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24226"/>
  <mc:AlternateContent xmlns:mc="http://schemas.openxmlformats.org/markup-compatibility/2006">
    <mc:Choice Requires="x15">
      <x15ac:absPath xmlns:x15ac="http://schemas.microsoft.com/office/spreadsheetml/2010/11/ac" url="D:\Usuario\Documents\trabajo de grado\APENDICES\Apéndices 2\"/>
    </mc:Choice>
  </mc:AlternateContent>
  <xr:revisionPtr revIDLastSave="0" documentId="13_ncr:1_{BD3351E5-7DAE-45C9-B104-084788D2845E}" xr6:coauthVersionLast="36" xr6:coauthVersionMax="47" xr10:uidLastSave="{00000000-0000-0000-0000-000000000000}"/>
  <bookViews>
    <workbookView xWindow="0" yWindow="0" windowWidth="20490" windowHeight="6945" activeTab="1" xr2:uid="{00000000-000D-0000-FFFF-FFFF00000000}"/>
  </bookViews>
  <sheets>
    <sheet name="Infome Oportunidad de Triage" sheetId="1" r:id="rId1"/>
    <sheet name="Junio" sheetId="4" r:id="rId2"/>
  </sheets>
  <definedNames>
    <definedName name="_xlnm._FilterDatabase" localSheetId="0" hidden="1">'Infome Oportunidad de Triage'!$A$4:$AE$1209</definedName>
  </definedNames>
  <calcPr calcId="179021"/>
  <pivotCaches>
    <pivotCache cacheId="31" r:id="rId3"/>
  </pivotCaches>
</workbook>
</file>

<file path=xl/calcChain.xml><?xml version="1.0" encoding="utf-8"?>
<calcChain xmlns="http://schemas.openxmlformats.org/spreadsheetml/2006/main">
  <c r="J44" i="4" l="1"/>
  <c r="J43" i="4"/>
  <c r="I43" i="4"/>
  <c r="AC532" i="1"/>
  <c r="AC6" i="1"/>
  <c r="AC7" i="1"/>
  <c r="AC8" i="1"/>
  <c r="AC9" i="1"/>
  <c r="AC10" i="1"/>
  <c r="AC11" i="1"/>
  <c r="AC12" i="1"/>
  <c r="AC13" i="1"/>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5"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6" i="1"/>
  <c r="AC697" i="1"/>
  <c r="AC698" i="1"/>
  <c r="AC699" i="1"/>
  <c r="AC700" i="1"/>
  <c r="AC701" i="1"/>
  <c r="AC702" i="1"/>
  <c r="AC703" i="1"/>
  <c r="AC704" i="1"/>
  <c r="AC705" i="1"/>
  <c r="AC706" i="1"/>
  <c r="AC707" i="1"/>
  <c r="AC708" i="1"/>
  <c r="AC709" i="1"/>
  <c r="AC710" i="1"/>
  <c r="AC711" i="1"/>
  <c r="AC712" i="1"/>
  <c r="AC713" i="1"/>
  <c r="AC714" i="1"/>
  <c r="AC715" i="1"/>
  <c r="AC716" i="1"/>
  <c r="AC717" i="1"/>
  <c r="AC718" i="1"/>
  <c r="AC719" i="1"/>
  <c r="AC720" i="1"/>
  <c r="AC721" i="1"/>
  <c r="AC722" i="1"/>
  <c r="AC723" i="1"/>
  <c r="AC724" i="1"/>
  <c r="AC725" i="1"/>
  <c r="AC726" i="1"/>
  <c r="AC727"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7"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AC846"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88" i="1"/>
  <c r="AC889" i="1"/>
  <c r="AC890" i="1"/>
  <c r="AC891" i="1"/>
  <c r="AC892" i="1"/>
  <c r="AC893" i="1"/>
  <c r="AC894" i="1"/>
  <c r="AC895" i="1"/>
  <c r="AC896" i="1"/>
  <c r="AC897" i="1"/>
  <c r="AC898" i="1"/>
  <c r="AC899" i="1"/>
  <c r="AC900" i="1"/>
  <c r="AC901" i="1"/>
  <c r="AC902" i="1"/>
  <c r="AC903" i="1"/>
  <c r="AC904" i="1"/>
  <c r="AC905" i="1"/>
  <c r="AC906" i="1"/>
  <c r="AC907" i="1"/>
  <c r="AC908" i="1"/>
  <c r="AC909" i="1"/>
  <c r="AC910" i="1"/>
  <c r="AC911" i="1"/>
  <c r="AC912" i="1"/>
  <c r="AC913" i="1"/>
  <c r="AC914" i="1"/>
  <c r="AC915" i="1"/>
  <c r="AC916" i="1"/>
  <c r="AC917" i="1"/>
  <c r="AC918" i="1"/>
  <c r="AC919" i="1"/>
  <c r="AC920" i="1"/>
  <c r="AC921" i="1"/>
  <c r="AC922" i="1"/>
  <c r="AC923" i="1"/>
  <c r="AC924" i="1"/>
  <c r="AC925" i="1"/>
  <c r="AC926" i="1"/>
  <c r="AC927" i="1"/>
  <c r="AC928" i="1"/>
  <c r="AC929" i="1"/>
  <c r="AC930" i="1"/>
  <c r="AC931" i="1"/>
  <c r="AC932" i="1"/>
  <c r="AC933" i="1"/>
  <c r="AC934" i="1"/>
  <c r="AC935" i="1"/>
  <c r="AC936" i="1"/>
  <c r="AC937" i="1"/>
  <c r="AC938" i="1"/>
  <c r="AC939" i="1"/>
  <c r="AC940" i="1"/>
  <c r="AC941" i="1"/>
  <c r="AC942" i="1"/>
  <c r="AC943" i="1"/>
  <c r="AC944" i="1"/>
  <c r="AC945" i="1"/>
  <c r="AC946" i="1"/>
  <c r="AC947" i="1"/>
  <c r="AC948" i="1"/>
  <c r="AC949" i="1"/>
  <c r="AC950" i="1"/>
  <c r="AC951" i="1"/>
  <c r="AC952" i="1"/>
  <c r="AC953" i="1"/>
  <c r="AC954" i="1"/>
  <c r="AC955" i="1"/>
  <c r="AC956" i="1"/>
  <c r="AC957" i="1"/>
  <c r="AC958" i="1"/>
  <c r="AC959" i="1"/>
  <c r="AC960" i="1"/>
  <c r="AC961" i="1"/>
  <c r="AC962" i="1"/>
  <c r="AC963" i="1"/>
  <c r="AC964" i="1"/>
  <c r="AC965" i="1"/>
  <c r="AC966" i="1"/>
  <c r="AC967" i="1"/>
  <c r="AC968" i="1"/>
  <c r="AC969" i="1"/>
  <c r="AC970" i="1"/>
  <c r="AC971" i="1"/>
  <c r="AC972" i="1"/>
  <c r="AC973" i="1"/>
  <c r="AC974" i="1"/>
  <c r="AC975" i="1"/>
  <c r="AC976" i="1"/>
  <c r="AC977" i="1"/>
  <c r="AC978" i="1"/>
  <c r="AC979" i="1"/>
  <c r="AC980" i="1"/>
  <c r="AC981" i="1"/>
  <c r="AC982" i="1"/>
  <c r="AC983" i="1"/>
  <c r="AC984" i="1"/>
  <c r="AC985" i="1"/>
  <c r="AC986" i="1"/>
  <c r="AC987" i="1"/>
  <c r="AC988" i="1"/>
  <c r="AC989" i="1"/>
  <c r="AC990" i="1"/>
  <c r="AC991" i="1"/>
  <c r="AC992" i="1"/>
  <c r="AC993" i="1"/>
  <c r="AC994" i="1"/>
  <c r="AC995" i="1"/>
  <c r="AC996" i="1"/>
  <c r="AC997" i="1"/>
  <c r="AC998" i="1"/>
  <c r="AC999" i="1"/>
  <c r="AC1000" i="1"/>
  <c r="AC1001" i="1"/>
  <c r="AC1002" i="1"/>
  <c r="AC1003" i="1"/>
  <c r="AC1004" i="1"/>
  <c r="AC1005" i="1"/>
  <c r="AC1006" i="1"/>
  <c r="AC1007" i="1"/>
  <c r="AC1008" i="1"/>
  <c r="AC1009" i="1"/>
  <c r="AC1010" i="1"/>
  <c r="AC1011" i="1"/>
  <c r="AC1012" i="1"/>
  <c r="AC1013" i="1"/>
  <c r="AC1014" i="1"/>
  <c r="AC1015" i="1"/>
  <c r="AC1016" i="1"/>
  <c r="AC1017" i="1"/>
  <c r="AC1018" i="1"/>
  <c r="AC1019" i="1"/>
  <c r="AC1020" i="1"/>
  <c r="AC1021" i="1"/>
  <c r="AC1022" i="1"/>
  <c r="AC1023" i="1"/>
  <c r="AC1024" i="1"/>
  <c r="AC1025" i="1"/>
  <c r="AC1026" i="1"/>
  <c r="AC1027" i="1"/>
  <c r="AC1028" i="1"/>
  <c r="AC1029" i="1"/>
  <c r="AC1030" i="1"/>
  <c r="AC1031" i="1"/>
  <c r="AC1032" i="1"/>
  <c r="AC1033" i="1"/>
  <c r="AC1034" i="1"/>
  <c r="AC1035" i="1"/>
  <c r="AC1036" i="1"/>
  <c r="AC1037" i="1"/>
  <c r="AC1038" i="1"/>
  <c r="AC1039" i="1"/>
  <c r="AC1040" i="1"/>
  <c r="AC1041" i="1"/>
  <c r="AC1042" i="1"/>
  <c r="AC1043" i="1"/>
  <c r="AC1044" i="1"/>
  <c r="AC1045" i="1"/>
  <c r="AC1046" i="1"/>
  <c r="AC1047" i="1"/>
  <c r="AC1048" i="1"/>
  <c r="AC1049" i="1"/>
  <c r="AC1050" i="1"/>
  <c r="AC1051" i="1"/>
  <c r="AC1052" i="1"/>
  <c r="AC1053" i="1"/>
  <c r="AC1054" i="1"/>
  <c r="AC1055" i="1"/>
  <c r="AC1056" i="1"/>
  <c r="AC1057" i="1"/>
  <c r="AC1058" i="1"/>
  <c r="AC1059" i="1"/>
  <c r="AC1060" i="1"/>
  <c r="AC1061" i="1"/>
  <c r="AC1062" i="1"/>
  <c r="AC1063" i="1"/>
  <c r="AC1064" i="1"/>
  <c r="AC1065" i="1"/>
  <c r="AC1066" i="1"/>
  <c r="AC1067" i="1"/>
  <c r="AC1068" i="1"/>
  <c r="AC1069" i="1"/>
  <c r="AC1070" i="1"/>
  <c r="AC1071" i="1"/>
  <c r="AC1072" i="1"/>
  <c r="AC1073" i="1"/>
  <c r="AC1074" i="1"/>
  <c r="AC1075" i="1"/>
  <c r="AC1076" i="1"/>
  <c r="AC1077" i="1"/>
  <c r="AC1078" i="1"/>
  <c r="AC1079" i="1"/>
  <c r="AC1080" i="1"/>
  <c r="AC1081" i="1"/>
  <c r="AC1082" i="1"/>
  <c r="AC1083" i="1"/>
  <c r="AC1084" i="1"/>
  <c r="AC1085" i="1"/>
  <c r="AC1086" i="1"/>
  <c r="AC1087" i="1"/>
  <c r="AC1088" i="1"/>
  <c r="AC1089" i="1"/>
  <c r="AC1090" i="1"/>
  <c r="AC1091" i="1"/>
  <c r="AC1092" i="1"/>
  <c r="AC1093" i="1"/>
  <c r="AC1094" i="1"/>
  <c r="AC1095" i="1"/>
  <c r="AC1096" i="1"/>
  <c r="AC1097" i="1"/>
  <c r="AC1098" i="1"/>
  <c r="AC1099" i="1"/>
  <c r="AC1100" i="1"/>
  <c r="AC1101" i="1"/>
  <c r="AC1102" i="1"/>
  <c r="AC1103" i="1"/>
  <c r="AC1104" i="1"/>
  <c r="AC1105" i="1"/>
  <c r="AC1106" i="1"/>
  <c r="AC1107" i="1"/>
  <c r="AC1108" i="1"/>
  <c r="AC1109" i="1"/>
  <c r="AC1110" i="1"/>
  <c r="AC1111" i="1"/>
  <c r="AC1112" i="1"/>
  <c r="AC1113" i="1"/>
  <c r="AC1114" i="1"/>
  <c r="AC1115" i="1"/>
  <c r="AC1116" i="1"/>
  <c r="AC1117" i="1"/>
  <c r="AC1118" i="1"/>
  <c r="AC1119" i="1"/>
  <c r="AC1120" i="1"/>
  <c r="AC1121" i="1"/>
  <c r="AC1122" i="1"/>
  <c r="AC1123" i="1"/>
  <c r="AC1124" i="1"/>
  <c r="AC1125" i="1"/>
  <c r="AC1126" i="1"/>
  <c r="AC1127" i="1"/>
  <c r="AC1128" i="1"/>
  <c r="AC1129" i="1"/>
  <c r="AC1130" i="1"/>
  <c r="AC1131" i="1"/>
  <c r="AC1132" i="1"/>
  <c r="AC1133" i="1"/>
  <c r="AC1134" i="1"/>
  <c r="AC1135" i="1"/>
  <c r="AC1136" i="1"/>
  <c r="AC1137" i="1"/>
  <c r="AC1138" i="1"/>
  <c r="AC1139" i="1"/>
  <c r="AC1140" i="1"/>
  <c r="AC1141" i="1"/>
  <c r="AC1142" i="1"/>
  <c r="AC1143" i="1"/>
  <c r="AC1144" i="1"/>
  <c r="AC1145" i="1"/>
  <c r="AC1146" i="1"/>
  <c r="AC1147" i="1"/>
  <c r="AC1148" i="1"/>
  <c r="AC1149" i="1"/>
  <c r="AC1150" i="1"/>
  <c r="AC1151" i="1"/>
  <c r="AC1152" i="1"/>
  <c r="AC1153" i="1"/>
  <c r="AC1154" i="1"/>
  <c r="AC1155" i="1"/>
  <c r="AC1156" i="1"/>
  <c r="AC1157" i="1"/>
  <c r="AC1158" i="1"/>
  <c r="AC1159" i="1"/>
  <c r="AC1160" i="1"/>
  <c r="AC1161" i="1"/>
  <c r="AC1162" i="1"/>
  <c r="AC1163" i="1"/>
  <c r="AC1164" i="1"/>
  <c r="AC1165" i="1"/>
  <c r="AC1166" i="1"/>
  <c r="AC1167" i="1"/>
  <c r="AC1168" i="1"/>
  <c r="AC1169" i="1"/>
  <c r="AC1170" i="1"/>
  <c r="AC1171" i="1"/>
  <c r="AC1172" i="1"/>
  <c r="AC1173" i="1"/>
  <c r="AC1174" i="1"/>
  <c r="AC1175" i="1"/>
  <c r="AC1176" i="1"/>
  <c r="AC1177" i="1"/>
  <c r="AC1178" i="1"/>
  <c r="AC1179" i="1"/>
  <c r="AC1180" i="1"/>
  <c r="AC1181" i="1"/>
  <c r="AC1182" i="1"/>
  <c r="AC1183" i="1"/>
  <c r="AC1184" i="1"/>
  <c r="AC1185" i="1"/>
  <c r="AC1186" i="1"/>
  <c r="AC1187" i="1"/>
  <c r="AC1188" i="1"/>
  <c r="AC1189" i="1"/>
  <c r="AC1190" i="1"/>
  <c r="AC1191" i="1"/>
  <c r="AC1192" i="1"/>
  <c r="AC1193" i="1"/>
  <c r="AC1194" i="1"/>
  <c r="AC1195" i="1"/>
  <c r="AC1196" i="1"/>
  <c r="AC1197" i="1"/>
  <c r="AC1198" i="1"/>
  <c r="AC1199" i="1"/>
  <c r="AC1200" i="1"/>
  <c r="AC1201" i="1"/>
  <c r="AC1202" i="1"/>
  <c r="AC1203" i="1"/>
  <c r="AC1204" i="1"/>
  <c r="AC1205" i="1"/>
  <c r="AC1206" i="1"/>
  <c r="AC1207" i="1"/>
  <c r="AC1208" i="1"/>
  <c r="AC1209" i="1"/>
  <c r="AC5" i="1"/>
  <c r="I40" i="4" l="1"/>
  <c r="I41" i="4"/>
  <c r="I42" i="4"/>
  <c r="I39" i="4"/>
  <c r="J25" i="4"/>
  <c r="J26" i="4"/>
  <c r="J27" i="4"/>
  <c r="J24" i="4"/>
  <c r="L24" i="4" l="1"/>
  <c r="L25" i="4"/>
  <c r="L26" i="4"/>
  <c r="L27" i="4"/>
  <c r="I5" i="4" l="1"/>
  <c r="I6" i="4"/>
  <c r="I7" i="4"/>
  <c r="I8" i="4"/>
  <c r="I4" i="4"/>
  <c r="AB5" i="1" l="1"/>
  <c r="AB6" i="1"/>
  <c r="AB7" i="1"/>
  <c r="AB8" i="1"/>
  <c r="AB9" i="1"/>
  <c r="AB10" i="1"/>
  <c r="AB11" i="1"/>
  <c r="AB12" i="1"/>
  <c r="AB13" i="1"/>
  <c r="AB14" i="1"/>
  <c r="AB15" i="1"/>
  <c r="AB16" i="1"/>
  <c r="AB17" i="1"/>
  <c r="AB18" i="1"/>
  <c r="AB19" i="1"/>
  <c r="AB20" i="1"/>
  <c r="AB21" i="1"/>
  <c r="AB22" i="1"/>
  <c r="AB23" i="1"/>
  <c r="AB24" i="1"/>
  <c r="AB25" i="1"/>
  <c r="AB26" i="1"/>
  <c r="AB27" i="1"/>
  <c r="AB28" i="1"/>
  <c r="AB29" i="1"/>
  <c r="AB30" i="1"/>
  <c r="AB31" i="1"/>
  <c r="AB32" i="1"/>
  <c r="AB33" i="1"/>
  <c r="AB34" i="1"/>
  <c r="AB35" i="1"/>
  <c r="AB36" i="1"/>
  <c r="AB37" i="1"/>
  <c r="AB38" i="1"/>
  <c r="AB39" i="1"/>
  <c r="AB40" i="1"/>
  <c r="AB41" i="1"/>
  <c r="AB42" i="1"/>
  <c r="AB43" i="1"/>
  <c r="AB44" i="1"/>
  <c r="AB45" i="1"/>
  <c r="AB46" i="1"/>
  <c r="AB47" i="1"/>
  <c r="AB48" i="1"/>
  <c r="AB49" i="1"/>
  <c r="AB50" i="1"/>
  <c r="AB51" i="1"/>
  <c r="AB52" i="1"/>
  <c r="AB53" i="1"/>
  <c r="AB54" i="1"/>
  <c r="AB55" i="1"/>
  <c r="AB56" i="1"/>
  <c r="AB57" i="1"/>
  <c r="AB58" i="1"/>
  <c r="AB59" i="1"/>
  <c r="AB60" i="1"/>
  <c r="AB61" i="1"/>
  <c r="AB62" i="1"/>
  <c r="AB63" i="1"/>
  <c r="AB64" i="1"/>
  <c r="AB65" i="1"/>
  <c r="AB66" i="1"/>
  <c r="AB67" i="1"/>
  <c r="AB68" i="1"/>
  <c r="AB69" i="1"/>
  <c r="AB70" i="1"/>
  <c r="AB71" i="1"/>
  <c r="AB72" i="1"/>
  <c r="AB73" i="1"/>
  <c r="AB74" i="1"/>
  <c r="AB75" i="1"/>
  <c r="AB76" i="1"/>
  <c r="AB77" i="1"/>
  <c r="AB78" i="1"/>
  <c r="AB79" i="1"/>
  <c r="AB80" i="1"/>
  <c r="AB81" i="1"/>
  <c r="AB82" i="1"/>
  <c r="AB83" i="1"/>
  <c r="AB84" i="1"/>
  <c r="AB85" i="1"/>
  <c r="AB86" i="1"/>
  <c r="AB87" i="1"/>
  <c r="AB88" i="1"/>
  <c r="AB89" i="1"/>
  <c r="AB90" i="1"/>
  <c r="AB91" i="1"/>
  <c r="AB92" i="1"/>
  <c r="AB93" i="1"/>
  <c r="AB94" i="1"/>
  <c r="AB95" i="1"/>
  <c r="AB96" i="1"/>
  <c r="AB97" i="1"/>
  <c r="AB98" i="1"/>
  <c r="AB99" i="1"/>
  <c r="AB100" i="1"/>
  <c r="AB101" i="1"/>
  <c r="AB102" i="1"/>
  <c r="AB103" i="1"/>
  <c r="AB104" i="1"/>
  <c r="AB105" i="1"/>
  <c r="AB106" i="1"/>
  <c r="AB107" i="1"/>
  <c r="AB108" i="1"/>
  <c r="AB109" i="1"/>
  <c r="AB110" i="1"/>
  <c r="AB111" i="1"/>
  <c r="AB112" i="1"/>
  <c r="AB113" i="1"/>
  <c r="AB114" i="1"/>
  <c r="AB115" i="1"/>
  <c r="AB116" i="1"/>
  <c r="AB117" i="1"/>
  <c r="AB118" i="1"/>
  <c r="AB119" i="1"/>
  <c r="AB120" i="1"/>
  <c r="AB121" i="1"/>
  <c r="AB122" i="1"/>
  <c r="AB123" i="1"/>
  <c r="AB124" i="1"/>
  <c r="AB125" i="1"/>
  <c r="AB126" i="1"/>
  <c r="AB127" i="1"/>
  <c r="AB128" i="1"/>
  <c r="AB129" i="1"/>
  <c r="AB130" i="1"/>
  <c r="AB131" i="1"/>
  <c r="AB132" i="1"/>
  <c r="AB133" i="1"/>
  <c r="AB134" i="1"/>
  <c r="AB135" i="1"/>
  <c r="AB136" i="1"/>
  <c r="AB137" i="1"/>
  <c r="AB138" i="1"/>
  <c r="AB139" i="1"/>
  <c r="AB140" i="1"/>
  <c r="AB141" i="1"/>
  <c r="AB142" i="1"/>
  <c r="AB143" i="1"/>
  <c r="AB144" i="1"/>
  <c r="AB145" i="1"/>
  <c r="AB146" i="1"/>
  <c r="AB147" i="1"/>
  <c r="AB148" i="1"/>
  <c r="AB149" i="1"/>
  <c r="AB150" i="1"/>
  <c r="AB151" i="1"/>
  <c r="AB152" i="1"/>
  <c r="AB153" i="1"/>
  <c r="AB154" i="1"/>
  <c r="AB155" i="1"/>
  <c r="AB156" i="1"/>
  <c r="AB157" i="1"/>
  <c r="AB158" i="1"/>
  <c r="AB159" i="1"/>
  <c r="AB160" i="1"/>
  <c r="AB161" i="1"/>
  <c r="AB162" i="1"/>
  <c r="AB163" i="1"/>
  <c r="AB164" i="1"/>
  <c r="AB165" i="1"/>
  <c r="AB166" i="1"/>
  <c r="AB167" i="1"/>
  <c r="AB168" i="1"/>
  <c r="AB169" i="1"/>
  <c r="AB170" i="1"/>
  <c r="AB171" i="1"/>
  <c r="AB172" i="1"/>
  <c r="AB173" i="1"/>
  <c r="AB174" i="1"/>
  <c r="AB175" i="1"/>
  <c r="AB176" i="1"/>
  <c r="AB177" i="1"/>
  <c r="AB178" i="1"/>
  <c r="AB179" i="1"/>
  <c r="AB180" i="1"/>
  <c r="AB181" i="1"/>
  <c r="AB182" i="1"/>
  <c r="AB183" i="1"/>
  <c r="AB184" i="1"/>
  <c r="AB185" i="1"/>
  <c r="AB186" i="1"/>
  <c r="AB187" i="1"/>
  <c r="AB188" i="1"/>
  <c r="AB189" i="1"/>
  <c r="AB190" i="1"/>
  <c r="AB191" i="1"/>
  <c r="AB192" i="1"/>
  <c r="AB193" i="1"/>
  <c r="AB194" i="1"/>
  <c r="AB195" i="1"/>
  <c r="AB196" i="1"/>
  <c r="AB197" i="1"/>
  <c r="AB198" i="1"/>
  <c r="AB199" i="1"/>
  <c r="AB200" i="1"/>
  <c r="AB201" i="1"/>
  <c r="AB202" i="1"/>
  <c r="AB203" i="1"/>
  <c r="AB204" i="1"/>
  <c r="AB205" i="1"/>
  <c r="AB206" i="1"/>
  <c r="AB207" i="1"/>
  <c r="AB208" i="1"/>
  <c r="AB209" i="1"/>
  <c r="AB210" i="1"/>
  <c r="AB211" i="1"/>
  <c r="AB212" i="1"/>
  <c r="AB213" i="1"/>
  <c r="AB214" i="1"/>
  <c r="AB215" i="1"/>
  <c r="AB216" i="1"/>
  <c r="AB217" i="1"/>
  <c r="AB218" i="1"/>
  <c r="AB219" i="1"/>
  <c r="AB220" i="1"/>
  <c r="AB221" i="1"/>
  <c r="AB222" i="1"/>
  <c r="AB223" i="1"/>
  <c r="AB224" i="1"/>
  <c r="AB225" i="1"/>
  <c r="AB226" i="1"/>
  <c r="AB227" i="1"/>
  <c r="AB228" i="1"/>
  <c r="AB229" i="1"/>
  <c r="AB230" i="1"/>
  <c r="AB231" i="1"/>
  <c r="AB232" i="1"/>
  <c r="AB233" i="1"/>
  <c r="AB234" i="1"/>
  <c r="AB235" i="1"/>
  <c r="AB236" i="1"/>
  <c r="AB237" i="1"/>
  <c r="AB238" i="1"/>
  <c r="AB239" i="1"/>
  <c r="AB240" i="1"/>
  <c r="AB241" i="1"/>
  <c r="AB242" i="1"/>
  <c r="AB243" i="1"/>
  <c r="AB244" i="1"/>
  <c r="AB245" i="1"/>
  <c r="AB246" i="1"/>
  <c r="AB247" i="1"/>
  <c r="AB248" i="1"/>
  <c r="AB249" i="1"/>
  <c r="AB250" i="1"/>
  <c r="AB251" i="1"/>
  <c r="AB252" i="1"/>
  <c r="AB253" i="1"/>
  <c r="AB254" i="1"/>
  <c r="AB255" i="1"/>
  <c r="AB256" i="1"/>
  <c r="AB257" i="1"/>
  <c r="AB258" i="1"/>
  <c r="AB259" i="1"/>
  <c r="AB260" i="1"/>
  <c r="AB261" i="1"/>
  <c r="AB262" i="1"/>
  <c r="AB263" i="1"/>
  <c r="AB264" i="1"/>
  <c r="AB265" i="1"/>
  <c r="AB266" i="1"/>
  <c r="AB267" i="1"/>
  <c r="AB268" i="1"/>
  <c r="AB269" i="1"/>
  <c r="AB270" i="1"/>
  <c r="AB271" i="1"/>
  <c r="AB272" i="1"/>
  <c r="AB273" i="1"/>
  <c r="AB274" i="1"/>
  <c r="AB275" i="1"/>
  <c r="AB276" i="1"/>
  <c r="AB277" i="1"/>
  <c r="AB278" i="1"/>
  <c r="AB279" i="1"/>
  <c r="AB280" i="1"/>
  <c r="AB281" i="1"/>
  <c r="AB282" i="1"/>
  <c r="AB283" i="1"/>
  <c r="AB284" i="1"/>
  <c r="AB285" i="1"/>
  <c r="AB286" i="1"/>
  <c r="AB287" i="1"/>
  <c r="AB288" i="1"/>
  <c r="AB289" i="1"/>
  <c r="AB290" i="1"/>
  <c r="AB291" i="1"/>
  <c r="AB292" i="1"/>
  <c r="AB293" i="1"/>
  <c r="AB294" i="1"/>
  <c r="AB295" i="1"/>
  <c r="AB296" i="1"/>
  <c r="AB297" i="1"/>
  <c r="AB298" i="1"/>
  <c r="AB299" i="1"/>
  <c r="AB300" i="1"/>
  <c r="AB301" i="1"/>
  <c r="AB302" i="1"/>
  <c r="AB303" i="1"/>
  <c r="AB304" i="1"/>
  <c r="AB305" i="1"/>
  <c r="AB306" i="1"/>
  <c r="AB307" i="1"/>
  <c r="AB308" i="1"/>
  <c r="AB309" i="1"/>
  <c r="AB310" i="1"/>
  <c r="AB311" i="1"/>
  <c r="AB312" i="1"/>
  <c r="AB313" i="1"/>
  <c r="AB314" i="1"/>
  <c r="AB315" i="1"/>
  <c r="AB316" i="1"/>
  <c r="AB317" i="1"/>
  <c r="AB318" i="1"/>
  <c r="AB319" i="1"/>
  <c r="AB320" i="1"/>
  <c r="AB321" i="1"/>
  <c r="AB322" i="1"/>
  <c r="AB323" i="1"/>
  <c r="AB324" i="1"/>
  <c r="AB325" i="1"/>
  <c r="AB326" i="1"/>
  <c r="AB327" i="1"/>
  <c r="AB328" i="1"/>
  <c r="AB329" i="1"/>
  <c r="AB330" i="1"/>
  <c r="AB331" i="1"/>
  <c r="AB332" i="1"/>
  <c r="AB333" i="1"/>
  <c r="AB334" i="1"/>
  <c r="AB335" i="1"/>
  <c r="AB336" i="1"/>
  <c r="AB337" i="1"/>
  <c r="AB338" i="1"/>
  <c r="AB339" i="1"/>
  <c r="AB340" i="1"/>
  <c r="AB341" i="1"/>
  <c r="AB342" i="1"/>
  <c r="AB343" i="1"/>
  <c r="AB344" i="1"/>
  <c r="AB345" i="1"/>
  <c r="AB346" i="1"/>
  <c r="AB347" i="1"/>
  <c r="AB348" i="1"/>
  <c r="AB349" i="1"/>
  <c r="AB350" i="1"/>
  <c r="AB351" i="1"/>
  <c r="AB352" i="1"/>
  <c r="AB353" i="1"/>
  <c r="AB354" i="1"/>
  <c r="AB355" i="1"/>
  <c r="AB356" i="1"/>
  <c r="AB357" i="1"/>
  <c r="AB358" i="1"/>
  <c r="AB359" i="1"/>
  <c r="AB360" i="1"/>
  <c r="AB361" i="1"/>
  <c r="AB362" i="1"/>
  <c r="AB363" i="1"/>
  <c r="AB364" i="1"/>
  <c r="AB365" i="1"/>
  <c r="AB366" i="1"/>
  <c r="AB367" i="1"/>
  <c r="AB368" i="1"/>
  <c r="AB369" i="1"/>
  <c r="AB370" i="1"/>
  <c r="AB371" i="1"/>
  <c r="AB372" i="1"/>
  <c r="AB373" i="1"/>
  <c r="AB374" i="1"/>
  <c r="AB375" i="1"/>
  <c r="AB376" i="1"/>
  <c r="AB377" i="1"/>
  <c r="AB378" i="1"/>
  <c r="AB379" i="1"/>
  <c r="AB380" i="1"/>
  <c r="AB381" i="1"/>
  <c r="AB382" i="1"/>
  <c r="AB383" i="1"/>
  <c r="AB384" i="1"/>
  <c r="AB385" i="1"/>
  <c r="AB386" i="1"/>
  <c r="AB387" i="1"/>
  <c r="AB388" i="1"/>
  <c r="AB389" i="1"/>
  <c r="AB390" i="1"/>
  <c r="AB391" i="1"/>
  <c r="AB392" i="1"/>
  <c r="AB393" i="1"/>
  <c r="AB394" i="1"/>
  <c r="AB395" i="1"/>
  <c r="AB396" i="1"/>
  <c r="AB397" i="1"/>
  <c r="AB398" i="1"/>
  <c r="AB399" i="1"/>
  <c r="AB400" i="1"/>
  <c r="AB401" i="1"/>
  <c r="AB402" i="1"/>
  <c r="AB403" i="1"/>
  <c r="AB404" i="1"/>
  <c r="AB405" i="1"/>
  <c r="AB406" i="1"/>
  <c r="AB407" i="1"/>
  <c r="AB408" i="1"/>
  <c r="AB409" i="1"/>
  <c r="AB410" i="1"/>
  <c r="AB411" i="1"/>
  <c r="AB412" i="1"/>
  <c r="AB413" i="1"/>
  <c r="AB414" i="1"/>
  <c r="AB415" i="1"/>
  <c r="AB416" i="1"/>
  <c r="AB417" i="1"/>
  <c r="AB418" i="1"/>
  <c r="AB419" i="1"/>
  <c r="AB420" i="1"/>
  <c r="AB421" i="1"/>
  <c r="AB422" i="1"/>
  <c r="AB423" i="1"/>
  <c r="AB424" i="1"/>
  <c r="AB425" i="1"/>
  <c r="AB426" i="1"/>
  <c r="AB427" i="1"/>
  <c r="AB428" i="1"/>
  <c r="AB429" i="1"/>
  <c r="AB430" i="1"/>
  <c r="AB431" i="1"/>
  <c r="AB432" i="1"/>
  <c r="AB433" i="1"/>
  <c r="AB434" i="1"/>
  <c r="AB435" i="1"/>
  <c r="AB436" i="1"/>
  <c r="AB437" i="1"/>
  <c r="AB438" i="1"/>
  <c r="AB439" i="1"/>
  <c r="AB440" i="1"/>
  <c r="AB441" i="1"/>
  <c r="AB442" i="1"/>
  <c r="AB443" i="1"/>
  <c r="AB444" i="1"/>
  <c r="AB445" i="1"/>
  <c r="AB446" i="1"/>
  <c r="AB447" i="1"/>
  <c r="AB448" i="1"/>
  <c r="AB449" i="1"/>
  <c r="AB450" i="1"/>
  <c r="AB451" i="1"/>
  <c r="AB452" i="1"/>
  <c r="AB453" i="1"/>
  <c r="AB454" i="1"/>
  <c r="AB455" i="1"/>
  <c r="AB456" i="1"/>
  <c r="AB457" i="1"/>
  <c r="AB458" i="1"/>
  <c r="AB459" i="1"/>
  <c r="AB460" i="1"/>
  <c r="AB461" i="1"/>
  <c r="AB462" i="1"/>
  <c r="AB463" i="1"/>
  <c r="AB464" i="1"/>
  <c r="AB465" i="1"/>
  <c r="AB466" i="1"/>
  <c r="AB467" i="1"/>
  <c r="AB468" i="1"/>
  <c r="AB469" i="1"/>
  <c r="AB470" i="1"/>
  <c r="AB471" i="1"/>
  <c r="AB472" i="1"/>
  <c r="AB473" i="1"/>
  <c r="AB474" i="1"/>
  <c r="AB475" i="1"/>
  <c r="AB476" i="1"/>
  <c r="AB477" i="1"/>
  <c r="AB478" i="1"/>
  <c r="AB479" i="1"/>
  <c r="AB480" i="1"/>
  <c r="AB481" i="1"/>
  <c r="AB482" i="1"/>
  <c r="AB483" i="1"/>
  <c r="AB484" i="1"/>
  <c r="AB485" i="1"/>
  <c r="AB486" i="1"/>
  <c r="AB487" i="1"/>
  <c r="AB488" i="1"/>
  <c r="AB489" i="1"/>
  <c r="AB490" i="1"/>
  <c r="AB491" i="1"/>
  <c r="AB492" i="1"/>
  <c r="AB493" i="1"/>
  <c r="AB494" i="1"/>
  <c r="AB495" i="1"/>
  <c r="AB496" i="1"/>
  <c r="AB497" i="1"/>
  <c r="AB498" i="1"/>
  <c r="AB499" i="1"/>
  <c r="AB500" i="1"/>
  <c r="AB501" i="1"/>
  <c r="AB502" i="1"/>
  <c r="AB503" i="1"/>
  <c r="AB504" i="1"/>
  <c r="AB505" i="1"/>
  <c r="AB506" i="1"/>
  <c r="AB507" i="1"/>
  <c r="AB508" i="1"/>
  <c r="AB509" i="1"/>
  <c r="AB510" i="1"/>
  <c r="AB511" i="1"/>
  <c r="AB512" i="1"/>
  <c r="AB513" i="1"/>
  <c r="AB514" i="1"/>
  <c r="AB515" i="1"/>
  <c r="AB516" i="1"/>
  <c r="AB517" i="1"/>
  <c r="AB518" i="1"/>
  <c r="AB519" i="1"/>
  <c r="AB520" i="1"/>
  <c r="AB521" i="1"/>
  <c r="AB522" i="1"/>
  <c r="AB523" i="1"/>
  <c r="AB524" i="1"/>
  <c r="AB525" i="1"/>
  <c r="AB526" i="1"/>
  <c r="AB527" i="1"/>
  <c r="AB528" i="1"/>
  <c r="AB529" i="1"/>
  <c r="AB530" i="1"/>
  <c r="AB531" i="1"/>
  <c r="AB532" i="1"/>
  <c r="AB533" i="1"/>
  <c r="AB534" i="1"/>
  <c r="AB535" i="1"/>
  <c r="AB536" i="1"/>
  <c r="AB537" i="1"/>
  <c r="AB538" i="1"/>
  <c r="AB539" i="1"/>
  <c r="AB540" i="1"/>
  <c r="AB541" i="1"/>
  <c r="AB542" i="1"/>
  <c r="AB543" i="1"/>
  <c r="AB544" i="1"/>
  <c r="AB545" i="1"/>
  <c r="AB546" i="1"/>
  <c r="AB547" i="1"/>
  <c r="AB548" i="1"/>
  <c r="AB549" i="1"/>
  <c r="AB550" i="1"/>
  <c r="AB551" i="1"/>
  <c r="AB552" i="1"/>
  <c r="AB553" i="1"/>
  <c r="AB554" i="1"/>
  <c r="AB555" i="1"/>
  <c r="AB556" i="1"/>
  <c r="AB557" i="1"/>
  <c r="AB558" i="1"/>
  <c r="AB559" i="1"/>
  <c r="AB560" i="1"/>
  <c r="AB561" i="1"/>
  <c r="AB562" i="1"/>
  <c r="AB563" i="1"/>
  <c r="AB564" i="1"/>
  <c r="AB565" i="1"/>
  <c r="AB566" i="1"/>
  <c r="AB567" i="1"/>
  <c r="AB568" i="1"/>
  <c r="AB569" i="1"/>
  <c r="AB570" i="1"/>
  <c r="AB571" i="1"/>
  <c r="AB572" i="1"/>
  <c r="AB573" i="1"/>
  <c r="AB574" i="1"/>
  <c r="AB575" i="1"/>
  <c r="AB576" i="1"/>
  <c r="AB577" i="1"/>
  <c r="AB578" i="1"/>
  <c r="AB579" i="1"/>
  <c r="AB580" i="1"/>
  <c r="AB581" i="1"/>
  <c r="AB582" i="1"/>
  <c r="AB583" i="1"/>
  <c r="AB584" i="1"/>
  <c r="AB585" i="1"/>
  <c r="AB586" i="1"/>
  <c r="AB587" i="1"/>
  <c r="AB588" i="1"/>
  <c r="AB589" i="1"/>
  <c r="AB590" i="1"/>
  <c r="AB591" i="1"/>
  <c r="AB592" i="1"/>
  <c r="AB593" i="1"/>
  <c r="AB594" i="1"/>
  <c r="AB595" i="1"/>
  <c r="AB596" i="1"/>
  <c r="AB597" i="1"/>
  <c r="AB598" i="1"/>
  <c r="AB599" i="1"/>
  <c r="AB600" i="1"/>
  <c r="AB601" i="1"/>
  <c r="AB602" i="1"/>
  <c r="AB603" i="1"/>
  <c r="AB604" i="1"/>
  <c r="AB605" i="1"/>
  <c r="AB606" i="1"/>
  <c r="AB607" i="1"/>
  <c r="AB608" i="1"/>
  <c r="AB609" i="1"/>
  <c r="AB610" i="1"/>
  <c r="AB611" i="1"/>
  <c r="AB612" i="1"/>
  <c r="AB613" i="1"/>
  <c r="AB614" i="1"/>
  <c r="AB615" i="1"/>
  <c r="AB616" i="1"/>
  <c r="AB617" i="1"/>
  <c r="AB618" i="1"/>
  <c r="AB619" i="1"/>
  <c r="AB620" i="1"/>
  <c r="AB621" i="1"/>
  <c r="AB622" i="1"/>
  <c r="AB623" i="1"/>
  <c r="AB624" i="1"/>
  <c r="AB625" i="1"/>
  <c r="AB626" i="1"/>
  <c r="AB627" i="1"/>
  <c r="AB628" i="1"/>
  <c r="AB629" i="1"/>
  <c r="AB630" i="1"/>
  <c r="AB631" i="1"/>
  <c r="AB632" i="1"/>
  <c r="AB633" i="1"/>
  <c r="AB634" i="1"/>
  <c r="AB635" i="1"/>
  <c r="AB636" i="1"/>
  <c r="AB637" i="1"/>
  <c r="AB638" i="1"/>
  <c r="AB639" i="1"/>
  <c r="AB640" i="1"/>
  <c r="AB641" i="1"/>
  <c r="AB642" i="1"/>
  <c r="AB643" i="1"/>
  <c r="AB644" i="1"/>
  <c r="AB645" i="1"/>
  <c r="AB646" i="1"/>
  <c r="AB647" i="1"/>
  <c r="AB648" i="1"/>
  <c r="AB649" i="1"/>
  <c r="AB650" i="1"/>
  <c r="AB651" i="1"/>
  <c r="AB652" i="1"/>
  <c r="AB653" i="1"/>
  <c r="AB654" i="1"/>
  <c r="AB655" i="1"/>
  <c r="AB656" i="1"/>
  <c r="AB657" i="1"/>
  <c r="AB658" i="1"/>
  <c r="AB659" i="1"/>
  <c r="AB660" i="1"/>
  <c r="AB661" i="1"/>
  <c r="AB662" i="1"/>
  <c r="AB663" i="1"/>
  <c r="AB664" i="1"/>
  <c r="AB665" i="1"/>
  <c r="AB666" i="1"/>
  <c r="AB667" i="1"/>
  <c r="AB668" i="1"/>
  <c r="AB669" i="1"/>
  <c r="AB670" i="1"/>
  <c r="AB671" i="1"/>
  <c r="AB672" i="1"/>
  <c r="AB673" i="1"/>
  <c r="AB674" i="1"/>
  <c r="AB675" i="1"/>
  <c r="AB676" i="1"/>
  <c r="AB677" i="1"/>
  <c r="AB678" i="1"/>
  <c r="AB679" i="1"/>
  <c r="AB680" i="1"/>
  <c r="AB681" i="1"/>
  <c r="AB682" i="1"/>
  <c r="AB683" i="1"/>
  <c r="AB684" i="1"/>
  <c r="AB685" i="1"/>
  <c r="AB686" i="1"/>
  <c r="AB687" i="1"/>
  <c r="AB688" i="1"/>
  <c r="AB689" i="1"/>
  <c r="AB690" i="1"/>
  <c r="AB691" i="1"/>
  <c r="AB692" i="1"/>
  <c r="AB693" i="1"/>
  <c r="AB694" i="1"/>
  <c r="AB695" i="1"/>
  <c r="AB696" i="1"/>
  <c r="AB697" i="1"/>
  <c r="AB698" i="1"/>
  <c r="AB699" i="1"/>
  <c r="AB700" i="1"/>
  <c r="AB701" i="1"/>
  <c r="AB702" i="1"/>
  <c r="AB703" i="1"/>
  <c r="AB704" i="1"/>
  <c r="AB705" i="1"/>
  <c r="AB706" i="1"/>
  <c r="AB707" i="1"/>
  <c r="AB708" i="1"/>
  <c r="AB709" i="1"/>
  <c r="AB710" i="1"/>
  <c r="AB711" i="1"/>
  <c r="AB712" i="1"/>
  <c r="AB713" i="1"/>
  <c r="AB714" i="1"/>
  <c r="AB715" i="1"/>
  <c r="AB716" i="1"/>
  <c r="AB717" i="1"/>
  <c r="AB718" i="1"/>
  <c r="AB719" i="1"/>
  <c r="AB720" i="1"/>
  <c r="AB721" i="1"/>
  <c r="AB722" i="1"/>
  <c r="AB723" i="1"/>
  <c r="AB724" i="1"/>
  <c r="AB725" i="1"/>
  <c r="AB726" i="1"/>
  <c r="AB727" i="1"/>
  <c r="AB728" i="1"/>
  <c r="AB729" i="1"/>
  <c r="AB730" i="1"/>
  <c r="AB731" i="1"/>
  <c r="AB732" i="1"/>
  <c r="AB733" i="1"/>
  <c r="AB734" i="1"/>
  <c r="AB735" i="1"/>
  <c r="AB736" i="1"/>
  <c r="AB737" i="1"/>
  <c r="AB738" i="1"/>
  <c r="AB739" i="1"/>
  <c r="AB740" i="1"/>
  <c r="AB741" i="1"/>
  <c r="AB742" i="1"/>
  <c r="AB743" i="1"/>
  <c r="AB744" i="1"/>
  <c r="AB745" i="1"/>
  <c r="AB746" i="1"/>
  <c r="AB747" i="1"/>
  <c r="AB748" i="1"/>
  <c r="AB749" i="1"/>
  <c r="AB750" i="1"/>
  <c r="AB751" i="1"/>
  <c r="AB752" i="1"/>
  <c r="AB753" i="1"/>
  <c r="AB754" i="1"/>
  <c r="AB755" i="1"/>
  <c r="AB756" i="1"/>
  <c r="AB757" i="1"/>
  <c r="AB758" i="1"/>
  <c r="AB759" i="1"/>
  <c r="AB760" i="1"/>
  <c r="AB761" i="1"/>
  <c r="AB762" i="1"/>
  <c r="AB763" i="1"/>
  <c r="AB764" i="1"/>
  <c r="AB765" i="1"/>
  <c r="AB766" i="1"/>
  <c r="AB767" i="1"/>
  <c r="AB768" i="1"/>
  <c r="AB769" i="1"/>
  <c r="AB770" i="1"/>
  <c r="AB771" i="1"/>
  <c r="AB772" i="1"/>
  <c r="AB773" i="1"/>
  <c r="AB774" i="1"/>
  <c r="AB775" i="1"/>
  <c r="AB776" i="1"/>
  <c r="AB777" i="1"/>
  <c r="AB778" i="1"/>
  <c r="AB779" i="1"/>
  <c r="AB780" i="1"/>
  <c r="AB781" i="1"/>
  <c r="AB782" i="1"/>
  <c r="AB783" i="1"/>
  <c r="AB784" i="1"/>
  <c r="AB785" i="1"/>
  <c r="AB786" i="1"/>
  <c r="AB787" i="1"/>
  <c r="AB788" i="1"/>
  <c r="AB789" i="1"/>
  <c r="AB790" i="1"/>
  <c r="AB791" i="1"/>
  <c r="AB792" i="1"/>
  <c r="AB793" i="1"/>
  <c r="AB794" i="1"/>
  <c r="AB795" i="1"/>
  <c r="AB796" i="1"/>
  <c r="AB797" i="1"/>
  <c r="AB798" i="1"/>
  <c r="AB799" i="1"/>
  <c r="AB800" i="1"/>
  <c r="AB801" i="1"/>
  <c r="AB802" i="1"/>
  <c r="AB803" i="1"/>
  <c r="AB804" i="1"/>
  <c r="AB805" i="1"/>
  <c r="AB806" i="1"/>
  <c r="AB807" i="1"/>
  <c r="AB808" i="1"/>
  <c r="AB809" i="1"/>
  <c r="AB810" i="1"/>
  <c r="AB811" i="1"/>
  <c r="AB812" i="1"/>
  <c r="AB813" i="1"/>
  <c r="AB814" i="1"/>
  <c r="AB815" i="1"/>
  <c r="AB816" i="1"/>
  <c r="AB817" i="1"/>
  <c r="AB818" i="1"/>
  <c r="AB819" i="1"/>
  <c r="AB820" i="1"/>
  <c r="AB821" i="1"/>
  <c r="AB822" i="1"/>
  <c r="AB823" i="1"/>
  <c r="AB824" i="1"/>
  <c r="AB825" i="1"/>
  <c r="AB826" i="1"/>
  <c r="AB827" i="1"/>
  <c r="AB828" i="1"/>
  <c r="AB829" i="1"/>
  <c r="AB830" i="1"/>
  <c r="AB831" i="1"/>
  <c r="AB832" i="1"/>
  <c r="AB833" i="1"/>
  <c r="AB834" i="1"/>
  <c r="AB835" i="1"/>
  <c r="AB836" i="1"/>
  <c r="AB837" i="1"/>
  <c r="AB838" i="1"/>
  <c r="AB839" i="1"/>
  <c r="AB840" i="1"/>
  <c r="AB841" i="1"/>
  <c r="AB842" i="1"/>
  <c r="AB843" i="1"/>
  <c r="AB844" i="1"/>
  <c r="AB845" i="1"/>
  <c r="AB846" i="1"/>
  <c r="AB847" i="1"/>
  <c r="AB848" i="1"/>
  <c r="AB849" i="1"/>
  <c r="AB850" i="1"/>
  <c r="AB851" i="1"/>
  <c r="AB852" i="1"/>
  <c r="AB853" i="1"/>
  <c r="AB854" i="1"/>
  <c r="AB855" i="1"/>
  <c r="AB856" i="1"/>
  <c r="AB857" i="1"/>
  <c r="AB858" i="1"/>
  <c r="AB859" i="1"/>
  <c r="AB860" i="1"/>
  <c r="AB861" i="1"/>
  <c r="AB862" i="1"/>
  <c r="AB863" i="1"/>
  <c r="AB864" i="1"/>
  <c r="AB865" i="1"/>
  <c r="AB866" i="1"/>
  <c r="AB867" i="1"/>
  <c r="AB868" i="1"/>
  <c r="AB869" i="1"/>
  <c r="AB870" i="1"/>
  <c r="AB871" i="1"/>
  <c r="AB872" i="1"/>
  <c r="AB873" i="1"/>
  <c r="AB874" i="1"/>
  <c r="AB875" i="1"/>
  <c r="AB876" i="1"/>
  <c r="AB877" i="1"/>
  <c r="AB878" i="1"/>
  <c r="AB879" i="1"/>
  <c r="AB880" i="1"/>
  <c r="AB881" i="1"/>
  <c r="AB882" i="1"/>
  <c r="AB883" i="1"/>
  <c r="AB884" i="1"/>
  <c r="AB885" i="1"/>
  <c r="AB886" i="1"/>
  <c r="AB887" i="1"/>
  <c r="AB888" i="1"/>
  <c r="AB889" i="1"/>
  <c r="AB890" i="1"/>
  <c r="AB891" i="1"/>
  <c r="AB892" i="1"/>
  <c r="AB893" i="1"/>
  <c r="AB894" i="1"/>
  <c r="AB895" i="1"/>
  <c r="AB896" i="1"/>
  <c r="AB897" i="1"/>
  <c r="AB898" i="1"/>
  <c r="AB899" i="1"/>
  <c r="AB900" i="1"/>
  <c r="AB901" i="1"/>
  <c r="AB902" i="1"/>
  <c r="AB903" i="1"/>
  <c r="AB904" i="1"/>
  <c r="AB905" i="1"/>
  <c r="AB906" i="1"/>
  <c r="AB907" i="1"/>
  <c r="AB908" i="1"/>
  <c r="AB909" i="1"/>
  <c r="AB910" i="1"/>
  <c r="AB911" i="1"/>
  <c r="AB912" i="1"/>
  <c r="AB913" i="1"/>
  <c r="AB914" i="1"/>
  <c r="AB915" i="1"/>
  <c r="AB916" i="1"/>
  <c r="AB917" i="1"/>
  <c r="AB918" i="1"/>
  <c r="AB919" i="1"/>
  <c r="AB920" i="1"/>
  <c r="AB921" i="1"/>
  <c r="AB922" i="1"/>
  <c r="AB923" i="1"/>
  <c r="AB924" i="1"/>
  <c r="AB925" i="1"/>
  <c r="AB926" i="1"/>
  <c r="AB927" i="1"/>
  <c r="AB928" i="1"/>
  <c r="AB929" i="1"/>
  <c r="AB930" i="1"/>
  <c r="AB931" i="1"/>
  <c r="AB932" i="1"/>
  <c r="AB933" i="1"/>
  <c r="AB934" i="1"/>
  <c r="AB935" i="1"/>
  <c r="AB936" i="1"/>
  <c r="AB937" i="1"/>
  <c r="AB938" i="1"/>
  <c r="AB939" i="1"/>
  <c r="AB940" i="1"/>
  <c r="AB941" i="1"/>
  <c r="AB942" i="1"/>
  <c r="AB943" i="1"/>
  <c r="AB944" i="1"/>
  <c r="AB945" i="1"/>
  <c r="AB946" i="1"/>
  <c r="AB947" i="1"/>
  <c r="AB948" i="1"/>
  <c r="AB949" i="1"/>
  <c r="AB950" i="1"/>
  <c r="AB951" i="1"/>
  <c r="AB952" i="1"/>
  <c r="AB953" i="1"/>
  <c r="AB954" i="1"/>
  <c r="AB955" i="1"/>
  <c r="AB956" i="1"/>
  <c r="AB957" i="1"/>
  <c r="AB958" i="1"/>
  <c r="AB959" i="1"/>
  <c r="AB960" i="1"/>
  <c r="AB961" i="1"/>
  <c r="AB962" i="1"/>
  <c r="AB963" i="1"/>
  <c r="AB964" i="1"/>
  <c r="AB965" i="1"/>
  <c r="AB966" i="1"/>
  <c r="AB967" i="1"/>
  <c r="AB968" i="1"/>
  <c r="AB969" i="1"/>
  <c r="AB970" i="1"/>
  <c r="AB971" i="1"/>
  <c r="AB972" i="1"/>
  <c r="AB973" i="1"/>
  <c r="AB974" i="1"/>
  <c r="AB975" i="1"/>
  <c r="AB976" i="1"/>
  <c r="AB977" i="1"/>
  <c r="AB978" i="1"/>
  <c r="AB979" i="1"/>
  <c r="AB980" i="1"/>
  <c r="AB981" i="1"/>
  <c r="AB982" i="1"/>
  <c r="AB983" i="1"/>
  <c r="AB984" i="1"/>
  <c r="AB985" i="1"/>
  <c r="AB986" i="1"/>
  <c r="AB987" i="1"/>
  <c r="AB988" i="1"/>
  <c r="AB989" i="1"/>
  <c r="AB990" i="1"/>
  <c r="AB991" i="1"/>
  <c r="AB992" i="1"/>
  <c r="AB993" i="1"/>
  <c r="AB994" i="1"/>
  <c r="AB995" i="1"/>
  <c r="AB996" i="1"/>
  <c r="AB997" i="1"/>
  <c r="AB998" i="1"/>
  <c r="AB999" i="1"/>
  <c r="AB1000" i="1"/>
  <c r="AB1001" i="1"/>
  <c r="AB1002" i="1"/>
  <c r="AB1003" i="1"/>
  <c r="AB1004" i="1"/>
  <c r="AB1005" i="1"/>
  <c r="AB1006" i="1"/>
  <c r="AB1007" i="1"/>
  <c r="AB1008" i="1"/>
  <c r="AB1009" i="1"/>
  <c r="AB1010" i="1"/>
  <c r="AB1011" i="1"/>
  <c r="AB1012" i="1"/>
  <c r="AB1013" i="1"/>
  <c r="AB1014" i="1"/>
  <c r="AB1015" i="1"/>
  <c r="AB1016" i="1"/>
  <c r="AB1017" i="1"/>
  <c r="AB1018" i="1"/>
  <c r="AB1019" i="1"/>
  <c r="AB1020" i="1"/>
  <c r="AB1021" i="1"/>
  <c r="AB1022" i="1"/>
  <c r="AB1023" i="1"/>
  <c r="AB1024" i="1"/>
  <c r="AB1025" i="1"/>
  <c r="AB1026" i="1"/>
  <c r="AB1027" i="1"/>
  <c r="AB1028" i="1"/>
  <c r="AB1029" i="1"/>
  <c r="AB1030" i="1"/>
  <c r="AB1031" i="1"/>
  <c r="AB1032" i="1"/>
  <c r="AB1033" i="1"/>
  <c r="AB1034" i="1"/>
  <c r="AB1035" i="1"/>
  <c r="AB1036" i="1"/>
  <c r="AB1037" i="1"/>
  <c r="AB1038" i="1"/>
  <c r="AB1039" i="1"/>
  <c r="AB1040" i="1"/>
  <c r="AB1041" i="1"/>
  <c r="AB1042" i="1"/>
  <c r="AB1043" i="1"/>
  <c r="AB1044" i="1"/>
  <c r="AB1045" i="1"/>
  <c r="AB1046" i="1"/>
  <c r="AB1047" i="1"/>
  <c r="AB1048" i="1"/>
  <c r="AB1049" i="1"/>
  <c r="AB1050" i="1"/>
  <c r="AB1051" i="1"/>
  <c r="AB1052" i="1"/>
  <c r="AB1053" i="1"/>
  <c r="AB1054" i="1"/>
  <c r="AB1055" i="1"/>
  <c r="AB1056" i="1"/>
  <c r="AB1057" i="1"/>
  <c r="AB1058" i="1"/>
  <c r="AB1059" i="1"/>
  <c r="AB1060" i="1"/>
  <c r="AB1061" i="1"/>
  <c r="AB1062" i="1"/>
  <c r="AB1063" i="1"/>
  <c r="AB1064" i="1"/>
  <c r="AB1065" i="1"/>
  <c r="AB1066" i="1"/>
  <c r="AB1067" i="1"/>
  <c r="AB1068" i="1"/>
  <c r="AB1069" i="1"/>
  <c r="AB1070" i="1"/>
  <c r="AB1071" i="1"/>
  <c r="AB1072" i="1"/>
  <c r="AB1073" i="1"/>
  <c r="AB1074" i="1"/>
  <c r="AB1075" i="1"/>
  <c r="AB1076" i="1"/>
  <c r="AB1077" i="1"/>
  <c r="AB1078" i="1"/>
  <c r="AB1079" i="1"/>
  <c r="AB1080" i="1"/>
  <c r="AB1081" i="1"/>
  <c r="AB1082" i="1"/>
  <c r="AB1083" i="1"/>
  <c r="AB1084" i="1"/>
  <c r="AB1085" i="1"/>
  <c r="AB1086" i="1"/>
  <c r="AB1087" i="1"/>
  <c r="AB1088" i="1"/>
  <c r="AB1089" i="1"/>
  <c r="AB1090" i="1"/>
  <c r="AB1091" i="1"/>
  <c r="AB1092" i="1"/>
  <c r="AB1093" i="1"/>
  <c r="AB1094" i="1"/>
  <c r="AB1095" i="1"/>
  <c r="AB1096" i="1"/>
  <c r="AB1097" i="1"/>
  <c r="AB1098" i="1"/>
  <c r="AB1099" i="1"/>
  <c r="AB1100" i="1"/>
  <c r="AB1101" i="1"/>
  <c r="AB1102" i="1"/>
  <c r="AB1103" i="1"/>
  <c r="AB1104" i="1"/>
  <c r="AB1105" i="1"/>
  <c r="AB1106" i="1"/>
  <c r="AB1107" i="1"/>
  <c r="AB1108" i="1"/>
  <c r="AB1109" i="1"/>
  <c r="AB1110" i="1"/>
  <c r="AB1111" i="1"/>
  <c r="AB1112" i="1"/>
  <c r="AB1113" i="1"/>
  <c r="AB1114" i="1"/>
  <c r="AB1115" i="1"/>
  <c r="AB1116" i="1"/>
  <c r="AB1117" i="1"/>
  <c r="AB1118" i="1"/>
  <c r="AB1119" i="1"/>
  <c r="AB1120" i="1"/>
  <c r="AB1121" i="1"/>
  <c r="AB1122" i="1"/>
  <c r="AB1123" i="1"/>
  <c r="AB1124" i="1"/>
  <c r="AB1125" i="1"/>
  <c r="AB1126" i="1"/>
  <c r="AB1127" i="1"/>
  <c r="AB1128" i="1"/>
  <c r="AB1129" i="1"/>
  <c r="AB1130" i="1"/>
  <c r="AB1131" i="1"/>
  <c r="AB1132" i="1"/>
  <c r="AB1133" i="1"/>
  <c r="AB1134" i="1"/>
  <c r="AB1135" i="1"/>
  <c r="AB1136" i="1"/>
  <c r="AB1137" i="1"/>
  <c r="AB1138" i="1"/>
  <c r="AB1139" i="1"/>
  <c r="AB1140" i="1"/>
  <c r="AB1141" i="1"/>
  <c r="AB1142" i="1"/>
  <c r="AB1143" i="1"/>
  <c r="AB1144" i="1"/>
  <c r="AB1145" i="1"/>
  <c r="AB1146" i="1"/>
  <c r="AB1147" i="1"/>
  <c r="AB1148" i="1"/>
  <c r="AB1149" i="1"/>
  <c r="AB1150" i="1"/>
  <c r="AB1151" i="1"/>
  <c r="AB1152" i="1"/>
  <c r="AB1153" i="1"/>
  <c r="AB1154" i="1"/>
  <c r="AB1155" i="1"/>
  <c r="AB1156" i="1"/>
  <c r="AB1157" i="1"/>
  <c r="AB1158" i="1"/>
  <c r="AB1159" i="1"/>
  <c r="AB1160" i="1"/>
  <c r="AB1161" i="1"/>
  <c r="AB1162" i="1"/>
  <c r="AB1163" i="1"/>
  <c r="AB1164" i="1"/>
  <c r="AB1165" i="1"/>
  <c r="AB1166" i="1"/>
  <c r="AB1167" i="1"/>
  <c r="AB1168" i="1"/>
  <c r="AB1169" i="1"/>
  <c r="AB1170" i="1"/>
  <c r="AB1171" i="1"/>
  <c r="AB1172" i="1"/>
  <c r="AB1173" i="1"/>
  <c r="AB1174" i="1"/>
  <c r="AB1175" i="1"/>
  <c r="AB1176" i="1"/>
  <c r="AB1177" i="1"/>
  <c r="AB1178" i="1"/>
  <c r="AB1179" i="1"/>
  <c r="AB1180" i="1"/>
  <c r="AB1181" i="1"/>
  <c r="AB1182" i="1"/>
  <c r="AB1183" i="1"/>
  <c r="AB1184" i="1"/>
  <c r="AB1185" i="1"/>
  <c r="AB1186" i="1"/>
  <c r="AB1187" i="1"/>
  <c r="AB1188" i="1"/>
  <c r="AB1189" i="1"/>
  <c r="AB1190" i="1"/>
  <c r="AB1191" i="1"/>
  <c r="AB1192" i="1"/>
  <c r="AB1193" i="1"/>
  <c r="AB1194" i="1"/>
  <c r="AB1195" i="1"/>
  <c r="AB1196" i="1"/>
  <c r="AB1197" i="1"/>
  <c r="AB1198" i="1"/>
  <c r="AB1199" i="1"/>
  <c r="AB1200" i="1"/>
  <c r="AB1201" i="1"/>
  <c r="AB1202" i="1"/>
  <c r="AB1203" i="1"/>
  <c r="AB1204" i="1"/>
  <c r="AB1205" i="1"/>
  <c r="AB1206" i="1"/>
  <c r="AB1207" i="1"/>
  <c r="AB1208" i="1"/>
  <c r="AB1209" i="1"/>
  <c r="O5" i="1" l="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L5" i="1" l="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W5" i="1" l="1"/>
  <c r="W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W1004" i="1"/>
  <c r="W1005" i="1"/>
  <c r="W1006" i="1"/>
  <c r="W1007" i="1"/>
  <c r="W1008" i="1"/>
  <c r="W1009" i="1"/>
  <c r="W1010" i="1"/>
  <c r="W1011" i="1"/>
  <c r="W1012" i="1"/>
  <c r="W1013" i="1"/>
  <c r="W1014" i="1"/>
  <c r="W1015" i="1"/>
  <c r="W1016" i="1"/>
  <c r="W1017" i="1"/>
  <c r="W1018" i="1"/>
  <c r="W1019" i="1"/>
  <c r="W1020" i="1"/>
  <c r="W1021" i="1"/>
  <c r="W1022" i="1"/>
  <c r="W1023" i="1"/>
  <c r="W1024" i="1"/>
  <c r="W1025" i="1"/>
  <c r="W1026" i="1"/>
  <c r="W1027" i="1"/>
  <c r="W1028" i="1"/>
  <c r="W1029" i="1"/>
  <c r="W1030" i="1"/>
  <c r="W1031" i="1"/>
  <c r="W1032" i="1"/>
  <c r="W1033" i="1"/>
  <c r="W1034" i="1"/>
  <c r="W1035" i="1"/>
  <c r="W1036" i="1"/>
  <c r="W1037" i="1"/>
  <c r="W1038" i="1"/>
  <c r="W1039" i="1"/>
  <c r="W1040" i="1"/>
  <c r="W1041" i="1"/>
  <c r="W1042" i="1"/>
  <c r="W1043" i="1"/>
  <c r="W1044" i="1"/>
  <c r="W1045" i="1"/>
  <c r="W1046" i="1"/>
  <c r="W1047" i="1"/>
  <c r="W1048" i="1"/>
  <c r="W1049" i="1"/>
  <c r="W1050" i="1"/>
  <c r="W1051" i="1"/>
  <c r="W1052" i="1"/>
  <c r="W1053" i="1"/>
  <c r="W1054" i="1"/>
  <c r="W1055" i="1"/>
  <c r="W1056" i="1"/>
  <c r="W1057" i="1"/>
  <c r="W1058" i="1"/>
  <c r="W1059" i="1"/>
  <c r="W1060" i="1"/>
  <c r="W1061" i="1"/>
  <c r="W1062" i="1"/>
  <c r="W1063" i="1"/>
  <c r="W1064" i="1"/>
  <c r="W1065" i="1"/>
  <c r="W1066" i="1"/>
  <c r="W1067" i="1"/>
  <c r="W1068" i="1"/>
  <c r="W1069" i="1"/>
  <c r="W1070" i="1"/>
  <c r="W1071" i="1"/>
  <c r="W1072" i="1"/>
  <c r="W1073" i="1"/>
  <c r="W1074" i="1"/>
  <c r="W1075" i="1"/>
  <c r="W1076" i="1"/>
  <c r="W1077" i="1"/>
  <c r="W1078" i="1"/>
  <c r="W1079" i="1"/>
  <c r="W1080" i="1"/>
  <c r="W1081" i="1"/>
  <c r="W1082" i="1"/>
  <c r="W1083" i="1"/>
  <c r="W1084" i="1"/>
  <c r="W1085" i="1"/>
  <c r="W1086" i="1"/>
  <c r="W1087" i="1"/>
  <c r="W1088" i="1"/>
  <c r="W1089" i="1"/>
  <c r="W1090" i="1"/>
  <c r="W1091" i="1"/>
  <c r="W1092" i="1"/>
  <c r="W1093" i="1"/>
  <c r="W1094" i="1"/>
  <c r="W1095" i="1"/>
  <c r="W1096" i="1"/>
  <c r="W1097" i="1"/>
  <c r="W1098" i="1"/>
  <c r="W1099" i="1"/>
  <c r="W1100" i="1"/>
  <c r="W1101" i="1"/>
  <c r="W1102" i="1"/>
  <c r="W1103" i="1"/>
  <c r="W1104" i="1"/>
  <c r="W1105" i="1"/>
  <c r="W1106" i="1"/>
  <c r="W1107" i="1"/>
  <c r="W1108" i="1"/>
  <c r="W1109" i="1"/>
  <c r="W1110" i="1"/>
  <c r="W1111" i="1"/>
  <c r="W1112" i="1"/>
  <c r="W1113" i="1"/>
  <c r="W1114" i="1"/>
  <c r="W1115" i="1"/>
  <c r="W1116" i="1"/>
  <c r="W1117" i="1"/>
  <c r="W1118" i="1"/>
  <c r="W1119" i="1"/>
  <c r="W1120" i="1"/>
  <c r="W1121" i="1"/>
  <c r="W1122" i="1"/>
  <c r="W1123" i="1"/>
  <c r="W1124" i="1"/>
  <c r="W1125" i="1"/>
  <c r="W1126" i="1"/>
  <c r="W1127" i="1"/>
  <c r="W1128" i="1"/>
  <c r="W1129" i="1"/>
  <c r="W1130" i="1"/>
  <c r="W1131" i="1"/>
  <c r="W1132" i="1"/>
  <c r="W1133" i="1"/>
  <c r="W1134" i="1"/>
  <c r="W1135" i="1"/>
  <c r="W1136" i="1"/>
  <c r="W1137" i="1"/>
  <c r="W1138" i="1"/>
  <c r="W1139" i="1"/>
  <c r="W1140" i="1"/>
  <c r="W1141" i="1"/>
  <c r="W1142" i="1"/>
  <c r="W1143" i="1"/>
  <c r="W1144" i="1"/>
  <c r="W1145" i="1"/>
  <c r="W1146" i="1"/>
  <c r="W1147" i="1"/>
  <c r="W1148" i="1"/>
  <c r="W1149" i="1"/>
  <c r="W1150" i="1"/>
  <c r="W1151" i="1"/>
  <c r="W1152" i="1"/>
  <c r="W1153" i="1"/>
  <c r="W1154" i="1"/>
  <c r="W1155" i="1"/>
  <c r="W1156" i="1"/>
  <c r="W1157" i="1"/>
  <c r="W1158" i="1"/>
  <c r="W1159" i="1"/>
  <c r="W1160" i="1"/>
  <c r="W1161" i="1"/>
  <c r="W1162" i="1"/>
  <c r="W1163" i="1"/>
  <c r="W1164" i="1"/>
  <c r="W1165" i="1"/>
  <c r="W1166" i="1"/>
  <c r="W1167" i="1"/>
  <c r="W1168" i="1"/>
  <c r="W1169" i="1"/>
  <c r="W1170" i="1"/>
  <c r="W1171" i="1"/>
  <c r="W1172" i="1"/>
  <c r="W1173" i="1"/>
  <c r="W1174" i="1"/>
  <c r="W1175" i="1"/>
  <c r="W1176" i="1"/>
  <c r="W1177" i="1"/>
  <c r="W1178" i="1"/>
  <c r="W1179" i="1"/>
  <c r="W1180" i="1"/>
  <c r="W1181" i="1"/>
  <c r="W1182" i="1"/>
  <c r="W1183" i="1"/>
  <c r="W1184" i="1"/>
  <c r="W1185" i="1"/>
  <c r="W1186" i="1"/>
  <c r="W1187" i="1"/>
  <c r="W1188" i="1"/>
  <c r="W1189" i="1"/>
  <c r="W1190" i="1"/>
  <c r="W1191" i="1"/>
  <c r="W1192" i="1"/>
  <c r="W1193" i="1"/>
  <c r="W1194" i="1"/>
  <c r="W1195" i="1"/>
  <c r="W1196" i="1"/>
  <c r="W1197" i="1"/>
  <c r="W1198" i="1"/>
  <c r="W1199" i="1"/>
  <c r="W1200" i="1"/>
  <c r="W1201" i="1"/>
  <c r="W1202" i="1"/>
  <c r="W1203" i="1"/>
  <c r="W1204" i="1"/>
  <c r="W1205" i="1"/>
  <c r="W1206" i="1"/>
  <c r="W1207" i="1"/>
  <c r="W1208" i="1"/>
  <c r="W1209"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8" i="1"/>
  <c r="T359" i="1"/>
  <c r="T360" i="1"/>
  <c r="T361" i="1"/>
  <c r="T362" i="1"/>
  <c r="T363" i="1"/>
  <c r="T364" i="1"/>
  <c r="T365" i="1"/>
  <c r="T366" i="1"/>
  <c r="T367" i="1"/>
  <c r="T368" i="1"/>
  <c r="T369" i="1"/>
  <c r="T370" i="1"/>
  <c r="T371" i="1"/>
  <c r="T372" i="1"/>
  <c r="T373" i="1"/>
  <c r="T374" i="1"/>
  <c r="T375" i="1"/>
  <c r="T376" i="1"/>
  <c r="T377" i="1"/>
  <c r="T378" i="1"/>
  <c r="T379" i="1"/>
  <c r="T380" i="1"/>
  <c r="T381" i="1"/>
  <c r="T382" i="1"/>
  <c r="T383" i="1"/>
  <c r="T384" i="1"/>
  <c r="T385" i="1"/>
  <c r="T386" i="1"/>
  <c r="T387" i="1"/>
  <c r="T388" i="1"/>
  <c r="T389" i="1"/>
  <c r="T390" i="1"/>
  <c r="T391" i="1"/>
  <c r="T392" i="1"/>
  <c r="T393" i="1"/>
  <c r="T394" i="1"/>
  <c r="T395" i="1"/>
  <c r="T396" i="1"/>
  <c r="T397" i="1"/>
  <c r="T398" i="1"/>
  <c r="T399" i="1"/>
  <c r="T400" i="1"/>
  <c r="T401" i="1"/>
  <c r="T402" i="1"/>
  <c r="T403" i="1"/>
  <c r="T404" i="1"/>
  <c r="T405" i="1"/>
  <c r="T406" i="1"/>
  <c r="T407" i="1"/>
  <c r="T408" i="1"/>
  <c r="T409" i="1"/>
  <c r="T410" i="1"/>
  <c r="T411" i="1"/>
  <c r="T412" i="1"/>
  <c r="T413" i="1"/>
  <c r="T414" i="1"/>
  <c r="T415" i="1"/>
  <c r="T416" i="1"/>
  <c r="T417" i="1"/>
  <c r="T418" i="1"/>
  <c r="T419" i="1"/>
  <c r="T420" i="1"/>
  <c r="T421" i="1"/>
  <c r="T422" i="1"/>
  <c r="T423" i="1"/>
  <c r="T424" i="1"/>
  <c r="T425" i="1"/>
  <c r="T426" i="1"/>
  <c r="T427" i="1"/>
  <c r="T428" i="1"/>
  <c r="T429" i="1"/>
  <c r="T430" i="1"/>
  <c r="T431" i="1"/>
  <c r="T432" i="1"/>
  <c r="T433" i="1"/>
  <c r="T434" i="1"/>
  <c r="T435" i="1"/>
  <c r="T436" i="1"/>
  <c r="T437" i="1"/>
  <c r="T438" i="1"/>
  <c r="T439" i="1"/>
  <c r="T440" i="1"/>
  <c r="T441" i="1"/>
  <c r="T442" i="1"/>
  <c r="T443" i="1"/>
  <c r="T444" i="1"/>
  <c r="T445" i="1"/>
  <c r="T446" i="1"/>
  <c r="T447" i="1"/>
  <c r="T448" i="1"/>
  <c r="T449" i="1"/>
  <c r="T450" i="1"/>
  <c r="T451" i="1"/>
  <c r="T452" i="1"/>
  <c r="T453" i="1"/>
  <c r="T454" i="1"/>
  <c r="T455" i="1"/>
  <c r="T456" i="1"/>
  <c r="T457" i="1"/>
  <c r="T458" i="1"/>
  <c r="T459" i="1"/>
  <c r="T460" i="1"/>
  <c r="T461" i="1"/>
  <c r="T462" i="1"/>
  <c r="T463" i="1"/>
  <c r="T464" i="1"/>
  <c r="T465" i="1"/>
  <c r="T466" i="1"/>
  <c r="T467" i="1"/>
  <c r="T468" i="1"/>
  <c r="T469" i="1"/>
  <c r="T470" i="1"/>
  <c r="T471" i="1"/>
  <c r="T472" i="1"/>
  <c r="T473" i="1"/>
  <c r="T474" i="1"/>
  <c r="T475" i="1"/>
  <c r="T476" i="1"/>
  <c r="T477" i="1"/>
  <c r="T478" i="1"/>
  <c r="T479" i="1"/>
  <c r="T480" i="1"/>
  <c r="T481" i="1"/>
  <c r="T482" i="1"/>
  <c r="T483" i="1"/>
  <c r="T484" i="1"/>
  <c r="T485" i="1"/>
  <c r="T486" i="1"/>
  <c r="T487" i="1"/>
  <c r="T488" i="1"/>
  <c r="T489" i="1"/>
  <c r="T490" i="1"/>
  <c r="T491" i="1"/>
  <c r="T492" i="1"/>
  <c r="T493" i="1"/>
  <c r="T494" i="1"/>
  <c r="T495" i="1"/>
  <c r="T496" i="1"/>
  <c r="T497" i="1"/>
  <c r="T498" i="1"/>
  <c r="T499" i="1"/>
  <c r="T500" i="1"/>
  <c r="T501" i="1"/>
  <c r="T502" i="1"/>
  <c r="T503" i="1"/>
  <c r="T504" i="1"/>
  <c r="T505" i="1"/>
  <c r="T506" i="1"/>
  <c r="T507" i="1"/>
  <c r="T508" i="1"/>
  <c r="T509" i="1"/>
  <c r="T510" i="1"/>
  <c r="T511" i="1"/>
  <c r="T512" i="1"/>
  <c r="T513" i="1"/>
  <c r="T514" i="1"/>
  <c r="T515" i="1"/>
  <c r="T516" i="1"/>
  <c r="T517" i="1"/>
  <c r="T518" i="1"/>
  <c r="T519" i="1"/>
  <c r="T520" i="1"/>
  <c r="T521" i="1"/>
  <c r="T522" i="1"/>
  <c r="T523" i="1"/>
  <c r="T524" i="1"/>
  <c r="T525" i="1"/>
  <c r="T526" i="1"/>
  <c r="T527" i="1"/>
  <c r="T528" i="1"/>
  <c r="T529" i="1"/>
  <c r="T530" i="1"/>
  <c r="T531" i="1"/>
  <c r="T532" i="1"/>
  <c r="T533" i="1"/>
  <c r="T534" i="1"/>
  <c r="T535" i="1"/>
  <c r="T536" i="1"/>
  <c r="T537" i="1"/>
  <c r="T538" i="1"/>
  <c r="T539" i="1"/>
  <c r="T540" i="1"/>
  <c r="T541" i="1"/>
  <c r="T542" i="1"/>
  <c r="T543" i="1"/>
  <c r="T544" i="1"/>
  <c r="T545" i="1"/>
  <c r="T546" i="1"/>
  <c r="T547" i="1"/>
  <c r="T548" i="1"/>
  <c r="T549" i="1"/>
  <c r="T550" i="1"/>
  <c r="T551" i="1"/>
  <c r="T552" i="1"/>
  <c r="T553" i="1"/>
  <c r="T554" i="1"/>
  <c r="T555" i="1"/>
  <c r="T556" i="1"/>
  <c r="T557" i="1"/>
  <c r="T558" i="1"/>
  <c r="T559" i="1"/>
  <c r="T560" i="1"/>
  <c r="T561" i="1"/>
  <c r="T562" i="1"/>
  <c r="T563" i="1"/>
  <c r="T564" i="1"/>
  <c r="T565" i="1"/>
  <c r="T566" i="1"/>
  <c r="T567" i="1"/>
  <c r="T568" i="1"/>
  <c r="T569" i="1"/>
  <c r="T570" i="1"/>
  <c r="T571" i="1"/>
  <c r="T572" i="1"/>
  <c r="T573" i="1"/>
  <c r="T574" i="1"/>
  <c r="T575" i="1"/>
  <c r="T576" i="1"/>
  <c r="T577" i="1"/>
  <c r="T578" i="1"/>
  <c r="T579" i="1"/>
  <c r="T580" i="1"/>
  <c r="T581" i="1"/>
  <c r="T582" i="1"/>
  <c r="T583" i="1"/>
  <c r="T584" i="1"/>
  <c r="T585" i="1"/>
  <c r="T586" i="1"/>
  <c r="T587" i="1"/>
  <c r="T588" i="1"/>
  <c r="T589" i="1"/>
  <c r="T590" i="1"/>
  <c r="T591" i="1"/>
  <c r="T592" i="1"/>
  <c r="T593" i="1"/>
  <c r="T594" i="1"/>
  <c r="T595" i="1"/>
  <c r="T596" i="1"/>
  <c r="T597" i="1"/>
  <c r="T598" i="1"/>
  <c r="T599" i="1"/>
  <c r="T600" i="1"/>
  <c r="T601" i="1"/>
  <c r="T602" i="1"/>
  <c r="T603" i="1"/>
  <c r="T604" i="1"/>
  <c r="T605" i="1"/>
  <c r="T606" i="1"/>
  <c r="T607" i="1"/>
  <c r="T608" i="1"/>
  <c r="T609" i="1"/>
  <c r="T610" i="1"/>
  <c r="T611" i="1"/>
  <c r="T612" i="1"/>
  <c r="T613" i="1"/>
  <c r="T614" i="1"/>
  <c r="T615" i="1"/>
  <c r="T616" i="1"/>
  <c r="T617" i="1"/>
  <c r="T618" i="1"/>
  <c r="T619" i="1"/>
  <c r="T620" i="1"/>
  <c r="T621" i="1"/>
  <c r="T622" i="1"/>
  <c r="T623" i="1"/>
  <c r="T624" i="1"/>
  <c r="T625" i="1"/>
  <c r="T626" i="1"/>
  <c r="T627" i="1"/>
  <c r="T628" i="1"/>
  <c r="T629" i="1"/>
  <c r="T630" i="1"/>
  <c r="T631" i="1"/>
  <c r="T632" i="1"/>
  <c r="T633" i="1"/>
  <c r="T634" i="1"/>
  <c r="T635" i="1"/>
  <c r="T636" i="1"/>
  <c r="T637" i="1"/>
  <c r="T638" i="1"/>
  <c r="T639" i="1"/>
  <c r="T640" i="1"/>
  <c r="T641" i="1"/>
  <c r="T642" i="1"/>
  <c r="T643" i="1"/>
  <c r="T644" i="1"/>
  <c r="T645" i="1"/>
  <c r="T646" i="1"/>
  <c r="T647" i="1"/>
  <c r="T648" i="1"/>
  <c r="T649" i="1"/>
  <c r="T650" i="1"/>
  <c r="T651" i="1"/>
  <c r="T652" i="1"/>
  <c r="T653" i="1"/>
  <c r="T654" i="1"/>
  <c r="T655" i="1"/>
  <c r="T656" i="1"/>
  <c r="T657" i="1"/>
  <c r="T658" i="1"/>
  <c r="T659" i="1"/>
  <c r="T660" i="1"/>
  <c r="T661" i="1"/>
  <c r="T662" i="1"/>
  <c r="T663" i="1"/>
  <c r="T664" i="1"/>
  <c r="T665" i="1"/>
  <c r="T666" i="1"/>
  <c r="T667" i="1"/>
  <c r="T668" i="1"/>
  <c r="T669" i="1"/>
  <c r="T670" i="1"/>
  <c r="T671" i="1"/>
  <c r="T672" i="1"/>
  <c r="T673" i="1"/>
  <c r="T674" i="1"/>
  <c r="T675" i="1"/>
  <c r="T676" i="1"/>
  <c r="T677" i="1"/>
  <c r="T678" i="1"/>
  <c r="T679" i="1"/>
  <c r="T680" i="1"/>
  <c r="T681" i="1"/>
  <c r="T682" i="1"/>
  <c r="T683" i="1"/>
  <c r="T684" i="1"/>
  <c r="T685" i="1"/>
  <c r="T686" i="1"/>
  <c r="T687" i="1"/>
  <c r="T688" i="1"/>
  <c r="T689" i="1"/>
  <c r="T690" i="1"/>
  <c r="T691" i="1"/>
  <c r="T692" i="1"/>
  <c r="T693" i="1"/>
  <c r="T694" i="1"/>
  <c r="T695" i="1"/>
  <c r="T696" i="1"/>
  <c r="T697" i="1"/>
  <c r="T698" i="1"/>
  <c r="T699" i="1"/>
  <c r="T700" i="1"/>
  <c r="T701" i="1"/>
  <c r="T702" i="1"/>
  <c r="T703" i="1"/>
  <c r="T704" i="1"/>
  <c r="T705" i="1"/>
  <c r="T706" i="1"/>
  <c r="T707" i="1"/>
  <c r="T708" i="1"/>
  <c r="T709" i="1"/>
  <c r="T710" i="1"/>
  <c r="T711" i="1"/>
  <c r="T712" i="1"/>
  <c r="T713" i="1"/>
  <c r="T714" i="1"/>
  <c r="T715" i="1"/>
  <c r="T716" i="1"/>
  <c r="T717" i="1"/>
  <c r="T718" i="1"/>
  <c r="T719" i="1"/>
  <c r="T720" i="1"/>
  <c r="T721" i="1"/>
  <c r="T722" i="1"/>
  <c r="T723" i="1"/>
  <c r="T724" i="1"/>
  <c r="T725" i="1"/>
  <c r="T726" i="1"/>
  <c r="T727" i="1"/>
  <c r="T728" i="1"/>
  <c r="T729" i="1"/>
  <c r="T730" i="1"/>
  <c r="T731" i="1"/>
  <c r="T732" i="1"/>
  <c r="T733" i="1"/>
  <c r="T734" i="1"/>
  <c r="T735" i="1"/>
  <c r="T736" i="1"/>
  <c r="T737" i="1"/>
  <c r="T738" i="1"/>
  <c r="T739" i="1"/>
  <c r="T740" i="1"/>
  <c r="T741" i="1"/>
  <c r="T742" i="1"/>
  <c r="T743" i="1"/>
  <c r="T744" i="1"/>
  <c r="T745" i="1"/>
  <c r="T746" i="1"/>
  <c r="T747" i="1"/>
  <c r="T748" i="1"/>
  <c r="T749" i="1"/>
  <c r="T750" i="1"/>
  <c r="T751" i="1"/>
  <c r="T752" i="1"/>
  <c r="T753" i="1"/>
  <c r="T754" i="1"/>
  <c r="T755" i="1"/>
  <c r="T756" i="1"/>
  <c r="T757" i="1"/>
  <c r="T758" i="1"/>
  <c r="T759" i="1"/>
  <c r="T760" i="1"/>
  <c r="T761" i="1"/>
  <c r="T762" i="1"/>
  <c r="T763" i="1"/>
  <c r="T764" i="1"/>
  <c r="T765" i="1"/>
  <c r="T766" i="1"/>
  <c r="T767" i="1"/>
  <c r="T768" i="1"/>
  <c r="T769" i="1"/>
  <c r="T770" i="1"/>
  <c r="T771" i="1"/>
  <c r="T772" i="1"/>
  <c r="T773" i="1"/>
  <c r="T774" i="1"/>
  <c r="T775" i="1"/>
  <c r="T776" i="1"/>
  <c r="T777" i="1"/>
  <c r="T778" i="1"/>
  <c r="T779" i="1"/>
  <c r="T780" i="1"/>
  <c r="T781" i="1"/>
  <c r="T782" i="1"/>
  <c r="T783" i="1"/>
  <c r="T784" i="1"/>
  <c r="T785" i="1"/>
  <c r="T786" i="1"/>
  <c r="T787" i="1"/>
  <c r="T788" i="1"/>
  <c r="T789" i="1"/>
  <c r="T790" i="1"/>
  <c r="T791" i="1"/>
  <c r="T792" i="1"/>
  <c r="T793" i="1"/>
  <c r="T794" i="1"/>
  <c r="T795" i="1"/>
  <c r="T796" i="1"/>
  <c r="T797" i="1"/>
  <c r="T798" i="1"/>
  <c r="T799" i="1"/>
  <c r="T800" i="1"/>
  <c r="T801" i="1"/>
  <c r="T802" i="1"/>
  <c r="T803" i="1"/>
  <c r="T804" i="1"/>
  <c r="T805" i="1"/>
  <c r="T806" i="1"/>
  <c r="T807" i="1"/>
  <c r="T808" i="1"/>
  <c r="T809" i="1"/>
  <c r="T810" i="1"/>
  <c r="T811" i="1"/>
  <c r="T812" i="1"/>
  <c r="T813" i="1"/>
  <c r="T814" i="1"/>
  <c r="T815" i="1"/>
  <c r="T816" i="1"/>
  <c r="T817" i="1"/>
  <c r="T818" i="1"/>
  <c r="T819" i="1"/>
  <c r="T820" i="1"/>
  <c r="T821" i="1"/>
  <c r="T822" i="1"/>
  <c r="T823" i="1"/>
  <c r="T824" i="1"/>
  <c r="T825" i="1"/>
  <c r="T826" i="1"/>
  <c r="T827" i="1"/>
  <c r="T828" i="1"/>
  <c r="T829" i="1"/>
  <c r="T830" i="1"/>
  <c r="T831" i="1"/>
  <c r="T832" i="1"/>
  <c r="T833" i="1"/>
  <c r="T834" i="1"/>
  <c r="T835" i="1"/>
  <c r="T836" i="1"/>
  <c r="T837" i="1"/>
  <c r="T838" i="1"/>
  <c r="T839" i="1"/>
  <c r="T840" i="1"/>
  <c r="T841" i="1"/>
  <c r="T842" i="1"/>
  <c r="T843" i="1"/>
  <c r="T844" i="1"/>
  <c r="T845" i="1"/>
  <c r="T846" i="1"/>
  <c r="T847" i="1"/>
  <c r="T848" i="1"/>
  <c r="T849" i="1"/>
  <c r="T850" i="1"/>
  <c r="T851" i="1"/>
  <c r="T852" i="1"/>
  <c r="T853" i="1"/>
  <c r="T854" i="1"/>
  <c r="T855" i="1"/>
  <c r="T856" i="1"/>
  <c r="T857" i="1"/>
  <c r="T858" i="1"/>
  <c r="T859" i="1"/>
  <c r="T860" i="1"/>
  <c r="T861" i="1"/>
  <c r="T862" i="1"/>
  <c r="T863" i="1"/>
  <c r="T864" i="1"/>
  <c r="T865" i="1"/>
  <c r="T866" i="1"/>
  <c r="T867" i="1"/>
  <c r="T868" i="1"/>
  <c r="T869" i="1"/>
  <c r="T870" i="1"/>
  <c r="T871" i="1"/>
  <c r="T872" i="1"/>
  <c r="T873" i="1"/>
  <c r="T874" i="1"/>
  <c r="T875" i="1"/>
  <c r="T876" i="1"/>
  <c r="T877" i="1"/>
  <c r="T878" i="1"/>
  <c r="T879" i="1"/>
  <c r="T880" i="1"/>
  <c r="T881" i="1"/>
  <c r="T882" i="1"/>
  <c r="T883" i="1"/>
  <c r="T884" i="1"/>
  <c r="T885" i="1"/>
  <c r="T886" i="1"/>
  <c r="T887" i="1"/>
  <c r="T888" i="1"/>
  <c r="T889" i="1"/>
  <c r="T890" i="1"/>
  <c r="T891" i="1"/>
  <c r="T892" i="1"/>
  <c r="T893" i="1"/>
  <c r="T894" i="1"/>
  <c r="T895" i="1"/>
  <c r="T896" i="1"/>
  <c r="T897" i="1"/>
  <c r="T898" i="1"/>
  <c r="T899" i="1"/>
  <c r="T900" i="1"/>
  <c r="T901" i="1"/>
  <c r="T902" i="1"/>
  <c r="T903" i="1"/>
  <c r="T904" i="1"/>
  <c r="T905" i="1"/>
  <c r="T906" i="1"/>
  <c r="T907" i="1"/>
  <c r="T908" i="1"/>
  <c r="T909" i="1"/>
  <c r="T910" i="1"/>
  <c r="T911" i="1"/>
  <c r="T912" i="1"/>
  <c r="T913" i="1"/>
  <c r="T914" i="1"/>
  <c r="T915" i="1"/>
  <c r="T916" i="1"/>
  <c r="T917" i="1"/>
  <c r="T918" i="1"/>
  <c r="T919" i="1"/>
  <c r="T920" i="1"/>
  <c r="T921" i="1"/>
  <c r="T922" i="1"/>
  <c r="T923" i="1"/>
  <c r="T924" i="1"/>
  <c r="T925" i="1"/>
  <c r="T926" i="1"/>
  <c r="T927" i="1"/>
  <c r="T928" i="1"/>
  <c r="T929" i="1"/>
  <c r="T930" i="1"/>
  <c r="T931" i="1"/>
  <c r="T932" i="1"/>
  <c r="T933" i="1"/>
  <c r="T934" i="1"/>
  <c r="T935" i="1"/>
  <c r="T936" i="1"/>
  <c r="T937" i="1"/>
  <c r="T938" i="1"/>
  <c r="T939" i="1"/>
  <c r="T940" i="1"/>
  <c r="T941" i="1"/>
  <c r="T942" i="1"/>
  <c r="T943" i="1"/>
  <c r="T944" i="1"/>
  <c r="T945" i="1"/>
  <c r="T946" i="1"/>
  <c r="T947" i="1"/>
  <c r="T948" i="1"/>
  <c r="T949" i="1"/>
  <c r="T950" i="1"/>
  <c r="T951" i="1"/>
  <c r="T952" i="1"/>
  <c r="T953" i="1"/>
  <c r="T954" i="1"/>
  <c r="T955" i="1"/>
  <c r="T956" i="1"/>
  <c r="T957" i="1"/>
  <c r="T958" i="1"/>
  <c r="T959" i="1"/>
  <c r="T960" i="1"/>
  <c r="T961" i="1"/>
  <c r="T962" i="1"/>
  <c r="T963" i="1"/>
  <c r="T964" i="1"/>
  <c r="T965" i="1"/>
  <c r="T966" i="1"/>
  <c r="T967" i="1"/>
  <c r="T968" i="1"/>
  <c r="T969" i="1"/>
  <c r="T970" i="1"/>
  <c r="T971" i="1"/>
  <c r="T972" i="1"/>
  <c r="T973" i="1"/>
  <c r="T974" i="1"/>
  <c r="T975" i="1"/>
  <c r="T976" i="1"/>
  <c r="T977" i="1"/>
  <c r="T978" i="1"/>
  <c r="T979" i="1"/>
  <c r="T980" i="1"/>
  <c r="T981" i="1"/>
  <c r="T982" i="1"/>
  <c r="T983" i="1"/>
  <c r="T984" i="1"/>
  <c r="T985" i="1"/>
  <c r="T986" i="1"/>
  <c r="T987" i="1"/>
  <c r="T988" i="1"/>
  <c r="T989" i="1"/>
  <c r="T990" i="1"/>
  <c r="T991" i="1"/>
  <c r="T992" i="1"/>
  <c r="T993" i="1"/>
  <c r="T994" i="1"/>
  <c r="T995" i="1"/>
  <c r="T996" i="1"/>
  <c r="T997" i="1"/>
  <c r="T998" i="1"/>
  <c r="T999" i="1"/>
  <c r="T1000" i="1"/>
  <c r="T1001" i="1"/>
  <c r="T1002" i="1"/>
  <c r="T1003" i="1"/>
  <c r="T1004" i="1"/>
  <c r="T1005" i="1"/>
  <c r="T1006" i="1"/>
  <c r="T1007" i="1"/>
  <c r="T1008" i="1"/>
  <c r="T1009" i="1"/>
  <c r="T1010" i="1"/>
  <c r="T1011" i="1"/>
  <c r="T1012" i="1"/>
  <c r="T1013" i="1"/>
  <c r="T1014" i="1"/>
  <c r="T1015" i="1"/>
  <c r="T1016" i="1"/>
  <c r="T1017" i="1"/>
  <c r="T1018" i="1"/>
  <c r="T1019" i="1"/>
  <c r="T1020" i="1"/>
  <c r="T1021" i="1"/>
  <c r="T1022" i="1"/>
  <c r="T1023" i="1"/>
  <c r="T1024" i="1"/>
  <c r="T1025" i="1"/>
  <c r="T1026" i="1"/>
  <c r="T1027" i="1"/>
  <c r="T1028" i="1"/>
  <c r="T1029" i="1"/>
  <c r="T1030" i="1"/>
  <c r="T1031" i="1"/>
  <c r="T1032" i="1"/>
  <c r="T1033" i="1"/>
  <c r="T1034" i="1"/>
  <c r="T1035" i="1"/>
  <c r="T1036" i="1"/>
  <c r="T1037" i="1"/>
  <c r="T1038" i="1"/>
  <c r="T1039" i="1"/>
  <c r="T1040" i="1"/>
  <c r="T1041" i="1"/>
  <c r="T1042" i="1"/>
  <c r="T1043" i="1"/>
  <c r="T1044" i="1"/>
  <c r="T1045" i="1"/>
  <c r="T1046" i="1"/>
  <c r="T1047" i="1"/>
  <c r="T1048" i="1"/>
  <c r="T1049" i="1"/>
  <c r="T1050" i="1"/>
  <c r="T1051" i="1"/>
  <c r="T1052" i="1"/>
  <c r="T1053" i="1"/>
  <c r="T1054" i="1"/>
  <c r="T1055" i="1"/>
  <c r="T1056" i="1"/>
  <c r="T1057" i="1"/>
  <c r="T1058" i="1"/>
  <c r="T1059" i="1"/>
  <c r="T1060" i="1"/>
  <c r="T1061" i="1"/>
  <c r="T1062" i="1"/>
  <c r="T1063" i="1"/>
  <c r="T1064" i="1"/>
  <c r="T1065" i="1"/>
  <c r="T1066" i="1"/>
  <c r="T1067" i="1"/>
  <c r="T1068" i="1"/>
  <c r="T1069" i="1"/>
  <c r="T1070" i="1"/>
  <c r="T1071" i="1"/>
  <c r="T1072" i="1"/>
  <c r="T1073" i="1"/>
  <c r="T1074" i="1"/>
  <c r="T1075" i="1"/>
  <c r="T1076" i="1"/>
  <c r="T1077" i="1"/>
  <c r="T1078" i="1"/>
  <c r="T1079" i="1"/>
  <c r="T1080" i="1"/>
  <c r="T1081" i="1"/>
  <c r="T1082" i="1"/>
  <c r="T1083" i="1"/>
  <c r="T1084" i="1"/>
  <c r="T1085" i="1"/>
  <c r="T1086" i="1"/>
  <c r="T1087" i="1"/>
  <c r="T1088" i="1"/>
  <c r="T1089" i="1"/>
  <c r="T1090" i="1"/>
  <c r="T1091" i="1"/>
  <c r="T1092" i="1"/>
  <c r="T1093" i="1"/>
  <c r="T1094" i="1"/>
  <c r="T1095" i="1"/>
  <c r="T1096" i="1"/>
  <c r="T1097" i="1"/>
  <c r="T1098" i="1"/>
  <c r="T1099" i="1"/>
  <c r="T1100" i="1"/>
  <c r="T1101" i="1"/>
  <c r="T1102" i="1"/>
  <c r="T1103" i="1"/>
  <c r="T1104" i="1"/>
  <c r="T1105" i="1"/>
  <c r="T1106" i="1"/>
  <c r="T1107" i="1"/>
  <c r="T1108" i="1"/>
  <c r="T1109" i="1"/>
  <c r="T1110" i="1"/>
  <c r="T1111" i="1"/>
  <c r="T1112" i="1"/>
  <c r="T1113" i="1"/>
  <c r="T1114" i="1"/>
  <c r="T1115" i="1"/>
  <c r="T1116" i="1"/>
  <c r="T1117" i="1"/>
  <c r="T1118" i="1"/>
  <c r="T1119" i="1"/>
  <c r="T1120" i="1"/>
  <c r="T1121" i="1"/>
  <c r="T1122" i="1"/>
  <c r="T1123" i="1"/>
  <c r="T1124" i="1"/>
  <c r="T1125" i="1"/>
  <c r="T1126" i="1"/>
  <c r="T1127" i="1"/>
  <c r="T1128" i="1"/>
  <c r="T1129" i="1"/>
  <c r="T1130" i="1"/>
  <c r="T1131" i="1"/>
  <c r="T1132" i="1"/>
  <c r="T1133" i="1"/>
  <c r="T1134" i="1"/>
  <c r="T1135" i="1"/>
  <c r="T1136" i="1"/>
  <c r="T1137" i="1"/>
  <c r="T1138" i="1"/>
  <c r="T1139" i="1"/>
  <c r="T1140" i="1"/>
  <c r="T1141" i="1"/>
  <c r="T1142" i="1"/>
  <c r="T1143" i="1"/>
  <c r="T1144" i="1"/>
  <c r="T1145" i="1"/>
  <c r="T1146" i="1"/>
  <c r="T1147" i="1"/>
  <c r="T1148" i="1"/>
  <c r="T1149" i="1"/>
  <c r="T1150" i="1"/>
  <c r="T1151" i="1"/>
  <c r="T1152" i="1"/>
  <c r="T1153" i="1"/>
  <c r="T1154" i="1"/>
  <c r="T1155" i="1"/>
  <c r="T1156" i="1"/>
  <c r="T1157" i="1"/>
  <c r="T1158" i="1"/>
  <c r="T1159" i="1"/>
  <c r="T1160" i="1"/>
  <c r="T1161" i="1"/>
  <c r="T1162" i="1"/>
  <c r="T1163" i="1"/>
  <c r="T1164" i="1"/>
  <c r="T1165" i="1"/>
  <c r="T1166" i="1"/>
  <c r="T1167" i="1"/>
  <c r="T1168" i="1"/>
  <c r="T1169" i="1"/>
  <c r="T1170" i="1"/>
  <c r="T1171" i="1"/>
  <c r="T1172" i="1"/>
  <c r="T1173" i="1"/>
  <c r="T1174" i="1"/>
  <c r="T1175" i="1"/>
  <c r="T1176" i="1"/>
  <c r="T1177" i="1"/>
  <c r="T1178" i="1"/>
  <c r="T1179" i="1"/>
  <c r="T1180" i="1"/>
  <c r="T1181" i="1"/>
  <c r="T1182" i="1"/>
  <c r="T1183" i="1"/>
  <c r="T1184" i="1"/>
  <c r="T1185" i="1"/>
  <c r="T1186" i="1"/>
  <c r="T1187" i="1"/>
  <c r="T1188" i="1"/>
  <c r="T1189" i="1"/>
  <c r="T1190" i="1"/>
  <c r="T1191" i="1"/>
  <c r="T1192" i="1"/>
  <c r="T1193" i="1"/>
  <c r="T1194" i="1"/>
  <c r="T1195" i="1"/>
  <c r="T1196" i="1"/>
  <c r="T1197" i="1"/>
  <c r="T1198" i="1"/>
  <c r="T1199" i="1"/>
  <c r="T1200" i="1"/>
  <c r="T1201" i="1"/>
  <c r="T1202" i="1"/>
  <c r="T1203" i="1"/>
  <c r="T1204" i="1"/>
  <c r="T1205" i="1"/>
  <c r="T1206" i="1"/>
  <c r="T1207" i="1"/>
  <c r="T1208" i="1"/>
  <c r="T1209" i="1"/>
</calcChain>
</file>

<file path=xl/sharedStrings.xml><?xml version="1.0" encoding="utf-8"?>
<sst xmlns="http://schemas.openxmlformats.org/spreadsheetml/2006/main" count="19210" uniqueCount="4322">
  <si>
    <t>FUNDACIÓN CARDIOVASCULAR DE COLOMBIA - IC F/BLANCA</t>
  </si>
  <si>
    <t>Paciente</t>
  </si>
  <si>
    <t>Tipo De Documento</t>
  </si>
  <si>
    <t>No. Documento</t>
  </si>
  <si>
    <t>Edad</t>
  </si>
  <si>
    <t>Grupo Poblacional</t>
  </si>
  <si>
    <t>Entidad</t>
  </si>
  <si>
    <t>Régimen</t>
  </si>
  <si>
    <t>Plan</t>
  </si>
  <si>
    <t>Atención</t>
  </si>
  <si>
    <t>Tipo Atención Base</t>
  </si>
  <si>
    <t>Fecha De Ingreso</t>
  </si>
  <si>
    <t>Clasificación Triage</t>
  </si>
  <si>
    <t>Reclasificación</t>
  </si>
  <si>
    <t>Fecha De Reclasificación</t>
  </si>
  <si>
    <t>Justificacion Triage</t>
  </si>
  <si>
    <t>Motivo</t>
  </si>
  <si>
    <t>Fecha Registro De Triage</t>
  </si>
  <si>
    <t>Usuario Registra Triage</t>
  </si>
  <si>
    <t>Fecha Consulta De Urgencias</t>
  </si>
  <si>
    <t>Cie 10</t>
  </si>
  <si>
    <t>Diagnóstico</t>
  </si>
  <si>
    <t>Usuario Consulta Médica</t>
  </si>
  <si>
    <t>Fecha De Egreso</t>
  </si>
  <si>
    <t>Destino</t>
  </si>
  <si>
    <t>Estado Salida</t>
  </si>
  <si>
    <t>Cédula ciudadanía</t>
  </si>
  <si>
    <t>58 Años</t>
  </si>
  <si>
    <t>Adulto</t>
  </si>
  <si>
    <t>ENTIDAD PROMOTORA DE SALUD FAMISANAR S A S</t>
  </si>
  <si>
    <t>Contributivo</t>
  </si>
  <si>
    <t xml:space="preserve">PBS CONTRIBUTIVO </t>
  </si>
  <si>
    <t>Hospitalización</t>
  </si>
  <si>
    <t>ROBERFABIAN  ANGARITA SEQUEDA</t>
  </si>
  <si>
    <t>I500</t>
  </si>
  <si>
    <t>INSUFICIENCIA CARDIACA CONGESTIVA</t>
  </si>
  <si>
    <t>Cuidado Intensivo Adulto</t>
  </si>
  <si>
    <t>Vivo</t>
  </si>
  <si>
    <t>22 Años</t>
  </si>
  <si>
    <t>SALUD TOTAL ENTIDAD PROMOTORA DE SALUD DEL REG</t>
  </si>
  <si>
    <t xml:space="preserve">POS SUBSIDIADO </t>
  </si>
  <si>
    <t>ANA MARIA PINZON CAMACHO</t>
  </si>
  <si>
    <t>I269</t>
  </si>
  <si>
    <t>EMBOLIA PULMONAR SIN MENCION DE CORAZON PULMONAR AGUDO</t>
  </si>
  <si>
    <t>29 Años</t>
  </si>
  <si>
    <t>NUEVA EMPRESA PROMOTORA DE SALUD S.A.</t>
  </si>
  <si>
    <t>Subsidiado</t>
  </si>
  <si>
    <t xml:space="preserve">N.DE SANTANDER PITP PBS SUBSIDIADO </t>
  </si>
  <si>
    <t>FRAY URIEL ARIAS MORENO</t>
  </si>
  <si>
    <t>N189</t>
  </si>
  <si>
    <t>ENFERMEDAD RENAL CRONICA, NO ESPECIFICADA</t>
  </si>
  <si>
    <t>Sala de Cirugía</t>
  </si>
  <si>
    <t>54 Años</t>
  </si>
  <si>
    <t>EPS SURAMERICANA S.A.</t>
  </si>
  <si>
    <t>Z940</t>
  </si>
  <si>
    <t>TRASPLANTE DE RINON</t>
  </si>
  <si>
    <t>Muerto despues de 48 horas</t>
  </si>
  <si>
    <t>35 Años</t>
  </si>
  <si>
    <t>Urgencias</t>
  </si>
  <si>
    <t xml:space="preserve">JOSE VICENTE RAMIREZ </t>
  </si>
  <si>
    <t>R42X</t>
  </si>
  <si>
    <t>MAREO Y DESVANECIMIENTO</t>
  </si>
  <si>
    <t>Observación</t>
  </si>
  <si>
    <t>63 Años</t>
  </si>
  <si>
    <t>COOSALUD ENTIDAD PROMOTORA DE SALUD S.A</t>
  </si>
  <si>
    <t>ATEN. INTEGRAL CARDIOLOGÍA REG SUBSIDIADO</t>
  </si>
  <si>
    <t>70 Años</t>
  </si>
  <si>
    <t>ASMET SALUD EPS SAS</t>
  </si>
  <si>
    <t xml:space="preserve">PBS SUBSIDIADO </t>
  </si>
  <si>
    <t>R074</t>
  </si>
  <si>
    <t>DOLOR EN EL PECHO, NO ESPECIFICADO</t>
  </si>
  <si>
    <t>25 Años</t>
  </si>
  <si>
    <t>90 Años</t>
  </si>
  <si>
    <t xml:space="preserve">SANTANDER PITP PBS SUBSIDIADO </t>
  </si>
  <si>
    <t>GIANMARCO  CAMELO PARDO</t>
  </si>
  <si>
    <t>I209</t>
  </si>
  <si>
    <t>ANGINA DE PECHO, NO ESPECIFICADA</t>
  </si>
  <si>
    <t>59 Años</t>
  </si>
  <si>
    <t>R071</t>
  </si>
  <si>
    <t>DOLOR EN EL PECHO AL RESPIRAR</t>
  </si>
  <si>
    <t xml:space="preserve">SANTANDER PBS SUBSIDIADO </t>
  </si>
  <si>
    <t>R55X</t>
  </si>
  <si>
    <t>SINCOPE Y COLAPSO</t>
  </si>
  <si>
    <t>57 Años</t>
  </si>
  <si>
    <t xml:space="preserve">ARAUCA PITP PBS CONTRIBUTIVO </t>
  </si>
  <si>
    <t>I219</t>
  </si>
  <si>
    <t>INFARTO AGUDO DEL MIOCARDIO, SIN OTRA ESPECIFICACION</t>
  </si>
  <si>
    <t>Cuidado Intermedio Adulto</t>
  </si>
  <si>
    <t>41 Años</t>
  </si>
  <si>
    <t xml:space="preserve">N. DE SANTANDER PITP PBS CONTRIBUTIVO </t>
  </si>
  <si>
    <t>48 Años</t>
  </si>
  <si>
    <t>G409</t>
  </si>
  <si>
    <t>EPILEPSIA, TIPO NO ESPECIFICADO</t>
  </si>
  <si>
    <t>81 Años</t>
  </si>
  <si>
    <t>FRANCISCO JOSE ORTEGA TORRES</t>
  </si>
  <si>
    <t>Hospitalización Adulto</t>
  </si>
  <si>
    <t>AURA MARIA MALDONADO VARGAS</t>
  </si>
  <si>
    <t>28094867</t>
  </si>
  <si>
    <t>86 Años</t>
  </si>
  <si>
    <t xml:space="preserve">PGP CARDIOVASCULAR REG CONTRIB-SUBSIDIA </t>
  </si>
  <si>
    <t>OMAR DANITH MOLINA LUBO</t>
  </si>
  <si>
    <t>69 Años</t>
  </si>
  <si>
    <t>ECOPETROL S.A.</t>
  </si>
  <si>
    <t>Regimen Especial y/o Excepcional</t>
  </si>
  <si>
    <t>CONTRATO No. 3044412</t>
  </si>
  <si>
    <t>I489</t>
  </si>
  <si>
    <t>FIBRILACIÓN Y ALETEO AURICULAR, NO ESPECIFICADO</t>
  </si>
  <si>
    <t>75 Años</t>
  </si>
  <si>
    <t>30 Años</t>
  </si>
  <si>
    <t>64 Años</t>
  </si>
  <si>
    <t>I771</t>
  </si>
  <si>
    <t>ESTRECHEZ ARTERIAL</t>
  </si>
  <si>
    <t>53 Años</t>
  </si>
  <si>
    <t>89 Años</t>
  </si>
  <si>
    <t>REGIONAL DE ASEGURAMIENTO EN SALUD N5</t>
  </si>
  <si>
    <t>RESOLUCION DE URGENCIAS</t>
  </si>
  <si>
    <t>68 Años</t>
  </si>
  <si>
    <t xml:space="preserve">SANTANDER PITP PBS CONTRIBUTIVO </t>
  </si>
  <si>
    <t>45 Años</t>
  </si>
  <si>
    <t>MEDPLUS MEDICINA PREPAGADA S.A.</t>
  </si>
  <si>
    <t>Pólizas de Salud y MP</t>
  </si>
  <si>
    <t>I10X</t>
  </si>
  <si>
    <t>HIPERTENSION ESENCIAL (PRIMARIA)</t>
  </si>
  <si>
    <t>Alta a Casa</t>
  </si>
  <si>
    <t>82 Años</t>
  </si>
  <si>
    <t>I509</t>
  </si>
  <si>
    <t>INSUFICIENCIA CARDIACA, NO ESPECIFICADA</t>
  </si>
  <si>
    <t>67 Años</t>
  </si>
  <si>
    <t>46 Años</t>
  </si>
  <si>
    <t>61 Años</t>
  </si>
  <si>
    <t>AXA COLPATRIA MEDICINA PREPAGADA S.A.</t>
  </si>
  <si>
    <t>ORIGINAL PLUS</t>
  </si>
  <si>
    <t>26 Años</t>
  </si>
  <si>
    <t>JUAN PABLO  TORRES ROMERO</t>
  </si>
  <si>
    <t>T861</t>
  </si>
  <si>
    <t>FALLA Y RECHAZO DE TRASPLANTE DE RINON</t>
  </si>
  <si>
    <t>44 Años</t>
  </si>
  <si>
    <t>FUNDACION SALUD MIA EPS</t>
  </si>
  <si>
    <t>EDWING RENE HIGUERA BECERRA</t>
  </si>
  <si>
    <t>R072</t>
  </si>
  <si>
    <t>DOLOR PRECORDIAL</t>
  </si>
  <si>
    <t>79 Años</t>
  </si>
  <si>
    <t>M797</t>
  </si>
  <si>
    <t>FIBROMIALGIA</t>
  </si>
  <si>
    <t>55 Años</t>
  </si>
  <si>
    <t>R060</t>
  </si>
  <si>
    <t>DISNEA</t>
  </si>
  <si>
    <t>77 Años</t>
  </si>
  <si>
    <t>I442</t>
  </si>
  <si>
    <t>BLOQUEO AURICULOVENTRICULAR COMPLETO</t>
  </si>
  <si>
    <t>20 Años</t>
  </si>
  <si>
    <t>COLMEDICA MEDICINA PREPAGADA S A</t>
  </si>
  <si>
    <t>GAMA BAJA - ESMERALDA</t>
  </si>
  <si>
    <t>R104</t>
  </si>
  <si>
    <t>OTROS DOLORES ABDOMINALES Y LOS NO ESPECIFICADOS</t>
  </si>
  <si>
    <t>27 Años</t>
  </si>
  <si>
    <t>38 Años</t>
  </si>
  <si>
    <t xml:space="preserve">PGP INTEGRAL REG CONTRIBUT-SUBSIDIADO </t>
  </si>
  <si>
    <t>JOSE DE DIOS ARO ORTEGA</t>
  </si>
  <si>
    <t>13437164</t>
  </si>
  <si>
    <t>32 Años</t>
  </si>
  <si>
    <t>COMPAÑIA DE MEDICINA PREPAGADA COLSANITAS S.A.</t>
  </si>
  <si>
    <t>1010 COLSANITAS INTEGRAL</t>
  </si>
  <si>
    <t>ENTIDAD PROMOTORA DE SALUD SANITAS SAS</t>
  </si>
  <si>
    <t>I829</t>
  </si>
  <si>
    <t>EMBOLIA Y TROMBOSIS DE VENA NO ESPECIFICADA</t>
  </si>
  <si>
    <t>33 Años</t>
  </si>
  <si>
    <t>71 Años</t>
  </si>
  <si>
    <t>88 Años</t>
  </si>
  <si>
    <t>42 Años</t>
  </si>
  <si>
    <t>SEGUROS DE VIDA SURAMERICANA S.A.</t>
  </si>
  <si>
    <t>SALUD CLÁSICO</t>
  </si>
  <si>
    <t>I679</t>
  </si>
  <si>
    <t>ENFERMEDAD CEREBROVASCULAR, NO ESPECIFICADA</t>
  </si>
  <si>
    <t>Remisión</t>
  </si>
  <si>
    <t>51 Años</t>
  </si>
  <si>
    <t>COOMEVA MEDICINA PREPAGADA S.A.</t>
  </si>
  <si>
    <t>PLATA PRIME</t>
  </si>
  <si>
    <t>Permiso temporal de permanenci</t>
  </si>
  <si>
    <t>37 Años</t>
  </si>
  <si>
    <t>72 Años</t>
  </si>
  <si>
    <t>K922</t>
  </si>
  <si>
    <t>HEMORRAGIA GASTROINTESTINAL, NO ESPECIFICADA</t>
  </si>
  <si>
    <t>I499</t>
  </si>
  <si>
    <t>ARRITMIA CARDIACA, NO ESPECIFICADA</t>
  </si>
  <si>
    <t>24 Años</t>
  </si>
  <si>
    <t>RAFAEL EDUARDO ORDUZ PICO</t>
  </si>
  <si>
    <t>13815942</t>
  </si>
  <si>
    <t>Muerto antes de 48 horas</t>
  </si>
  <si>
    <t>66 Años</t>
  </si>
  <si>
    <t>U072</t>
  </si>
  <si>
    <t>COVID-19, VIRUS NO IDENTIFICADO</t>
  </si>
  <si>
    <t>GAMA ALTA - ZAFIRO</t>
  </si>
  <si>
    <t>T784</t>
  </si>
  <si>
    <t>ALERGIA NO ESPECIFICADA</t>
  </si>
  <si>
    <t>MEDISANITAS SAS. COMPAÑIA DE MEDICINA PREPAGADA</t>
  </si>
  <si>
    <t>2060 MEDISANITAS INTEGRAL</t>
  </si>
  <si>
    <t xml:space="preserve">Trombosis Venosa Profunda </t>
  </si>
  <si>
    <t>I879</t>
  </si>
  <si>
    <t>TRASTORNO VENOSO, NO ESPECIFICADO</t>
  </si>
  <si>
    <t>Registro Civil</t>
  </si>
  <si>
    <t>1 Años</t>
  </si>
  <si>
    <t>Pediatrico</t>
  </si>
  <si>
    <t>8 Meses</t>
  </si>
  <si>
    <t>R509</t>
  </si>
  <si>
    <t>FIEBRE, NO ESPECIFICADA</t>
  </si>
  <si>
    <t>84 Años</t>
  </si>
  <si>
    <t>Hemodinamia</t>
  </si>
  <si>
    <t>49 Años</t>
  </si>
  <si>
    <t>ALLIANZ SEGUROS DE VIDA S A</t>
  </si>
  <si>
    <t>MEDICALL COLECTIVOS</t>
  </si>
  <si>
    <t>Fiebre</t>
  </si>
  <si>
    <t>N390</t>
  </si>
  <si>
    <t>INFECCION DE VIAS URINARIAS, SITIO NO ESPECIFICADO</t>
  </si>
  <si>
    <t>JAVIER ORLANDO JIMENEZ MEJIA</t>
  </si>
  <si>
    <t>O479</t>
  </si>
  <si>
    <t>FALSO TRABAJO DE PARTO, SIN OTRA ESPECIFICACION</t>
  </si>
  <si>
    <t>R51X</t>
  </si>
  <si>
    <t>CEFALEA</t>
  </si>
  <si>
    <t>JUAN CARLOS DE SALES VIRGUETH</t>
  </si>
  <si>
    <t>I420</t>
  </si>
  <si>
    <t>CARDIOMIOPATIA DILATADA</t>
  </si>
  <si>
    <t>JAIRO CELIS CELIS</t>
  </si>
  <si>
    <t>91151564</t>
  </si>
  <si>
    <t>60 Años</t>
  </si>
  <si>
    <t>I340</t>
  </si>
  <si>
    <t>INSUFICIENCIA (DE LA VALVULA) MITRAL</t>
  </si>
  <si>
    <t>18 Años</t>
  </si>
  <si>
    <t>R073</t>
  </si>
  <si>
    <t>OTROS DOLORES EN EL PECHO</t>
  </si>
  <si>
    <t>80 Años</t>
  </si>
  <si>
    <t>21 Años</t>
  </si>
  <si>
    <t>62 Años</t>
  </si>
  <si>
    <t>GRISELDA VILLAMIL ALVARADO</t>
  </si>
  <si>
    <t>28392508</t>
  </si>
  <si>
    <t>J069</t>
  </si>
  <si>
    <t>INFECCION AGUDA DE LAS VIAS RESPIRATORIAS SUPERIORES, NO ESPECIFICADA</t>
  </si>
  <si>
    <t>SALUD GLOBAL</t>
  </si>
  <si>
    <t>LUIS GABRIEL GUERRERO RIOS</t>
  </si>
  <si>
    <t>13800808</t>
  </si>
  <si>
    <t>76 Años</t>
  </si>
  <si>
    <t>I200</t>
  </si>
  <si>
    <t>ANGINA INESTABLE</t>
  </si>
  <si>
    <t>JOSE DE LA CRUZ CAMARGO JAIMES</t>
  </si>
  <si>
    <t>12455690</t>
  </si>
  <si>
    <t>10 Meses</t>
  </si>
  <si>
    <t>J960</t>
  </si>
  <si>
    <t>INSUFICIENCIA RESPIRATORIA AGUDA</t>
  </si>
  <si>
    <t>Cuidado Intensivo Pediatrico</t>
  </si>
  <si>
    <t>N185</t>
  </si>
  <si>
    <t>ENFERMEDAD RENAL CRÓNICA, ETAPA 5</t>
  </si>
  <si>
    <t>Regimen IPS</t>
  </si>
  <si>
    <t>GEOVANIS ALBERTO ORTEGA CUELLO</t>
  </si>
  <si>
    <t>I480</t>
  </si>
  <si>
    <t>FIBRILACIÓN AURICULAR PAROXÍSTICA</t>
  </si>
  <si>
    <t>M796</t>
  </si>
  <si>
    <t>DOLOR EN MIEMBRO</t>
  </si>
  <si>
    <t>ALLISON RUEDA BECERRA</t>
  </si>
  <si>
    <t>1095965273</t>
  </si>
  <si>
    <t>4 Meses</t>
  </si>
  <si>
    <t>Tarjeta de Identidad</t>
  </si>
  <si>
    <t>12 Años</t>
  </si>
  <si>
    <t>G442</t>
  </si>
  <si>
    <t>CEFALEA DEBIDA A TENSION</t>
  </si>
  <si>
    <t>R568</t>
  </si>
  <si>
    <t>OTRAS CONVULSIONES Y LAS NO ESPECIFICADAS</t>
  </si>
  <si>
    <t>R101</t>
  </si>
  <si>
    <t>DOLOR ABDOMINAL LOCALIZADO EN PARTE SUPERIOR</t>
  </si>
  <si>
    <t>Dolor en el pecho</t>
  </si>
  <si>
    <t>50 Años</t>
  </si>
  <si>
    <t>SALUD FAMILIAR</t>
  </si>
  <si>
    <t>1 Meses</t>
  </si>
  <si>
    <t>JOSE NOE TOLOZA PEREZ</t>
  </si>
  <si>
    <t>5761289</t>
  </si>
  <si>
    <t>78 Años</t>
  </si>
  <si>
    <t>87 Años</t>
  </si>
  <si>
    <t>CEREZA EXCELSO</t>
  </si>
  <si>
    <t>74 Años</t>
  </si>
  <si>
    <t>JORGE LUIS BORGE SARMIENTO</t>
  </si>
  <si>
    <t>17843394</t>
  </si>
  <si>
    <t>I350</t>
  </si>
  <si>
    <t>ESTENOSIS (DE LA VALVULA) AORTICA</t>
  </si>
  <si>
    <t>28 Años</t>
  </si>
  <si>
    <t>ROSABEL QUINTERO MORA</t>
  </si>
  <si>
    <t>37916769</t>
  </si>
  <si>
    <t>I828</t>
  </si>
  <si>
    <t>EMBOLIA Y TROMBOSIS DE OTRAS VENAS ESPECIFICADAS</t>
  </si>
  <si>
    <t>40 Años</t>
  </si>
  <si>
    <t>I214x</t>
  </si>
  <si>
    <t xml:space="preserve">INFARTO AGUDO DE MIOCARDIO SIN ELEVACION DE ST  </t>
  </si>
  <si>
    <t>P599</t>
  </si>
  <si>
    <t>ICTERICIA NEONATAL, NO ESPECIFICADA</t>
  </si>
  <si>
    <t>Cuidado Intermedio Neonatal</t>
  </si>
  <si>
    <t>JENNIE ASTRID BECERRA MENECES</t>
  </si>
  <si>
    <t xml:space="preserve">ATEN. INTEGRAL CARDIOLOGIA REG CONTRIBU </t>
  </si>
  <si>
    <t>R31X</t>
  </si>
  <si>
    <t>HEMATURIA, NO ESPECIFICADA</t>
  </si>
  <si>
    <t>2 Meses</t>
  </si>
  <si>
    <t>R040</t>
  </si>
  <si>
    <t>EPISTAXIS</t>
  </si>
  <si>
    <t>I872</t>
  </si>
  <si>
    <t>INSUFICIENCIA VENOSA (CRONICA) (PERIFERICA)</t>
  </si>
  <si>
    <t>R001</t>
  </si>
  <si>
    <t>BRADICARDIA, NO ESPECIFICADA</t>
  </si>
  <si>
    <t>73 Años</t>
  </si>
  <si>
    <t>COMPAÑIA DE SEGUROS BOLIVAR S.A.</t>
  </si>
  <si>
    <t>PÓLIZA DE SALUD</t>
  </si>
  <si>
    <t>LUCINA JACOBA DAZA DE GALINDO</t>
  </si>
  <si>
    <t>26942453</t>
  </si>
  <si>
    <t>ALBA BETINA BENAVIDES SANCHEZ</t>
  </si>
  <si>
    <t>37921027</t>
  </si>
  <si>
    <t>65 Años</t>
  </si>
  <si>
    <t>I441</t>
  </si>
  <si>
    <t>BLOQUEO AURICULOVENTRICULAR DE SEGUNDO GRADO</t>
  </si>
  <si>
    <t>I251</t>
  </si>
  <si>
    <t>ENFERMEDAD ATEROSCLEROTICA DEL CORAZON</t>
  </si>
  <si>
    <t>L031</t>
  </si>
  <si>
    <t>CELULITIS DE OTRAS PARTES DE LOS MIEMBROS</t>
  </si>
  <si>
    <t>83 Años</t>
  </si>
  <si>
    <t>SERGIO  HINESTROZA LAMUS</t>
  </si>
  <si>
    <t>K805</t>
  </si>
  <si>
    <t>CALCULO DE CONDUCTO BILIAR SIN COLANGITIS NI COLECISTITIS</t>
  </si>
  <si>
    <t>GAMA MEDIA - RUBY</t>
  </si>
  <si>
    <t>dolor de cabeza</t>
  </si>
  <si>
    <t>G439</t>
  </si>
  <si>
    <t>MIGRANA, NO ESPECIFICADA</t>
  </si>
  <si>
    <t>8 Años</t>
  </si>
  <si>
    <t>52 Años</t>
  </si>
  <si>
    <t>47 Años</t>
  </si>
  <si>
    <t>MEDICALL CARE</t>
  </si>
  <si>
    <t>ANA BELEN VARGAS DE JAIMES</t>
  </si>
  <si>
    <t>28137566</t>
  </si>
  <si>
    <t>I213x</t>
  </si>
  <si>
    <t xml:space="preserve">INFARTO AGUDO DE MIOCARDIO CON ELEVACION DE ST </t>
  </si>
  <si>
    <t>I749</t>
  </si>
  <si>
    <t>EMBOLIA Y TROMBOSIS DE ARTERIA NO ESPECIFICADA</t>
  </si>
  <si>
    <t>ARGENIDA MARIA GUERRERO BARRANCO</t>
  </si>
  <si>
    <t>37368609</t>
  </si>
  <si>
    <t>39 Años</t>
  </si>
  <si>
    <t>J209</t>
  </si>
  <si>
    <t>BRONQUITIS AGUDA, NO ESPECIFICADA</t>
  </si>
  <si>
    <t>85 Años</t>
  </si>
  <si>
    <t>19 Años</t>
  </si>
  <si>
    <t>O429</t>
  </si>
  <si>
    <t>RUPTURA PREMATURA DE LAS MEMBRANAS, SIN OTRA ESPECIFICACION</t>
  </si>
  <si>
    <t>43 Años</t>
  </si>
  <si>
    <t>SARA LUCIA GOMEZ ROBLES</t>
  </si>
  <si>
    <t>1222255075</t>
  </si>
  <si>
    <t>J00X</t>
  </si>
  <si>
    <t>RINOFARINGITIS AGUDA [RESFRIADO COMUN]</t>
  </si>
  <si>
    <t>I443</t>
  </si>
  <si>
    <t>OTROS TIPOS DE BLOQUEO AURICULOVENTRICULAR Y LOS NO ESPECIFICADOS</t>
  </si>
  <si>
    <t>LUIS FRANCISCO RODRIGUEZ CARREÑO</t>
  </si>
  <si>
    <t>5557460</t>
  </si>
  <si>
    <t>Riesgos Laborales</t>
  </si>
  <si>
    <t>ARL</t>
  </si>
  <si>
    <t>C448</t>
  </si>
  <si>
    <t>LESION DE SITIOS CONTIGUOS DE LA PIEL</t>
  </si>
  <si>
    <t>O471</t>
  </si>
  <si>
    <t>FALSO TRABAJO DE PARTO A LAS 37 Y MAS SEMANAS COMPLETAS DE GESTACION</t>
  </si>
  <si>
    <t>56 Años</t>
  </si>
  <si>
    <t xml:space="preserve">CESAR PITP PBS SUBSIDIADO </t>
  </si>
  <si>
    <t>Cédula de Extranjería</t>
  </si>
  <si>
    <t>92 Años</t>
  </si>
  <si>
    <t>J441</t>
  </si>
  <si>
    <t>ENFERMEDAD PULMONAR OBSTRUCTIVA CRONICA CON EXACERBACION AGUDA, NO ESPECIFICADA</t>
  </si>
  <si>
    <t>R230</t>
  </si>
  <si>
    <t>CIANOSIS</t>
  </si>
  <si>
    <t>Cuidado Intensivo Neonatal</t>
  </si>
  <si>
    <t>S819</t>
  </si>
  <si>
    <t>HERIDA DE LA PIERNA, PARTE NO ESPECIFICADA</t>
  </si>
  <si>
    <t>I214</t>
  </si>
  <si>
    <t>INFARTO SUBENDOCARDICO AGUDO DEL MIOCARDIO</t>
  </si>
  <si>
    <t>UNIVERSIDAD INDUSTRIAL DE SANTANDER</t>
  </si>
  <si>
    <t>YONNY JERSEY SANDOVAL LAVACUDE</t>
  </si>
  <si>
    <t>MELEK ADHARA GOMEZ AMOROCHO</t>
  </si>
  <si>
    <t>1222255263</t>
  </si>
  <si>
    <t>M940</t>
  </si>
  <si>
    <t>SINDROME DE LA ARTICULACION CONDROCOSTAL [TIETZE]</t>
  </si>
  <si>
    <t>I255</t>
  </si>
  <si>
    <t>CARDIOMIOPATIA ISQUEMICA</t>
  </si>
  <si>
    <t>31 Años</t>
  </si>
  <si>
    <t>O470</t>
  </si>
  <si>
    <t>FALSO TRABAJO DE PARTO ANTES DE LAS 37 SEMANAS COMPLETAS DE GESTACION</t>
  </si>
  <si>
    <t xml:space="preserve">BOLIVAR PITP PBS SUBSIDIADO </t>
  </si>
  <si>
    <t>I200x</t>
  </si>
  <si>
    <t>Unidad de Alta Compleg. Obstetrica</t>
  </si>
  <si>
    <t>B572</t>
  </si>
  <si>
    <t>ENFERMEDAD DE CHAGAS (CRONICA) QUE AFECTA AL CORAZON</t>
  </si>
  <si>
    <t>B029</t>
  </si>
  <si>
    <t>HERPES ZOSTER SIN COMPLICACIONES</t>
  </si>
  <si>
    <t>Z944</t>
  </si>
  <si>
    <t>TRASPLANTE DE HIGADO</t>
  </si>
  <si>
    <t xml:space="preserve">PLANES COMPLEMENTARIOS </t>
  </si>
  <si>
    <t>MAYRA ALEJANDRA  VARGAS QUIROGA</t>
  </si>
  <si>
    <t>M545</t>
  </si>
  <si>
    <t>LUMBAGO NO ESPECIFICADO</t>
  </si>
  <si>
    <t>Dolor toracico</t>
  </si>
  <si>
    <t xml:space="preserve">ARAUCA PITP PBS SUBSIDIADO </t>
  </si>
  <si>
    <t>R11X</t>
  </si>
  <si>
    <t>NAUSEA Y VOMITO</t>
  </si>
  <si>
    <t>5 Años</t>
  </si>
  <si>
    <t>S934</t>
  </si>
  <si>
    <t>ESGUINCES Y TORCEDURAS DEL TOBILLO</t>
  </si>
  <si>
    <t>93 Años</t>
  </si>
  <si>
    <t>R002</t>
  </si>
  <si>
    <t>PALPITACIONES</t>
  </si>
  <si>
    <t>J189</t>
  </si>
  <si>
    <t>NEUMONIA, NO ESPECIFICADA</t>
  </si>
  <si>
    <t>ISRAEL ANTONIO OJEDA MESA</t>
  </si>
  <si>
    <t>2058697</t>
  </si>
  <si>
    <t>I714</t>
  </si>
  <si>
    <t>ANEURISMA DE LA AORTA ABDOMINAL, SIN MENCION DE RUPTURA</t>
  </si>
  <si>
    <t>R103</t>
  </si>
  <si>
    <t>DOLOR LOCALIZADO EN OTRAS PARTES INFERIORES DEL ABDOMEN</t>
  </si>
  <si>
    <t>hospitalización Pediatria</t>
  </si>
  <si>
    <t>A09</t>
  </si>
  <si>
    <t>DIARREA Y GASTROENTERITIS DE PRESUNTO ORIGEN INFECCIOSO.</t>
  </si>
  <si>
    <t xml:space="preserve">Refiere dolor toracico
Se Solicita Electrocardiograma </t>
  </si>
  <si>
    <t>CAJA DE COMPENSACION FAMILIAR COMPENSAR</t>
  </si>
  <si>
    <t>TURQUESA PLUS</t>
  </si>
  <si>
    <t>36 Años</t>
  </si>
  <si>
    <t>CAJACOPI EPS S.A.S.</t>
  </si>
  <si>
    <t>ALIRIO MANTILLA FERREIRA</t>
  </si>
  <si>
    <t>2112856</t>
  </si>
  <si>
    <t>LUIS JESUS PIMIENTO BUENO</t>
  </si>
  <si>
    <t>19090827</t>
  </si>
  <si>
    <t>13 Años</t>
  </si>
  <si>
    <t>K839</t>
  </si>
  <si>
    <t>ENFERMEDAD DE LAS VIAS BILIARES, NO ESPECIFICADA</t>
  </si>
  <si>
    <t>3 Años</t>
  </si>
  <si>
    <t>Pasaporte</t>
  </si>
  <si>
    <t>PACIENTE INTERNACIONAL</t>
  </si>
  <si>
    <t>34 Años</t>
  </si>
  <si>
    <t>ALTERNO PLUS</t>
  </si>
  <si>
    <t>I839</t>
  </si>
  <si>
    <t>VENAS VARICOSAS DE LOS MIEMBROS INFERIORES SIN ULCERA NI INFLAMACION</t>
  </si>
  <si>
    <t>16 Años</t>
  </si>
  <si>
    <t>4 Años</t>
  </si>
  <si>
    <t>Cuidado Intermedio Pediatrico</t>
  </si>
  <si>
    <t>23 Años</t>
  </si>
  <si>
    <t>I678</t>
  </si>
  <si>
    <t>OTRAS ENFERMEDADES CEREBROVASCULARES ESPECIFICADAS</t>
  </si>
  <si>
    <t>JUAN EMMANUEL REYES GOMEZ</t>
  </si>
  <si>
    <t>1222255144</t>
  </si>
  <si>
    <t>17 Años</t>
  </si>
  <si>
    <t xml:space="preserve">SANTANDER PBS CONTRIBUTIVO </t>
  </si>
  <si>
    <t>I471</t>
  </si>
  <si>
    <t>TAQUICARDIA SUPRAVENTRICULAR</t>
  </si>
  <si>
    <t>I832</t>
  </si>
  <si>
    <t>VENAS VARICOSAS DE LOS MIEMBROS INFERIORES CON ULCERA E INFLAMACION</t>
  </si>
  <si>
    <t>MYRIAM VELASQUEZ DE HINCAPIE</t>
  </si>
  <si>
    <t>63270772</t>
  </si>
  <si>
    <t>R000</t>
  </si>
  <si>
    <t>TAQUICARDIA, NO ESPECIFICADA</t>
  </si>
  <si>
    <t>I482</t>
  </si>
  <si>
    <t>FIBRILACIÓN AURICULAR CRÓNICA</t>
  </si>
  <si>
    <t>LUIS ANTONIO MURILLO GUTIERREZ</t>
  </si>
  <si>
    <t>2126069</t>
  </si>
  <si>
    <t>MEDICALL GOLD</t>
  </si>
  <si>
    <t>I498</t>
  </si>
  <si>
    <t>OTRAS ARRITMIAS CARDIACAS ESPECIFICADAS</t>
  </si>
  <si>
    <t>RICARDO VILLAMARIN MORA</t>
  </si>
  <si>
    <t>91243143</t>
  </si>
  <si>
    <t>91 Años</t>
  </si>
  <si>
    <t>"Dolor de pecho"</t>
  </si>
  <si>
    <t>9 Años</t>
  </si>
  <si>
    <t>DESIDERIO SANGUINO GALVIS</t>
  </si>
  <si>
    <t>13803053</t>
  </si>
  <si>
    <t>ADMINISTRADORA DE RIESGOS LABORALES</t>
  </si>
  <si>
    <t>M255</t>
  </si>
  <si>
    <t>DOLOR EN ARTICULACION</t>
  </si>
  <si>
    <t>M624</t>
  </si>
  <si>
    <t>CONTRACTURA MUSCULAR</t>
  </si>
  <si>
    <t>ORO</t>
  </si>
  <si>
    <t>L039</t>
  </si>
  <si>
    <t>CELULITIS DE SITIO NO ESPECIFICADO</t>
  </si>
  <si>
    <t>JOSE RIAÑO</t>
  </si>
  <si>
    <t>13570091</t>
  </si>
  <si>
    <t>LUIS EMIRO BLANCO ACUÑA</t>
  </si>
  <si>
    <t>3020345</t>
  </si>
  <si>
    <t>I495</t>
  </si>
  <si>
    <t>SINDROME DEL SENO ENFERMO</t>
  </si>
  <si>
    <t>I351</t>
  </si>
  <si>
    <t>INSUFICIENCIA (DE LA VALVULA) AORTICA</t>
  </si>
  <si>
    <t>HUGO MAURICIO DIAZ MARTINEZ</t>
  </si>
  <si>
    <t>91260673</t>
  </si>
  <si>
    <t>L089</t>
  </si>
  <si>
    <t>INFECCION LOCAL DE LA PIEL Y DEL TEJIDO SUBCUTANEO, NO ESPECIFICADA</t>
  </si>
  <si>
    <t>ZORAIDA MUÑOZ DE CHACON</t>
  </si>
  <si>
    <t>27985464</t>
  </si>
  <si>
    <t>HERNANDO GOMEZ RODRIGUEZ</t>
  </si>
  <si>
    <t>503656</t>
  </si>
  <si>
    <t>S700</t>
  </si>
  <si>
    <t>CONTUSION DE LA CADERA</t>
  </si>
  <si>
    <t>CAJA DE COMPENSACION FAMILIAR DEL ORIENTE COLOMBIANO COMFAORIENTE</t>
  </si>
  <si>
    <t>R17X</t>
  </si>
  <si>
    <t>ICTERICIA NO ESPECIFICADA</t>
  </si>
  <si>
    <t>K717</t>
  </si>
  <si>
    <t>ENFERMEDAD TOXICA DEL HIGADO CON CIRROSIS Y FIBROSIS DEL HIGADO</t>
  </si>
  <si>
    <t xml:space="preserve">MOVILIDAD PBS SUBSIDIADO </t>
  </si>
  <si>
    <t>ROSA MARIA MENDOZA DE VALLEJO</t>
  </si>
  <si>
    <t>23398957</t>
  </si>
  <si>
    <t>Q210</t>
  </si>
  <si>
    <t>DEFECTO DEL TABIQUE VENTRICULAR</t>
  </si>
  <si>
    <t>I472</t>
  </si>
  <si>
    <t>TAQUICARDIA VENTRICULAR</t>
  </si>
  <si>
    <t xml:space="preserve">CESAR PITP PBS CONTRIBUTIVO </t>
  </si>
  <si>
    <t>I456</t>
  </si>
  <si>
    <t>SINDROME DE PREEXCITACION</t>
  </si>
  <si>
    <t>ANA OFELIA MINOTA PALACIOS</t>
  </si>
  <si>
    <t>26254440</t>
  </si>
  <si>
    <t>ORO PLUS</t>
  </si>
  <si>
    <t xml:space="preserve">Dolor precordial </t>
  </si>
  <si>
    <t>C388</t>
  </si>
  <si>
    <t>LESION DE SITOS CONTIGUOS DEL CORAZON, DEL MEDIASTINO Y DE LA PLEURA</t>
  </si>
  <si>
    <t>M542</t>
  </si>
  <si>
    <t>CERVICALGIA</t>
  </si>
  <si>
    <t>MARIA JOSEFINA GOMEZ CACERES</t>
  </si>
  <si>
    <t>63309529</t>
  </si>
  <si>
    <t>O369</t>
  </si>
  <si>
    <t>ATENCION MATERNA POR PROBLEMAS FETALES NO ESPECIFICADOS</t>
  </si>
  <si>
    <t>S600</t>
  </si>
  <si>
    <t>CONTUSION DE DEDO(S) DE LA MANO, SIN DANO DE LA(S) UNA(S)</t>
  </si>
  <si>
    <t>M199</t>
  </si>
  <si>
    <t>ARTROSIS, NO ESPECIFICADA</t>
  </si>
  <si>
    <t>PÓLIZAS DE SALUD</t>
  </si>
  <si>
    <t>9 Meses</t>
  </si>
  <si>
    <t>S007</t>
  </si>
  <si>
    <t>TRAUMATISMOS SUPERFICIALES MULTIPLES DE LA CABEZA</t>
  </si>
  <si>
    <t xml:space="preserve">BOLIVAR PITP PBS CONTRIBUTIVO </t>
  </si>
  <si>
    <t>10 Años</t>
  </si>
  <si>
    <t>DANA SOFIA CUADROS ORTEGA</t>
  </si>
  <si>
    <t>1244780061</t>
  </si>
  <si>
    <t>A971</t>
  </si>
  <si>
    <t>DENGUE CON SIGNOS DE ALARMA</t>
  </si>
  <si>
    <t>I713</t>
  </si>
  <si>
    <t>RUPTURA DE ANEURISMA DE LA AORTA ABDOMINAL</t>
  </si>
  <si>
    <t>S411</t>
  </si>
  <si>
    <t>HERIDA DEL BRAZO</t>
  </si>
  <si>
    <t>I309</t>
  </si>
  <si>
    <t>PERICARDITIS AGUDA, NO ESPECIFICADA</t>
  </si>
  <si>
    <t>15 Años</t>
  </si>
  <si>
    <t>I213</t>
  </si>
  <si>
    <t>INFARTO TRANSMURAL AGUDO DEL MIOCARDIO, DE SITIO NO ESPECIFICADO</t>
  </si>
  <si>
    <t>ASOCIACION MUTUAL SER EMPRESA SOLIDARIA DE SALUD</t>
  </si>
  <si>
    <t>PBS-S</t>
  </si>
  <si>
    <t>MERCEDES PALENCIA DE CALDERON</t>
  </si>
  <si>
    <t>28392234</t>
  </si>
  <si>
    <t xml:space="preserve">CESAR PBS SUBSIDIADO </t>
  </si>
  <si>
    <t>Salvoconducto de permanencia</t>
  </si>
  <si>
    <t>2 Años</t>
  </si>
  <si>
    <t>I64X</t>
  </si>
  <si>
    <t>ACCIDENTE VASCULAR ENCEFALICO AGUDO, NO ESPECIFICADO COMO HEMORRAGICO O ISQUEMICO</t>
  </si>
  <si>
    <t>ANA MERCEDES MOGOLLON CELIS</t>
  </si>
  <si>
    <t>27588170</t>
  </si>
  <si>
    <t>I110</t>
  </si>
  <si>
    <t>ENFERMEDAD CARDIACA HIPERTENSIVA CON INSUFICIENCIA CARDIACA (CONGESTIVA)</t>
  </si>
  <si>
    <t>SUMIMEDICAL S.A.S.</t>
  </si>
  <si>
    <t>FONDO DE PASIVO SOCIAL DE FERROCARRILES NACIONALES</t>
  </si>
  <si>
    <t>G448</t>
  </si>
  <si>
    <t>OTROS SINDROMES DE CEFALEA ESPECIFICADOS</t>
  </si>
  <si>
    <t>S019</t>
  </si>
  <si>
    <t>HERIDA DE LA CABEZA, PARTE NO ESPECIFICADA</t>
  </si>
  <si>
    <t>F411</t>
  </si>
  <si>
    <t>TRASTORNO DE ANSIEDAD GENERALIZADA</t>
  </si>
  <si>
    <t>SEBASTIAN FORERO CHAPARRO</t>
  </si>
  <si>
    <t>1007270522</t>
  </si>
  <si>
    <t>''dolor en el pecho''</t>
  </si>
  <si>
    <t>DAVID AVELLANEDA CHAPARRO</t>
  </si>
  <si>
    <t>13641564</t>
  </si>
  <si>
    <t>URBANO SALINAS RANGEL</t>
  </si>
  <si>
    <t>2072328</t>
  </si>
  <si>
    <t>LEIDY TATIANA RUIZ MARIN</t>
  </si>
  <si>
    <t>1002278534</t>
  </si>
  <si>
    <t>S519</t>
  </si>
  <si>
    <t>HERIDA DEL ANTEBRAZO, PARTE NO ESPECIFICADA</t>
  </si>
  <si>
    <t>Ahogo</t>
  </si>
  <si>
    <t>R102</t>
  </si>
  <si>
    <t>DOLOR PELVICO Y PERINEAL</t>
  </si>
  <si>
    <t>JESUS ALFONSO SOSA</t>
  </si>
  <si>
    <t>13821672</t>
  </si>
  <si>
    <t>6 Años</t>
  </si>
  <si>
    <t>7 Años</t>
  </si>
  <si>
    <t>F419</t>
  </si>
  <si>
    <t>TRASTORNO DE ANSIEDAD, NO ESPECIFICADO</t>
  </si>
  <si>
    <t>ADRIANA MILENA CELIS BARAJAS</t>
  </si>
  <si>
    <t>52379722</t>
  </si>
  <si>
    <t>L038</t>
  </si>
  <si>
    <t>CELULITIS DE OTROS SITIOS</t>
  </si>
  <si>
    <t>ZORAIDA PARDO</t>
  </si>
  <si>
    <t>27981046</t>
  </si>
  <si>
    <t>SHARINA NICOLL VEGA FARELO</t>
  </si>
  <si>
    <t>1081001093</t>
  </si>
  <si>
    <t>G459</t>
  </si>
  <si>
    <t>ISQUEMIA CEREBRAL TRANSITORIA, SIN OTRA ESPECIFICACION</t>
  </si>
  <si>
    <t>J449</t>
  </si>
  <si>
    <t>ENFERMEDAD PULMONAR OBSTRUCTIVA CRONICA, NO ESPECIFICADA</t>
  </si>
  <si>
    <t>96 Años</t>
  </si>
  <si>
    <t>ALFREDO CORTEZ</t>
  </si>
  <si>
    <t>91244406</t>
  </si>
  <si>
    <t>I260</t>
  </si>
  <si>
    <t>EMBOLIA PULMONAR CON MENCION DE CORAZON PULMONAR AGUDO</t>
  </si>
  <si>
    <t>H811</t>
  </si>
  <si>
    <t>VERTIGO PAROXISTICO BENIGNO</t>
  </si>
  <si>
    <t>A419</t>
  </si>
  <si>
    <t>SEPSIS, NO ESPECIFICADA</t>
  </si>
  <si>
    <t>J81X</t>
  </si>
  <si>
    <t>EDEMA PULMONAR</t>
  </si>
  <si>
    <t>HECTOR JOSE HERRERA</t>
  </si>
  <si>
    <t>91136258</t>
  </si>
  <si>
    <t>I830</t>
  </si>
  <si>
    <t>VENAS VARICOSAS DE LOS MIEMBROS INFERIORES CON ULCERA</t>
  </si>
  <si>
    <t>TITO ESPINOZA MENDEZ</t>
  </si>
  <si>
    <t>91450908</t>
  </si>
  <si>
    <t>JOSE MANUEL GUARACAO GONZALEZ</t>
  </si>
  <si>
    <t>13834980</t>
  </si>
  <si>
    <t>SANDRA PATRICIA PINEDA QUINTERO</t>
  </si>
  <si>
    <t>1101320410</t>
  </si>
  <si>
    <t>LIBERTY SEGUROS S.A.</t>
  </si>
  <si>
    <t>S610</t>
  </si>
  <si>
    <t>HERIDA DE DEDO(S) DE LA MANO, SIN DANO DE LA(S) UNA(S)</t>
  </si>
  <si>
    <t>I481</t>
  </si>
  <si>
    <t>FIBRILACIÓN AURICULAR PERSISTENTE</t>
  </si>
  <si>
    <t>YOLANDA CARRASCAL GUERRERO</t>
  </si>
  <si>
    <t>37329214</t>
  </si>
  <si>
    <t>5 Meses</t>
  </si>
  <si>
    <t>Q211</t>
  </si>
  <si>
    <t>DEFECTO DEL TABIQUE AURICULAR</t>
  </si>
  <si>
    <t>AXA COLPATRIA SEGUROS DE VIDA S.A.</t>
  </si>
  <si>
    <t>PEDRO JOSE HERRERA MARTINEZ</t>
  </si>
  <si>
    <t>13825597</t>
  </si>
  <si>
    <t>K529</t>
  </si>
  <si>
    <t>COLITIS Y GASTROENTERITIS NO INFECCIOSAS, NO ESPECIFICADAS</t>
  </si>
  <si>
    <t>ORLANDO GONZALEZ URIBE</t>
  </si>
  <si>
    <t>17031067</t>
  </si>
  <si>
    <t>LINDSAY MARISELA DIAZ MEDINA</t>
  </si>
  <si>
    <t>63534512</t>
  </si>
  <si>
    <t>S711</t>
  </si>
  <si>
    <t>HERIDA DEL MUSLO</t>
  </si>
  <si>
    <t>Aseguradora Extranjera</t>
  </si>
  <si>
    <t>H813</t>
  </si>
  <si>
    <t>OTROS VERTIGOS PERIFERICOS</t>
  </si>
  <si>
    <t>S817</t>
  </si>
  <si>
    <t>HERIDAS MULTIPLES DE LA PIERNA</t>
  </si>
  <si>
    <t>24 Dias</t>
  </si>
  <si>
    <t>tiene diarrea</t>
  </si>
  <si>
    <t>A099</t>
  </si>
  <si>
    <t>GASTROENTERITIS Y COLITIS DE ORIGEN NO ESPECIFICADO</t>
  </si>
  <si>
    <t>K703</t>
  </si>
  <si>
    <t>CIRROSIS HEPATICA ALCOHOLICA</t>
  </si>
  <si>
    <t>E119</t>
  </si>
  <si>
    <t>DIABETES MELLITUS NO INSULINODEPENDIENTE, SIN MENCION DE COMPLICACION</t>
  </si>
  <si>
    <t>POSITIVA COMPAÑIA DE SEGUROS S. A.</t>
  </si>
  <si>
    <t>I358</t>
  </si>
  <si>
    <t>OTROS TRASTORNOS DE LA VALVULA AORTICA</t>
  </si>
  <si>
    <t>LUIS DAVID MORENO USECHE</t>
  </si>
  <si>
    <t>S202</t>
  </si>
  <si>
    <t>CONTUSION DEL TORAX</t>
  </si>
  <si>
    <t>S619</t>
  </si>
  <si>
    <t>HERIDA DE LA MUNECA Y DE LA MANO, PARTE NO ESPECIFICADA</t>
  </si>
  <si>
    <t>D689</t>
  </si>
  <si>
    <t>DEFECTO DE LA COAGULACION, NO ESPECIFICADO</t>
  </si>
  <si>
    <t>S900</t>
  </si>
  <si>
    <t>CONTUSION DEL TOBILLO</t>
  </si>
  <si>
    <t>EDILSA MARIA PALOMINO SAYA</t>
  </si>
  <si>
    <t>45775534</t>
  </si>
  <si>
    <t>1055 BANCO DE LA REPUBLICA - EMPLEADOS</t>
  </si>
  <si>
    <t>95 Años</t>
  </si>
  <si>
    <t>MARINA PARADA</t>
  </si>
  <si>
    <t>27945871</t>
  </si>
  <si>
    <t>Documento extranjero</t>
  </si>
  <si>
    <t>DEPARTAMENTO DE SANTANDER</t>
  </si>
  <si>
    <t>Ente Territorial</t>
  </si>
  <si>
    <t>I743</t>
  </si>
  <si>
    <t>EMBOLIA Y TROMBOSIS DE ARTERIAS DE LOS MIEMBROS INFERIORES</t>
  </si>
  <si>
    <t>E109</t>
  </si>
  <si>
    <t>DIABETES MELLITUS INSULINODEPENDIENTE, SIN MENCION DE COMPLICACION</t>
  </si>
  <si>
    <t>WILLIAM OMAR MARIÑO PINTO</t>
  </si>
  <si>
    <t>1018402613</t>
  </si>
  <si>
    <t>NYKOL MARIANA PAMPLONA CAMARGO</t>
  </si>
  <si>
    <t>1052847138</t>
  </si>
  <si>
    <t>D151</t>
  </si>
  <si>
    <t>TUMOR BENIGNO DEL CORAZON</t>
  </si>
  <si>
    <t>HORACIO JAIMES LIZARAZO</t>
  </si>
  <si>
    <t>91342794</t>
  </si>
  <si>
    <t>SARA ISABELLA BELTRAN VALDES</t>
  </si>
  <si>
    <t>1222254589</t>
  </si>
  <si>
    <t>CARLOS RODOLFO RUEDA GUATAVA</t>
  </si>
  <si>
    <t>PARTICULARES NACIONALES</t>
  </si>
  <si>
    <t>Particulares Nacionales</t>
  </si>
  <si>
    <t>PARTICULARES</t>
  </si>
  <si>
    <t>T821</t>
  </si>
  <si>
    <t>COMPLICACION MECANICA DE DISPOSITIVO ELECTRONICO CARDIACO</t>
  </si>
  <si>
    <t>ARNULFO ARCINIEGAS GONZALEZ</t>
  </si>
  <si>
    <t>13821373</t>
  </si>
  <si>
    <t>BEATRIZ AMOROCHO DE GOMEZ</t>
  </si>
  <si>
    <t>24109487</t>
  </si>
  <si>
    <t>PRINCIPE PEREZ VILLAMIZAR</t>
  </si>
  <si>
    <t>13839512</t>
  </si>
  <si>
    <t>B349</t>
  </si>
  <si>
    <t>INFECCION VIRAL, NO ESPECIFICADA</t>
  </si>
  <si>
    <t>I479</t>
  </si>
  <si>
    <t>TAQUICARDIA PAROXISTICA, NO ESPECIFICADA</t>
  </si>
  <si>
    <t>J440</t>
  </si>
  <si>
    <t>ENFERMEDAD PULMONAR OBSTRUCTIVA CRONICA CON INFECCION AGUDA DE LAS VIAS RESPIRATORIAS INFERIORES</t>
  </si>
  <si>
    <t>KAREN LISETH ARISMENDY VILLAMIZAR</t>
  </si>
  <si>
    <t>1098807390</t>
  </si>
  <si>
    <t>JORGE DIAZ LUNA</t>
  </si>
  <si>
    <t>91293722</t>
  </si>
  <si>
    <t>GABRIEL FERNANDO RUIZ HERNANDEZ</t>
  </si>
  <si>
    <t>ADELINA DELGADO CASTILLO</t>
  </si>
  <si>
    <t>28372457</t>
  </si>
  <si>
    <t>STEFANY ALQUICHIRE ESTEVEZ</t>
  </si>
  <si>
    <t>1098678089</t>
  </si>
  <si>
    <t>Aseguradora Pólizas SOAT</t>
  </si>
  <si>
    <t>ACCIDENTES DE TRANSITO</t>
  </si>
  <si>
    <t>GLORIA ISABEL GOMEZ BELTRAN</t>
  </si>
  <si>
    <t>37886969</t>
  </si>
  <si>
    <t>Dolor toracico y fatiga</t>
  </si>
  <si>
    <t>H814</t>
  </si>
  <si>
    <t>VERTIGO DE ORIGEN CENTRAL</t>
  </si>
  <si>
    <t>"dolor en el pecho"</t>
  </si>
  <si>
    <t>LUIS MANUEL BENAVIDES HERNANDEZ</t>
  </si>
  <si>
    <t>5587236</t>
  </si>
  <si>
    <t>DIONISIA RODRIGUEZ DE PRADA</t>
  </si>
  <si>
    <t>27915786</t>
  </si>
  <si>
    <t>''dolor en el pecho ''</t>
  </si>
  <si>
    <t>I050</t>
  </si>
  <si>
    <t>ESTENOSIS MITRAL</t>
  </si>
  <si>
    <t>LUIS CARLOS SANCHEZ FRANCO</t>
  </si>
  <si>
    <t>18967376</t>
  </si>
  <si>
    <t xml:space="preserve">Dolor de pecho </t>
  </si>
  <si>
    <t>I359</t>
  </si>
  <si>
    <t>TRASTORNO DE LA VALVULA AORTICA, NO ESPECIFICADO</t>
  </si>
  <si>
    <t>DISPENSARIO MEDICO BUCARAMANGA</t>
  </si>
  <si>
    <t>RESOLUCIÓN DE URGENCIAS</t>
  </si>
  <si>
    <t>FRANK AUGUSTO PALOMINO MELENDEZ</t>
  </si>
  <si>
    <t>7143637</t>
  </si>
  <si>
    <t>"Dolor de pecho y palpitaciones"</t>
  </si>
  <si>
    <t>ZABDIEL EMANUEL PARRA ACOSTA</t>
  </si>
  <si>
    <t>1142727528</t>
  </si>
  <si>
    <t>H651</t>
  </si>
  <si>
    <t>OTRA OTITIS MEDIA AGUDA, NO SUPURATIVA</t>
  </si>
  <si>
    <t>VIRGINIA CASTELLANOS</t>
  </si>
  <si>
    <t>37790455</t>
  </si>
  <si>
    <t>R252</t>
  </si>
  <si>
    <t>CALAMBRES Y ESPASMOS</t>
  </si>
  <si>
    <t>ZOILA ROSA SILVA DE REMOLINA</t>
  </si>
  <si>
    <t>28298484</t>
  </si>
  <si>
    <t>me duele el pecho</t>
  </si>
  <si>
    <t>N23X</t>
  </si>
  <si>
    <t>COLICO RENAL, NO ESPECIFICADO</t>
  </si>
  <si>
    <t>FABIAN MATHIAS GONZALEZ RODRIGUEZ</t>
  </si>
  <si>
    <t>1095323635</t>
  </si>
  <si>
    <t xml:space="preserve">ANTIOQUIA PBS SUBSIDIADO </t>
  </si>
  <si>
    <t>ROBIEL MARTINEZ JAIME</t>
  </si>
  <si>
    <t>17079165</t>
  </si>
  <si>
    <t>I712</t>
  </si>
  <si>
    <t>ANEURISMA DE LA AORTA TORACICA, SIN MENCION DE RUPTURA</t>
  </si>
  <si>
    <t>R05X</t>
  </si>
  <si>
    <t>TOS</t>
  </si>
  <si>
    <t>F059</t>
  </si>
  <si>
    <t>DELIRIO, NO ESPECIFICADO</t>
  </si>
  <si>
    <t>I831</t>
  </si>
  <si>
    <t>VENAS VARICOSAS DE LOS MIEMBROS INFERIORES CON INFLAMACION</t>
  </si>
  <si>
    <t>S910</t>
  </si>
  <si>
    <t>HERIDA DEL TOBILLO</t>
  </si>
  <si>
    <t>PERGAMINO</t>
  </si>
  <si>
    <t>VICTORIA REY DE GOMEZ</t>
  </si>
  <si>
    <t>37794145</t>
  </si>
  <si>
    <t>MARIA DOMINGA TORRES DE GOMEZ</t>
  </si>
  <si>
    <t>28376421</t>
  </si>
  <si>
    <t>MANUEL ARNULFO ZAPATA ORTIZ</t>
  </si>
  <si>
    <t>91000556</t>
  </si>
  <si>
    <t>E106</t>
  </si>
  <si>
    <t>DIABETES MELLITUS INSULINODEPENDIENTE, CON OTRAS COMPLICACIONES ESPECIFICADAS</t>
  </si>
  <si>
    <t>R451</t>
  </si>
  <si>
    <t>INQUIETUD Y AGITACION</t>
  </si>
  <si>
    <t>DYLAN SAMUEL POLANIA AMADO</t>
  </si>
  <si>
    <t>1222254939</t>
  </si>
  <si>
    <t>J219</t>
  </si>
  <si>
    <t>BRONQUIOLITIS AGUDA, NO ESPECIFICADA</t>
  </si>
  <si>
    <t>JHON FREDDY QUINTERO PEREZ</t>
  </si>
  <si>
    <t>1126124222</t>
  </si>
  <si>
    <t>L500</t>
  </si>
  <si>
    <t>URTICARIA ALERGICA</t>
  </si>
  <si>
    <t>M541</t>
  </si>
  <si>
    <t>RADICULOPATIA</t>
  </si>
  <si>
    <t>MARTHA LILIANA PATIÑO JEREZ</t>
  </si>
  <si>
    <t>63555410</t>
  </si>
  <si>
    <t>BRIGILIA FORASTERO FLACO</t>
  </si>
  <si>
    <t>26314781</t>
  </si>
  <si>
    <t>AMBROSIO CARREÑO ARENAS</t>
  </si>
  <si>
    <t>91150619</t>
  </si>
  <si>
    <t>JOSE HELADIO JAIMES CONDE</t>
  </si>
  <si>
    <t>2198590</t>
  </si>
  <si>
    <t>FUNDACION CARDIOVASCULAR DE COLOMBIA</t>
  </si>
  <si>
    <t>EVENTO</t>
  </si>
  <si>
    <t>BEATRIZ AMOROCHO MARTINEZ</t>
  </si>
  <si>
    <t>27946238</t>
  </si>
  <si>
    <t>Accidente biologico</t>
  </si>
  <si>
    <t>T812</t>
  </si>
  <si>
    <t>PUNCION O LACERACION ACCIDENTAL DURANTE UN PROCEDIMIENTO, NO CLASIFICADAS EN OTRA PARTE</t>
  </si>
  <si>
    <t>L97X</t>
  </si>
  <si>
    <t>ULCERA DE MIEMBRO INFERIOR, NO CLASIFICADA EN OTRA PARTE</t>
  </si>
  <si>
    <t>"Desde ayer me duele el pecho cuando respiro"</t>
  </si>
  <si>
    <t>MARCELINA RAMIREZ GELVEZ</t>
  </si>
  <si>
    <t>27655213</t>
  </si>
  <si>
    <t>A090</t>
  </si>
  <si>
    <t>OTRAS GASTROENTERITIS Y COLITIS DE ORIGEN INFECCIOSO</t>
  </si>
  <si>
    <t>ME DIO UN DOLOR FUERTE EN EL PECHO</t>
  </si>
  <si>
    <t>MARIA ADELA CARRILLO</t>
  </si>
  <si>
    <t>27790930</t>
  </si>
  <si>
    <t>I339</t>
  </si>
  <si>
    <t>ENDOCARDITIS AGUDA, NO ESPECIFICADA</t>
  </si>
  <si>
    <t>ELIDA SANJUAN</t>
  </si>
  <si>
    <t>49651293</t>
  </si>
  <si>
    <t>"Fiebre y vomito"</t>
  </si>
  <si>
    <t>P059</t>
  </si>
  <si>
    <t>RETARDO DEL CRECIMIENTO FETAL, NO ESPECIFICADO</t>
  </si>
  <si>
    <t>JOSE VICENTE FUENTES ALVARADO</t>
  </si>
  <si>
    <t>7135147</t>
  </si>
  <si>
    <t>"Tos y fiebre"</t>
  </si>
  <si>
    <t>S800</t>
  </si>
  <si>
    <t>CONTUSION DE LA RODILLA</t>
  </si>
  <si>
    <t>J459</t>
  </si>
  <si>
    <t>ASMA, NO ESPECIFICADO</t>
  </si>
  <si>
    <t>S729</t>
  </si>
  <si>
    <t>FRACTURA DEL FEMUR, PARTE NO ESPECIFICADA</t>
  </si>
  <si>
    <t>CARMEN ROSA JAIMES DE LASSO</t>
  </si>
  <si>
    <t>27655207</t>
  </si>
  <si>
    <t>R570</t>
  </si>
  <si>
    <t>CHOQUE CARDIOGENICO</t>
  </si>
  <si>
    <t>BENIGNO ARGUELLO MONCADA</t>
  </si>
  <si>
    <t>2083383</t>
  </si>
  <si>
    <t>I513</t>
  </si>
  <si>
    <t>TROMBOSIS INTRACARDIACA, NO CLASIFICADA EN OTRA PARTE</t>
  </si>
  <si>
    <t>CECILIA CABALLERO MENDEZ</t>
  </si>
  <si>
    <t>28211396</t>
  </si>
  <si>
    <t>MARIA DEL CARMEN SUAREZ RINCON</t>
  </si>
  <si>
    <t>63296170</t>
  </si>
  <si>
    <t>BERNARDO COGOLLO CASTRO</t>
  </si>
  <si>
    <t>962609</t>
  </si>
  <si>
    <t>HUGO EMIRO VEGA PEREZ</t>
  </si>
  <si>
    <t>5703149</t>
  </si>
  <si>
    <t>Sintomas respiratorios</t>
  </si>
  <si>
    <t>JOSE VICENTE MEJIA VARGAS</t>
  </si>
  <si>
    <t>2129794</t>
  </si>
  <si>
    <t>OLIVA SAMACA PINZON</t>
  </si>
  <si>
    <t>63442324</t>
  </si>
  <si>
    <t>MARIA DEL CARMEN LEON DE CHACON</t>
  </si>
  <si>
    <t>28096407</t>
  </si>
  <si>
    <t>PEDRO JULIO MALDONADO ROA</t>
  </si>
  <si>
    <t>13805687</t>
  </si>
  <si>
    <t>CRISTIAN ALFREDO CELIS DIAZ</t>
  </si>
  <si>
    <t>Q253</t>
  </si>
  <si>
    <t>ESTENOSIS DE LA AORTA</t>
  </si>
  <si>
    <t>US-079-2023</t>
  </si>
  <si>
    <t>Q249</t>
  </si>
  <si>
    <t>MALFORMACION CONGENITA DEL CORAZON, NO ESPECIFICADA</t>
  </si>
  <si>
    <t xml:space="preserve">N.DE SANTANDER PBS SUBSIDIADO </t>
  </si>
  <si>
    <t>I211</t>
  </si>
  <si>
    <t>INFARTO TRANSMURAL AGUDO DEL MIOCARDIO DE LA PARED INFERIOR</t>
  </si>
  <si>
    <t>EPS FAMILIAR DE COLOMBIA S.A.S</t>
  </si>
  <si>
    <t>J22X</t>
  </si>
  <si>
    <t>INFECCION AGUDA NO ESPECIFICADA DE LAS VIAS RESPIRATORIAS INFERIORES</t>
  </si>
  <si>
    <t>CRUZ DELINA HERNANDEZ BLANCO</t>
  </si>
  <si>
    <t>27994488</t>
  </si>
  <si>
    <t>S099</t>
  </si>
  <si>
    <t>TRAUMATISMO DE LA CABEZA, NO ESPECIFICADO</t>
  </si>
  <si>
    <t>NELSON ENRIQUE MORENO GOMEZ</t>
  </si>
  <si>
    <t>91255419</t>
  </si>
  <si>
    <t xml:space="preserve">BOLIVAR PBS SUBSIDIADO </t>
  </si>
  <si>
    <t>LEONIDAS MORENO CAMACHO</t>
  </si>
  <si>
    <t>5552475</t>
  </si>
  <si>
    <t>EFREN ALEXANDER PEREZ GALVIS</t>
  </si>
  <si>
    <t>1115736423</t>
  </si>
  <si>
    <t>CARMENZA RODRIGUEZ ANAYA</t>
  </si>
  <si>
    <t>63318634</t>
  </si>
  <si>
    <t xml:space="preserve">TOLIMA PITP PBS SUBSIDIADO </t>
  </si>
  <si>
    <t>LUIS JOSE FERREIRA TOVAR</t>
  </si>
  <si>
    <t>5591569</t>
  </si>
  <si>
    <t>I341</t>
  </si>
  <si>
    <t>PROLAPSO (DE LA VALVULA) MITRAL</t>
  </si>
  <si>
    <t>LUIS ERNESTO RODRIGUEZ DUARTE</t>
  </si>
  <si>
    <t>5545939</t>
  </si>
  <si>
    <t>PEDRO ELIAS MEDINA AMADO</t>
  </si>
  <si>
    <t>13644874</t>
  </si>
  <si>
    <t>MARIELA NEIRA DE BAEZ</t>
  </si>
  <si>
    <t>37888633</t>
  </si>
  <si>
    <t>ELENA CABALLERO DE MORENO</t>
  </si>
  <si>
    <t>28256650</t>
  </si>
  <si>
    <t xml:space="preserve">PBS CONTRIBUTIVO - EVENTO </t>
  </si>
  <si>
    <t>JOSE ANTONIO CHAPARRO CHACON</t>
  </si>
  <si>
    <t>5722400</t>
  </si>
  <si>
    <t>ORGANIZACION CLINICA GENERAL DEL NORTE S.A.S</t>
  </si>
  <si>
    <t>MAGISTERIO</t>
  </si>
  <si>
    <t>MARIA ISABEL RUEDA LOPEZ</t>
  </si>
  <si>
    <t>41596663</t>
  </si>
  <si>
    <t>MIA CRISTAL VILLANUEVA COLMENARES</t>
  </si>
  <si>
    <t>6476536</t>
  </si>
  <si>
    <t>JOEL YHOJANNES CALDERON DUARTE</t>
  </si>
  <si>
    <t>1102397903</t>
  </si>
  <si>
    <t>LAURA CONSUELO BECERRA</t>
  </si>
  <si>
    <t>63355543</t>
  </si>
  <si>
    <t>MARGOTH URRUTIA RAMIREZ</t>
  </si>
  <si>
    <t>28334743</t>
  </si>
  <si>
    <t>GABRIEL FRANCISCO MANTILLA URIBE</t>
  </si>
  <si>
    <t>91250215</t>
  </si>
  <si>
    <t>OLGA REYES SILVA</t>
  </si>
  <si>
    <t>63301841</t>
  </si>
  <si>
    <t>Alta voluntaria</t>
  </si>
  <si>
    <t>NIDY PAOLA AFANADOR HERNANDEZ</t>
  </si>
  <si>
    <t>1094267175</t>
  </si>
  <si>
    <t>''ahogo ''</t>
  </si>
  <si>
    <t>"Tuvo una convulsión"</t>
  </si>
  <si>
    <t>I728</t>
  </si>
  <si>
    <t>ANEURISMA Y DISECCION DE OTRAS ARTERIAS ESPECIFICADAS</t>
  </si>
  <si>
    <t>I313</t>
  </si>
  <si>
    <t>DERRAME PERICARDICO (NO INFLAMATORIO)</t>
  </si>
  <si>
    <t>S903</t>
  </si>
  <si>
    <t>CONTUSION DE OTRAS PARTES Y DE LAS NO ESPECIFICADAS DEL PIE</t>
  </si>
  <si>
    <t>F064</t>
  </si>
  <si>
    <t>TRASTORNO DE ANSIEDAD, ORGANICO</t>
  </si>
  <si>
    <t>Accidente laboral</t>
  </si>
  <si>
    <t>GLADYS MIREYA SOLANO</t>
  </si>
  <si>
    <t>63335766</t>
  </si>
  <si>
    <t>ALICIA DE LAS MERCEDES PEREZ DE NIÑO</t>
  </si>
  <si>
    <t>40550046</t>
  </si>
  <si>
    <t xml:space="preserve">BOYACA PITP PBS CONTRIBUTIVO </t>
  </si>
  <si>
    <t>I440</t>
  </si>
  <si>
    <t>BLOQUEO AURICULOVENTRICULAR DE PRIMER GRADO</t>
  </si>
  <si>
    <t>M758</t>
  </si>
  <si>
    <t>OTRAS LESIONES DEL HOMBRO</t>
  </si>
  <si>
    <t>BLANCA INES GONZALEZ</t>
  </si>
  <si>
    <t>37917852</t>
  </si>
  <si>
    <t>Mareo</t>
  </si>
  <si>
    <t>EDGAR BECERRA PINZON</t>
  </si>
  <si>
    <t>91276511</t>
  </si>
  <si>
    <t>ANDRES RIVERA BUITRAGO</t>
  </si>
  <si>
    <t>13820446</t>
  </si>
  <si>
    <t>ISA VALENTINA SANCHEZ DIAZ</t>
  </si>
  <si>
    <t>1095322568</t>
  </si>
  <si>
    <t>CLAUDIA MILENA DIAZ CORZO</t>
  </si>
  <si>
    <t>1095806904</t>
  </si>
  <si>
    <t>I455</t>
  </si>
  <si>
    <t>OTROS TIPOS ESPECIFICADOS DE BLOQUEO DEL CORAZON</t>
  </si>
  <si>
    <t>COLOMBIANA DE ASISTENCIA LTDA COLASISTENCIA LTDA</t>
  </si>
  <si>
    <t>J019</t>
  </si>
  <si>
    <t>SINUSITIS AGUDA, NO ESPECIFICADA</t>
  </si>
  <si>
    <t>VICTOR RUEDA BELTRAN</t>
  </si>
  <si>
    <t>5670942</t>
  </si>
  <si>
    <t>R233</t>
  </si>
  <si>
    <t>EQUIMOSIS ESPONTANEA</t>
  </si>
  <si>
    <t>SEGUNDO REINALDO ARIZA MARIN</t>
  </si>
  <si>
    <t>5771107</t>
  </si>
  <si>
    <t xml:space="preserve">NORTE DE SANTANDER PBS SUBSIDIADO </t>
  </si>
  <si>
    <t>J46X</t>
  </si>
  <si>
    <t>ESTADO ASMATICO</t>
  </si>
  <si>
    <t>GONZALO HENRY RIAÑO REUTO</t>
  </si>
  <si>
    <t>17548167</t>
  </si>
  <si>
    <t>ARTURO RAMIREZ LIZARAZO</t>
  </si>
  <si>
    <t>8278114</t>
  </si>
  <si>
    <t>JAQUELINE REVILLA DURAN</t>
  </si>
  <si>
    <t>63450445</t>
  </si>
  <si>
    <t>LUIS CARLOS ORTIZ RIVERA</t>
  </si>
  <si>
    <t>91271386</t>
  </si>
  <si>
    <t>MARIA ENALDA VALENCIA CARRASCAL</t>
  </si>
  <si>
    <t>26794206</t>
  </si>
  <si>
    <t>IVAN FERNANDO BRAVO RODRIGUEZ</t>
  </si>
  <si>
    <t>1098386252</t>
  </si>
  <si>
    <t>JULIO CRUZ JIMENEZ</t>
  </si>
  <si>
    <t>13543739</t>
  </si>
  <si>
    <t xml:space="preserve">Ahogo </t>
  </si>
  <si>
    <t>1016 COLSANITAS MODULAR</t>
  </si>
  <si>
    <t>MARIA NUBIA RUEDA ZAMBRANO</t>
  </si>
  <si>
    <t>63476846</t>
  </si>
  <si>
    <t>ELISEO SIERRA SIERRA</t>
  </si>
  <si>
    <t>5409124</t>
  </si>
  <si>
    <t>O368</t>
  </si>
  <si>
    <t>ATENCION MATERNA POR OTROS PROBLEMAS FETALES ESPECIFICADOS</t>
  </si>
  <si>
    <t>HUMBERTO DUEÑAS HERNANDEZ</t>
  </si>
  <si>
    <t>13839498</t>
  </si>
  <si>
    <t>JANUARIO SALAMANCA ORJUELA</t>
  </si>
  <si>
    <t>19235326</t>
  </si>
  <si>
    <t>MARIA OMAIRA SARMIENTO RINCON</t>
  </si>
  <si>
    <t>28156229</t>
  </si>
  <si>
    <t>ELVIA ORJUELA DE LORA</t>
  </si>
  <si>
    <t>24700686</t>
  </si>
  <si>
    <t xml:space="preserve">dolor en el pecho </t>
  </si>
  <si>
    <t>GLORIA CECILIA PINTO CUADROS</t>
  </si>
  <si>
    <t>28377467</t>
  </si>
  <si>
    <t>I270</t>
  </si>
  <si>
    <t>HIPERTENSION PULMONAR PRIMARIA</t>
  </si>
  <si>
    <t>ANGEL GABRIEL CALDERON MALDONADO</t>
  </si>
  <si>
    <t>1222255130</t>
  </si>
  <si>
    <t>G500</t>
  </si>
  <si>
    <t>NEURALGIA DEL TRIGEMINO</t>
  </si>
  <si>
    <t>LUZ ESTELA JAIMES ANDRADE</t>
  </si>
  <si>
    <t>63553908</t>
  </si>
  <si>
    <t>NANCY GONZALEZ VILLAMIZAR</t>
  </si>
  <si>
    <t>63324451</t>
  </si>
  <si>
    <t>MARINA VESGA DE RAMIREZ</t>
  </si>
  <si>
    <t>37795400</t>
  </si>
  <si>
    <t xml:space="preserve">BOYACÁ PITP PBS SUBSIDIADO </t>
  </si>
  <si>
    <t>MARIA CECILIA PATIÑO DIAZ</t>
  </si>
  <si>
    <t>63508306</t>
  </si>
  <si>
    <t xml:space="preserve">Fatiga </t>
  </si>
  <si>
    <t>ALIX MARIA ALVARADO DURAN</t>
  </si>
  <si>
    <t>63362555</t>
  </si>
  <si>
    <t>CARLOS ARTURO OVIEDO JIMENEZ</t>
  </si>
  <si>
    <t>91278526</t>
  </si>
  <si>
    <t>MIGUEL MARIA CARDENAS RIVERA</t>
  </si>
  <si>
    <t>5586220</t>
  </si>
  <si>
    <t>ADY YULIET PERRONE YANES</t>
  </si>
  <si>
    <t>37324700</t>
  </si>
  <si>
    <t>HEDY ROJAS ARDILA</t>
  </si>
  <si>
    <t>37791944</t>
  </si>
  <si>
    <t>HECTOR ADOLFO MEDINA BOTERO</t>
  </si>
  <si>
    <t>16348869</t>
  </si>
  <si>
    <t>RAMON FERNANDO MOTTA BLANCO</t>
  </si>
  <si>
    <t>1095700229</t>
  </si>
  <si>
    <t>ISAAC BARRIOS OLIVERA</t>
  </si>
  <si>
    <t>1222255270</t>
  </si>
  <si>
    <t>G470</t>
  </si>
  <si>
    <t>TRASTORNOS DEL INICIO Y DEL MANTENIMIENTO DEL SUENO [INSOMNIOS]</t>
  </si>
  <si>
    <t>TRISTAN GONZALEZ VALERA</t>
  </si>
  <si>
    <t>7401625</t>
  </si>
  <si>
    <t>PEDRO ANTONIO MALDONADO MARTINEZ</t>
  </si>
  <si>
    <t>5761857</t>
  </si>
  <si>
    <t>MARIA CELESTE ESPELETA GOMEZ</t>
  </si>
  <si>
    <t>1140445018</t>
  </si>
  <si>
    <t>VIDAL CARRILLO SALCEDO</t>
  </si>
  <si>
    <t>5419390</t>
  </si>
  <si>
    <t>JESUS OMAEL MORA RODRIGUEZ</t>
  </si>
  <si>
    <t>5566209</t>
  </si>
  <si>
    <t>10 Dias</t>
  </si>
  <si>
    <t>SARA MARIA DURAN ORTEGA</t>
  </si>
  <si>
    <t>27650994</t>
  </si>
  <si>
    <t>ONOFRE CACERES DIAZ</t>
  </si>
  <si>
    <t>91344085</t>
  </si>
  <si>
    <t>JAVIER HUMBERTO DIAZ</t>
  </si>
  <si>
    <t>91457041</t>
  </si>
  <si>
    <t xml:space="preserve">CORDOBA PITP PBS CONTRIBUTIVO </t>
  </si>
  <si>
    <t>ABEL SANTOS GUEVARA</t>
  </si>
  <si>
    <t>5702028</t>
  </si>
  <si>
    <t>CARLINA SIERRA DE CAMACHO</t>
  </si>
  <si>
    <t>28110653</t>
  </si>
  <si>
    <t>JOHN FREDDY CASTILLO BLANCO</t>
  </si>
  <si>
    <t>1098648547</t>
  </si>
  <si>
    <t xml:space="preserve">Remitido desde el Hospital Internacional De Colombia por Infarto Agudo De Miocardio Con Elevación Del St </t>
  </si>
  <si>
    <t>CARMEN JULIA IBAÑEZ CALDERON</t>
  </si>
  <si>
    <t>28410268</t>
  </si>
  <si>
    <t>JUANITA GONZALEZ DE RUEDA</t>
  </si>
  <si>
    <t>27923442</t>
  </si>
  <si>
    <t>ROQUE JULIO ARIZA</t>
  </si>
  <si>
    <t>6707444</t>
  </si>
  <si>
    <t>MARILU GOMEZ MARTINEZ</t>
  </si>
  <si>
    <t>28336457</t>
  </si>
  <si>
    <t>ANA ISABEL GOMEZ DE DIAZ</t>
  </si>
  <si>
    <t>22408543</t>
  </si>
  <si>
    <t>LIAM MATEO HERNANDEZ ALBARRACIN</t>
  </si>
  <si>
    <t>1222254801</t>
  </si>
  <si>
    <t>RUTH ESTEVEZ JAIMES</t>
  </si>
  <si>
    <t>63501283</t>
  </si>
  <si>
    <t>ERWIN HERNANDO CADENA CASTILLO</t>
  </si>
  <si>
    <t>13718042</t>
  </si>
  <si>
    <t>Salida en contra de la recomendación Médica</t>
  </si>
  <si>
    <t>JOSE ABELARDO VILLABONA VILLAMIZAR</t>
  </si>
  <si>
    <t>2081734</t>
  </si>
  <si>
    <t>EDINSON VARGAS ARIAS</t>
  </si>
  <si>
    <t>1098654864</t>
  </si>
  <si>
    <t>YERLIS PATRICIA LARA RICARDO</t>
  </si>
  <si>
    <t>1081913159</t>
  </si>
  <si>
    <t>JERONIMO ROJAS MACHUCA</t>
  </si>
  <si>
    <t>2173175</t>
  </si>
  <si>
    <t>1056 BANCO DE LA REPUBLICA - PENSIONADOS</t>
  </si>
  <si>
    <t>PBS-C</t>
  </si>
  <si>
    <t>MISAEL JEREZ LAGUADO</t>
  </si>
  <si>
    <t>5722572</t>
  </si>
  <si>
    <t>PABLO EDUARDO CARRASCAL MAICHEL</t>
  </si>
  <si>
    <t>1019144443</t>
  </si>
  <si>
    <t>GAMA ALTA - OCEANO</t>
  </si>
  <si>
    <t>MIGUEL ANGEL FAJARDO RANGEL</t>
  </si>
  <si>
    <t>88219925</t>
  </si>
  <si>
    <t>YAJAIRA RAMONA TREJO</t>
  </si>
  <si>
    <t>6548578</t>
  </si>
  <si>
    <t>DAYANA JAIMES RODRIGUEZ</t>
  </si>
  <si>
    <t>1098358445</t>
  </si>
  <si>
    <t>RODRIGO ZAMBRANO ZAMBRANO</t>
  </si>
  <si>
    <t>4261650</t>
  </si>
  <si>
    <t>SARA SOFIA LEGUIZAMO JAIMES</t>
  </si>
  <si>
    <t>1097138352</t>
  </si>
  <si>
    <t>JAIME CARREÑO ROA</t>
  </si>
  <si>
    <t>5586753</t>
  </si>
  <si>
    <t>ROSY KATHERINE CASTELLANOS TINJACA</t>
  </si>
  <si>
    <t>1015428502</t>
  </si>
  <si>
    <t>SANDRA MILENA JIMENEZ ROA</t>
  </si>
  <si>
    <t>37749247</t>
  </si>
  <si>
    <t>JORGE ALBERTO NORIEGA PEDROZA</t>
  </si>
  <si>
    <t>13840257</t>
  </si>
  <si>
    <t xml:space="preserve">NO PBS CONTRIBUTIVO </t>
  </si>
  <si>
    <t>MARLIN YURLEY DIAZ ARIZA</t>
  </si>
  <si>
    <t>1095922229</t>
  </si>
  <si>
    <t>"ME DUELE EL PECHO"</t>
  </si>
  <si>
    <t>TOMAS NAVARRO DURAN</t>
  </si>
  <si>
    <t>5453107</t>
  </si>
  <si>
    <t>MYRIAM CASTILLO DE DIAZ</t>
  </si>
  <si>
    <t>63270264</t>
  </si>
  <si>
    <t>ANDELFO JAIMES</t>
  </si>
  <si>
    <t>91201747</t>
  </si>
  <si>
    <t>ALEXANDER ASSAF VELAZCO</t>
  </si>
  <si>
    <t>1096223267</t>
  </si>
  <si>
    <t>EMER JESUS GAMBOA PEÑA</t>
  </si>
  <si>
    <t>5653689</t>
  </si>
  <si>
    <t>MARIA VITALIA JACOME DE GALVIS</t>
  </si>
  <si>
    <t>27703552</t>
  </si>
  <si>
    <t>"Me duele mucho la cabeza"</t>
  </si>
  <si>
    <t>M549</t>
  </si>
  <si>
    <t>DORSALGIA, NO ESPECIFICADA</t>
  </si>
  <si>
    <t>ADELAIDA MONSALVE CORREA</t>
  </si>
  <si>
    <t>28404551</t>
  </si>
  <si>
    <t>JOSE ANTONIO FLOREZ VILLAMIZAR</t>
  </si>
  <si>
    <t>91208303</t>
  </si>
  <si>
    <t>MARIA ALEJANDRA GRIMALDOS MARIÑO</t>
  </si>
  <si>
    <t>1102382916</t>
  </si>
  <si>
    <t>MATIAS CARDENAS SERRANO</t>
  </si>
  <si>
    <t>13810248</t>
  </si>
  <si>
    <t>I38X</t>
  </si>
  <si>
    <t>ENDOCARDITIS, VALVULA NO ESPECIFICADA</t>
  </si>
  <si>
    <t xml:space="preserve">NO PBS SUBSIDIADO </t>
  </si>
  <si>
    <t>DIOMER OSPINO ANIBAL</t>
  </si>
  <si>
    <t>5030509</t>
  </si>
  <si>
    <t>CARLINA ARAQUE DE MANRIQUE</t>
  </si>
  <si>
    <t>28273316</t>
  </si>
  <si>
    <t>IAN SANTIAGO VILLAMIZAR BELLO</t>
  </si>
  <si>
    <t>1065250372</t>
  </si>
  <si>
    <t>CESAR AUGUSTO QUINTERO OROZCO</t>
  </si>
  <si>
    <t>91261196</t>
  </si>
  <si>
    <t>EDGAR GELVES ACERO</t>
  </si>
  <si>
    <t>1097302001</t>
  </si>
  <si>
    <t>MARIA ANTONIA ARDILA DE VILLARREAL</t>
  </si>
  <si>
    <t>28410476</t>
  </si>
  <si>
    <t>ELDA RUEDA VALERO</t>
  </si>
  <si>
    <t>37795493</t>
  </si>
  <si>
    <t>ROQUE DIAZ AMADO</t>
  </si>
  <si>
    <t>5752235</t>
  </si>
  <si>
    <t>R011</t>
  </si>
  <si>
    <t>SOPLO CARDIACO, NO ESPECIFICADO</t>
  </si>
  <si>
    <t>ROSALBA MORA</t>
  </si>
  <si>
    <t>27650572</t>
  </si>
  <si>
    <t>LEONOR CABANZO CRUZ</t>
  </si>
  <si>
    <t>28011887</t>
  </si>
  <si>
    <t>RICARDO TRILLOS REYES</t>
  </si>
  <si>
    <t>13361103</t>
  </si>
  <si>
    <t>ASOCIACION DE CABILDOS INDIGENAS DEL CESAR DUSAKAWI EPSI</t>
  </si>
  <si>
    <t>I080</t>
  </si>
  <si>
    <t>TRASTORNOS DE LAS VALVULAS MITRAL Y AORTICA</t>
  </si>
  <si>
    <t>JOSE DE JESUS ARCINIEGAS ARDILA</t>
  </si>
  <si>
    <t>5694572</t>
  </si>
  <si>
    <t>ANA RAQUEL ANAYA LEZAMA</t>
  </si>
  <si>
    <t>28021088</t>
  </si>
  <si>
    <t>RUBEN DARIO SUAREZ VILLAMIZAR</t>
  </si>
  <si>
    <t>1100888289</t>
  </si>
  <si>
    <t>ESTER JULIA BAENA ARANGO</t>
  </si>
  <si>
    <t>42700084</t>
  </si>
  <si>
    <t>GUILLERMO CARDENAS MARTINEZ</t>
  </si>
  <si>
    <t>13834586</t>
  </si>
  <si>
    <t>ISA DORA CHAVERRA ARIZA</t>
  </si>
  <si>
    <t>52993879</t>
  </si>
  <si>
    <t>LUISA JUDITH MERCHAN MARTINEZ</t>
  </si>
  <si>
    <t>28075930</t>
  </si>
  <si>
    <t>ATEN. INTEGRAL CARDIOLOGIA REG SUBSIDIADO</t>
  </si>
  <si>
    <t>H669</t>
  </si>
  <si>
    <t>OTITIS MEDIA, NO ESPECIFICADA</t>
  </si>
  <si>
    <t>MERCEDES ORDOÑEZ DE AYALA</t>
  </si>
  <si>
    <t>28370408</t>
  </si>
  <si>
    <t>JOSE DEL CARMEN MENESES MARTINEZ</t>
  </si>
  <si>
    <t>9135532</t>
  </si>
  <si>
    <t>ERNESTO GUALDRON MACIAS</t>
  </si>
  <si>
    <t>13715003</t>
  </si>
  <si>
    <t>FABIO RAFAEL SAUMETH DIAZ</t>
  </si>
  <si>
    <t>12553039</t>
  </si>
  <si>
    <t>KAREN VANESSA OLIVEROS ARAUJO</t>
  </si>
  <si>
    <t xml:space="preserve">MARIA DEL CARMEN MARTINEZ </t>
  </si>
  <si>
    <t>37145055</t>
  </si>
  <si>
    <t>LUIS FERNANDO OCHOA LEIVA</t>
  </si>
  <si>
    <t>91235212</t>
  </si>
  <si>
    <t>SILVIO RUBIO PEÑALOZA</t>
  </si>
  <si>
    <t>13888957</t>
  </si>
  <si>
    <t>LEICY ENERIED PARRA ALVAREZ</t>
  </si>
  <si>
    <t>63316600</t>
  </si>
  <si>
    <t>EUCLIDES RIOS CARREÑO</t>
  </si>
  <si>
    <t>12455721</t>
  </si>
  <si>
    <t>DIEGO FERNANDO SANCHEZ BECERRA</t>
  </si>
  <si>
    <t>1098763431</t>
  </si>
  <si>
    <t>R18X</t>
  </si>
  <si>
    <t>ASCITIS</t>
  </si>
  <si>
    <t>JHON JAIRO ARBOLEDA SALAZAR</t>
  </si>
  <si>
    <t>6111615</t>
  </si>
  <si>
    <t>JAIME ALFONSO LARROTA</t>
  </si>
  <si>
    <t>5762689</t>
  </si>
  <si>
    <t>CLARA DURAN PRADA</t>
  </si>
  <si>
    <t>1096191969</t>
  </si>
  <si>
    <t>ROSMIRA ROJAS</t>
  </si>
  <si>
    <t>36571921</t>
  </si>
  <si>
    <t>MYRIAM INES GALLEGO GUTIERREZ</t>
  </si>
  <si>
    <t>27968693</t>
  </si>
  <si>
    <t>MERARDO RANGEL GELVEZ</t>
  </si>
  <si>
    <t>5605048</t>
  </si>
  <si>
    <t>LAA LATIN AMERICA ASSISTANCE LTDA</t>
  </si>
  <si>
    <t>PACIENTES INTERNACIONALES</t>
  </si>
  <si>
    <t>MARTHA CECILIA RODRIGUEZ MURALLAS</t>
  </si>
  <si>
    <t>60401358</t>
  </si>
  <si>
    <t>DORIS ESPERANZA HERNANDEZ CONTRERAS</t>
  </si>
  <si>
    <t>27892131</t>
  </si>
  <si>
    <t>HE TENIDO MUCHO VOMITO Y DIARREA</t>
  </si>
  <si>
    <t>ANTONIO ROJAS VILLAMIZAR</t>
  </si>
  <si>
    <t>91286292</t>
  </si>
  <si>
    <t>MARIA ALEXANDRA HERNANDEZ GALVIS</t>
  </si>
  <si>
    <t>1095821294</t>
  </si>
  <si>
    <t xml:space="preserve">PACIENTE DE 28 AÑOS TENGO MUCHO DOLOR ABDOMINAL Y BOTE UN MOCO
</t>
  </si>
  <si>
    <t>GLADYS LOPEZ DE FLOREZ</t>
  </si>
  <si>
    <t>27934761</t>
  </si>
  <si>
    <t xml:space="preserve">Enfermedad Arterial Obstructiva Crónica </t>
  </si>
  <si>
    <t>Paciente masculino de  73 años procedente de valledupar con antecedente de Trasplante renal Donante cadaverico 2018 Actulmente estadio renal IV Tasa De Filtración Glomerular 24.2, (mL/min/1,73 m2), -Hipertension arterial y Diabetes Mellitus tipo 2, asisite por suspropiso medios ya que el 17-05-2023 realizarn Biopsia renal y reporta rechazo de injerto y se le indica consulta para hopsitalizar</t>
  </si>
  <si>
    <t>CARMEN CECILIA ACELAS BARAJAS</t>
  </si>
  <si>
    <t>28258582</t>
  </si>
  <si>
    <t xml:space="preserve">Paciente femenina de 60 años de edadd con antecedente de Hipertensión Arterial, Postoperatorio 05/10/2023 Safenectmia Miembri iferior izquierdo y Postoperatorio 16/05/2023 Safenectomia de Miembro Inferior Derecho, desde hace 4 dias con dolor en midd en area quirurgica tipo picada s que ha empeorado , manejo con acetqminofen sin mejoria, niega fiebre , y refiere pierna roja por lo que con uslta
</t>
  </si>
  <si>
    <t>ELSA ORTEGA DE OLARTE</t>
  </si>
  <si>
    <t>28421883</t>
  </si>
  <si>
    <t>''dolor de cabeza y presion arterial alta''</t>
  </si>
  <si>
    <t>LUZ MARINA AMOROCHO</t>
  </si>
  <si>
    <t>28185101</t>
  </si>
  <si>
    <t>Paciente femenina de 55 años, con antecedente d Hipertensión Arterial y depresion, quien va el 26-04-2023 a consulta externa  por presentar un cuadro clinico de 1 meses de evolución consistente en un episodio sincopal (abril), con recuperacione spontanea de la conciencia,no relajaciond e esfinmteres, no dolor precodial previo, no palpitaciones, en el momento paciente refiere estarasintomatica cardiovascular, niega dolor en el pecho, niega disnea, niega edema en mimebros inferiores, niegaortopnea, niega benopnea.Le ordenaron Ecocardiograma Trantoráxico realizado ayer reporta  Ventrículo izquierdo de tamaño normal. Diámetro de fin de diástole 43 mm. Hipertrofia concéntrica parietal. Contractilidad global y segmentaría normal. Función sistólica normal. F.E 57%. Disfunción diastólica grado ii. Valvula aortica de aspecto bivalva con doble lesion de tipo de estenosis critica e insuficiencia moderada. Insuficiencia mitral grado i – ii / iv funcional. Insuficiencia tricuspídea grado i – ii / iv funcional
ultimo sincope el 27-05-2023 mientras caminaba</t>
  </si>
  <si>
    <t>DANIEL MORILLO PACHECO</t>
  </si>
  <si>
    <t>12395867</t>
  </si>
  <si>
    <t>Paciente de 65 años de edad residente de piedecuesta con antecedente de Cardiomiopatía dilatada con fracción de eyección del ventrículo izquierdo del 10%, insuficiencia mitral severa excéntrica secundaria a la dilatación ventricular y dilatación del anillo en 40 mm, dilatación de cavidades derechas e insuficiencia pulmonar leve e insuficiencia tricuspídea severa con hipertensión pulmonar moderada, Bloqueo completo de rama izquierda, Enfermedad renal crónica estadio 3b con tasa de filtración glomerular del 52 ml/min/1.73 m² Hipotiroidismo,hipertensión arterial, quien consulta  por cuadro de 2 mese de deterioro de su clase funciona, ademas de disnea ,  edema de Miembros Inferiores  y disnea paroxistica nocturna , tos seca , no otro sintoma por lo q ue consulta</t>
  </si>
  <si>
    <t>CAMILO ANDRES MARTINEZ GOMEZ</t>
  </si>
  <si>
    <t>1039692431</t>
  </si>
  <si>
    <t>Paciente masculino adulto medio sin comorbulidade que es acompañante de pacien hopsitalizdo que es su madre y le acaba de dar la noctici de su mal estado genral y popsibilida de muerrte y presenta dorlo rpeecordial opresivo con fatigo
ingres a asioso</t>
  </si>
  <si>
    <t>PEDRO NEL GARZON ARDILA</t>
  </si>
  <si>
    <t>5766560</t>
  </si>
  <si>
    <t>Paciente masculino de 73 años de edadd  con antecedente de Hiperplasia prostatica benigna, Falla cardiaca crónica AHA C New York Heart Associatio - Clasificación Para Clase Funcional I Fracción Eyeccion Del Ventriculo Izquierdo 40%  (21/10/22), Chagas negativo- Disfunción sinusal,  Implante de marcapaso bicameral MEDTRONIC 09.12.2022, síncopes de probable origen cardiogénico, Extabaquismo, ceso en 1982, tien examenes de dupplex de cuello (14/10/22) conateromatosis con compromiso hemodinamico del 34% en bulbo de carotida izquierda y de41% en bulbod de carotida derecha, holter (16/11/22) con presencia de multiples episodiosde fenomeno wenckeback y taquicardia atrial asociada a bloqueo av. Se implanto marcapasos definitivo el dia 09-12-20222, y extabaquista , que hoy venia a reporgramacion de Marcapasos  y presenta episodio de lipotimia sin movimientos ni relajacion de esfinteteres, y en el ingreso a consulta le direccionarron a urgencia</t>
  </si>
  <si>
    <t>MARIA FERNANDA LOPEZ BULLA</t>
  </si>
  <si>
    <t>52507892</t>
  </si>
  <si>
    <t xml:space="preserve">Paciente femenina co9n siunfrome de crest, Hipertensión Arterial , Diabetes Mellitus tipo 2 , cardiomiopatia hipertensiva  Fracción Eyeccion Del Ventriculo Izquierdo  38% Ecocardiograma Trantoráxico 24-01-2023  copn hipoquinesia difusa  , insuficiencia renal, hepatopatia autoinmune desde hace 3 mese con aparicion de punto nego en deo indice de mano izquierda , manejado con antibiotico sin mejoria , refeire dolro de todo el mienbro superior izquierdo,  hace 2 dias pico febril de 38.9, por dolro consulta </t>
  </si>
  <si>
    <t>GLORIA SANDOVAL RINCON</t>
  </si>
  <si>
    <t>28297650</t>
  </si>
  <si>
    <t>Pacienrte femenina de 63 años con cudro de con antecedente dde Diabetes Mellitus concuta por cuadrode dolro precordial tipo punsada desde 26-05-2023 , sensacion de plapitaciones , iradia a a miembro superoior iquierdo , consulta al Hospital Internacional De Colombia realizaron Electrocardiograma con alta , fue a prioritaria hce 3 dias , relizaron Electrocardiograma el martes que trae en ritmo sinusal sin elevacion del st, prepor persitncia Decilitro doro consulta</t>
  </si>
  <si>
    <t>JHON ARMANDO JUSAYU GONZALEZ</t>
  </si>
  <si>
    <t>1124078089</t>
  </si>
  <si>
    <t>ANAS WAYUU E P S I</t>
  </si>
  <si>
    <t>Paciente masculino de 12 años de edad con diagnostico de situs inversus total y anomalia de ebstein. Será llevado a cateterismo cardíaco. estaba hoy en consut preanesttesica ddonde enco0ntraron meno con cuadro de dolro abdomnal desde la madrugada, refie nauseas sinvomito addiciona, no diarrea no fiebre , k¿lo direccionan por urrgencias , por el momento sin definir procedimiento harta no respolver dolro abominel, refier  fatiga  empeoro hoy</t>
  </si>
  <si>
    <t>MIRIAN MOTTA DE SANCHEZ</t>
  </si>
  <si>
    <t>37807217</t>
  </si>
  <si>
    <t xml:space="preserve">Paciente femenina hipertensa e hipotiroidea  con cuadro de 1 mes de evolucion con cuaddo de dolro precoria opresion y munzad qque irradd a espalda con leve fatiga siin otro sintoma adicional se realizo el 16-05-2023 ecocariograma stress con reporte positivo para induccion de isquemia + Fracción Eyeccion Del Ventriculo Izquierdo 60% , consulta ayerr al a clinci chicamocha donde la hopaitalizan Electrocardiograma en ritmo sinusal , sn elevaciondel st, troponina neativa ,  dan carga antiisquemica y rremiten bhoy con inteension de estratificacion invasiva , </t>
  </si>
  <si>
    <t>LIGIA YAZMIN ORTIZ RUEDA</t>
  </si>
  <si>
    <t>1100953601</t>
  </si>
  <si>
    <t>Paciente femenina enfermera de la institucio ,embarazada con 26.5 semana que presenta sintomas respiratorio desde hace 3 diass , dolro ocular malestar genera y tos, no fiebre , al dia anterior al inici de sintomas estuvo en entierro  de familiar que fallecio porr infulenza</t>
  </si>
  <si>
    <t>ENRIQUE BUENO REY</t>
  </si>
  <si>
    <t>91209843</t>
  </si>
  <si>
    <t xml:space="preserve">Paciente de 89 años de edad con antecedent de Enfermedad renal crónica estadio 2 A desconocido,  eTFG: 60.3ml/min/1.73m2 x CKD-EPI, Postoperatorio amputación supracondilea de fémur derecho (18/04/2023),  malos lechos infrapatelares.,  Cardiopatía dilatada, no chagásica, fracción eyección del ventrículo izquierdo del 34%., Diabetes mellitus tipo 2 no insulino requiriente (hb glicada 5,4% 17 enero 2023) (Dxco: 50 años), Hipertensión arterial (Dxco: 80 años), Hipotirodismo., Enfermedad arterial obstructiva crónica de miembros inferiores.,  Amputación supracondilea de miembro inferior izquierdo. (11/2019), Dependencia funcional., Ex-Tabaquismo fumó por 65 años 6 cigarrillos al día. que hpy sobre las 11 am subiendo rampa en silla de reuedas esta se fue hacia atras ccon ttrauma occipital y desfacelacion de antebrazo derecho, no hubo erdidade conciencia </t>
  </si>
  <si>
    <t>FREDY HERNANDO JIMENEZ CALA</t>
  </si>
  <si>
    <t>91492643</t>
  </si>
  <si>
    <t>Derivaddo de consulta de triage del Hospital Internacional De Colombia
Mordedura de gato no observable</t>
  </si>
  <si>
    <t>ANDRES SANTHIAGO MENDOZA LEO</t>
  </si>
  <si>
    <t>1095959415</t>
  </si>
  <si>
    <t xml:space="preserve">Paciente con cuadro de 6 meses se descubrio soplo , refiere desde hace 2 mese con trayectos largos  o esfuerzo fisico presenta disnea , dolro en pecho y se toma el pecho y se torna cianotico, cefaleas intermitente , hoy vomito y relajacon de esfinteres, ingreso al parecer muy sintomatico a clinic guane , donde no lo vieron y le direccionaaron a nuestra institucion
</t>
  </si>
  <si>
    <t>EDILIO CELY PRIETO</t>
  </si>
  <si>
    <t>19060149</t>
  </si>
  <si>
    <t>Remitido del HUS
Urgencia Vital
PAciente que estabaa en Unidad De Cuidado Intensivo plena , sin cupo en nuestra intitucion , ingres en urgencia en mal estado gneral , alto riesgo de requierre soporte ventilatori con soporte de norepinefrina y vasopresina
PAciente que ingreso al HUS el 18 de mayo 2023, antecedente  de  Hipertensión Arterial , Diabetes Mellitus , Fibrilacion Auricular anticoagulado ddirecto, enfermedad coronarioaa, anatomia desconocid con Fracción Eyeccion Del Ventriculo Izquierdo del 20% , portador de Cardiodesfibrilador Implantable , ingreso con clinica de falla cardiaca asociado a falla renal (sindrome cardiorenal) sin indicacion de dialisis  , requirio manejo con levosimedan , durante la estnciaal al precer con descargas del Cardiodesfibrilador Implantable  , ocacion valroado por electrofisioogia con indicacion de manejo en Unidad De Cuidado Intensivo por posible descarta arritmic , requeir soporte vasopresor doble , detreioro de patrol respirtorio , gase arteeriales evidnci acidosis respiratoria con hiperlactatemia , estaba hoppsityalizao en Unidad De Cuidado Intensivo plena con mascarade no reinhalacion, iniciaron remision , no esta intitucon sin disponibilidad de cama pero sin importar esto lo remiten a servicio de urgencias de nuestra institucion , ingesa en camilla en mal estado general</t>
  </si>
  <si>
    <t>MARIA INES URIBE DE HERNANDEZ</t>
  </si>
  <si>
    <t>27944964</t>
  </si>
  <si>
    <t xml:space="preserve">Paciente adulta mayor con antecednetes hipertension ,accidente cerebro-vascular derecho con hemiparesia izqueirda secuelar, con astenia y adinamica progresiva no relacionada, tiene duplex carotida que reporta  estenosis carotideo con estenosis de bulbo carotideo del 50% y oclusion de carotida externa 100% que no explica sintomatologia, laorado el 16 -05-2023 por Cirugia vascular que indica
control con duplex carotideo prioritario, se indica valoracion por neurologia y geriatria, y duplex ambualtorios, pero  hoy viene astenia adinamia y decaimiento , mlestar  generral </t>
  </si>
  <si>
    <t>R53X</t>
  </si>
  <si>
    <t>MALESTAR Y FATIGA</t>
  </si>
  <si>
    <t>JOHN JAIRO PEREZ CASTRILLON</t>
  </si>
  <si>
    <t>91240252</t>
  </si>
  <si>
    <t xml:space="preserve">Pacientre remitido del Hospital locarl del norte
Acptado por referencia  2306011202t
Pacente masculino diabetico no controlado  consulta al Hopsital local del norte el 30-05-2023 , por cuaddro de 2 semanans de ahogo  de dusnea de gandes esfuerzo edem de miembrro inferiro tora rinorre los prrimeros dia y congestion en garrganta , realizarron Radiografía de torax con iamgen de neumonia de lobulo nmeddio, rdan amnejo con ampicilin sulbactam inhaladores, ecuentran glicosilada de 10 , inicin manejo con insulinas y ademas refeie punzadas precorrdiales  consideran angina ,apesar d dolro ala palpcion y se exaserva con la tos , aceptado por referiencia dela Fundacion Cardiovascular De Colombia </t>
  </si>
  <si>
    <t>SUIMAR YINETH CONSUEGRA GARCIA</t>
  </si>
  <si>
    <t>1127588550</t>
  </si>
  <si>
    <t>Remitida del Hospital Uimist
Aceptado por referencia fcv: 2306011453t
Paciente emenina de 19 años de edad G1P0A0V0, embarazo de 35 semanas por eco de primer timestre  (12-12-2022  10.4 sem) consulta ho 1 pm al a UIMIST, por cuadrode 12 hrs de contracciones uterrinas  irregulares asciado a expulsion de taapon mucoo , mov fetales +, realizan tacto vagina con dilatacion de 1 cm borrado 60% ,monitoreo fetaconcon dinamica utrerina , feto reacivo y variable, inician maduracion fetal con betametasona 12 Miligramo hoy , y con nifedipno 10 Miligramo , direon 3 dosis, hemograma con leucocitosis (17630) neutrofilia (87%) Hb/11.6 hto/34.7  plaq/443000, Virus De La Inmunodeficiencia Humana  negativo, ffv corinebacerium ++ lcatobacilos  +++ rpmn 0, Parcial De Orina contaminado ccon flujo vaginal, remiten parmanejo en mauyorr complejidad</t>
  </si>
  <si>
    <t xml:space="preserve">Paciente femnina que ingreso ala Fundacion Cardiovascular De Colombia el 25-05-2023con pseudoaneurisma post punción del 16 de mayo para control de aneurisma cerebral con antecedente previo de hemorragia subaracnoidea en abril, consulta por dolor con presencia del pseudoaneurisma y trombosis venosa profunda a nivel femoral por compresión e hipoflujo secundario a pseudoaneurisma, se realiza angiotac que descarta complicaciones a nivel del eje aorto iliaco, sin trombosis a nivel venoso en la iliaca común, con confirmación dúplex se considera let iii para trombosis venosa profunda dado el tiempo evolución y ante las complicaciones de pseudoaneurisma se considera por cirugia vascular  manejo médico para trombosis venosa profunda con anticoagulación teniendo en cuenta que el aneurisma fue excluido y riesgo de sangrado no es prohibitivo tambien se inicia compresion en zona de pseudoaneurisma y se realizará control en 72 horas con dúplex arterial para evaluar el pseudoaneurisma, . Se incia proceso de remision por indicacion de auditoria medica el 27-05-2023 trasladadd al Hospital Internacional De Colombia  y hoy reingresa contraremitida  por indicacion de cx vascular por Trombosis Venosa Profunda profunda de arteria femoral comun, por conpresion aneurisma de la arteria femoral,para intevencion </t>
  </si>
  <si>
    <t>JUAN DE DIOS MARIN PORRAS</t>
  </si>
  <si>
    <t>2129750</t>
  </si>
  <si>
    <t xml:space="preserve">Remitido de hospital de Sna GIL
Urgencia Vital
Regulaado por CRUE
Pacinente masculin de 78 años de edd original de Charala , con antecedente de falla cardica Óxido Nítrico Fracción Eyeccion Del Ventriculo Izquierdo desconocidda , cardiopatia chagasica, Trombosis Venosa Profunda Hipertensión Arterial , Diabetes Mellitus sin Tratamiento , enolismo , gasstitis cronica , Hoy consulta aHopsital de Chral por cuadrode 1 dia de deterrioro de su clase funcional, ddisnea de pequeños esfuerrzos , ortopnea , tos seca , edema de Miembros Inferiores , asteni y adinamia remiten a Hospital de Sangil , ddonde ingresa en regulare condiciones generales , braadicardico , estertores en campos pulmonres , requiriendo oxigeno Canula Nasal a 3 lit por min, manejoado con metil prednisolona furosemida 40' Miligramo iv  atropina y salbutaamol inhaladorres + b de ipratropio , Electrocardiograma interpertan  arritmico con bloqueo Auriculoventricular completo, bloqueo de rama derecha  por loque remiten a nuestra institucion
Dejaron paciente sin monitorizar en el pasillo </t>
  </si>
  <si>
    <t>INES CACERES</t>
  </si>
  <si>
    <t>37813685</t>
  </si>
  <si>
    <t>''dolor en el pecho y ahogo''</t>
  </si>
  <si>
    <t>JOSE GARCIA</t>
  </si>
  <si>
    <t>1940956</t>
  </si>
  <si>
    <t xml:space="preserve">Paciente masculino con antecedente de cardiopatia isquemica con fracción eyeccion del ventriculo izquierdo 55%, (no revascularrizado en 2020 no acepto el paciente)insuficiencia renal crónica estadio iv., dislipidemia, enfermedad pulmonar obstructiva crónica, ademas con neuropatia, aterosclerosis y sitios de estenosis leve(50%) de Miembros Inferiores  esto no repercute de manera significativa en la perfusión del pie, Enfermedad Renal Crónica Tasa De Filtración Glomerular 21 ml/min/1.73m2 estadio 4, Enfermedad Pulmonar Obstructiva Crónica , Tuberculosis sin Tratamiento , no es claro la razon, con cuadro de 8 dias dolor en Estenosis Pulmonar pecho tipo picada no irradiado , fatiga con esfurerzo moderado a severo, no ffiebre , tos ocasional, es visto hoy en consulta de nefrologiaa y remite a urrgencias con Diagnóstico de angina
</t>
  </si>
  <si>
    <t>HUGO ALBERTO CASTILLO MORALES</t>
  </si>
  <si>
    <t>5590672</t>
  </si>
  <si>
    <t xml:space="preserve">Remitido de Clinica Giron
Aceptado por referencia 2306011433t
Paciente masculinoide 77 años de edad con antecedente de Hipertensión Arterial , Diabetes Mellitus tipo 2,  Enfermedad Pulmonar Obstructiva Crónica concuatoa aclincoa giron por cuadrode dolro esternal , asociado a astenia y adinamia, los signos vitales enconrdo fue de hipotension y braddicardia Electrocardiograma interpretaan con bloqueo de rama izquierda, realizan roponina que son negativas yuremiten con Diagnóstico de angina de pecho
</t>
  </si>
  <si>
    <t>MIGUEL ANTONIO JIMENEZ VERGEL</t>
  </si>
  <si>
    <t>13361632</t>
  </si>
  <si>
    <t>Paciente de 65 años procedente de cesar con antecedene de  trasplante cardiaco (06/ago/09) por cardiopatia dilatada,  Sindrome anemico 2rio a inmunosupresores,  Gastritis antral leve, Artritis gotosa, Trastorno depresivo /ansioso leve, Varicela, refei que hace 13 dias presento sincope con trauma craneoencefalico , despues de esto vomito persisitnette , por 1 dias , desde anoche con diarrea hasta hoy medio dia mejora, peroi refie doro dorsal ziqueirdo que limita actividdad fisica ,manejado ccon dolx , metocarbamol (empirico ) , adem olro hemcraneo izuqiero y hemicuello izquierdo, lleva 2 dias sin dormir</t>
  </si>
  <si>
    <t xml:space="preserve">Paciente masculino de 45 años de edad hopsitalizado hasta el 22-05-2023 por Insuficiencia Cardiaca Congestiva Stevenson C, New York Heart Associatio - Clasificación Para Clase Funcional - Clasificación Para Clase Funcional II, AHA D , Cardiopatía dilatada no isquémica no chagásica con FEVI: 15%.  Insuficiencia tricuspídea severa,  Inotropía intermitente con levosimendan 25/04/2023,  Sindrome cardiorenal tipo 2, ademas Antecedentes de  Cardiopatía dilatada no filiada con Fracción Eyeccion Del Ventriculo Izquierdo reducida, Episodio de Taquicardia Ventricular No Sostenida (08/04/2022) **Protocolo pretransplante – INTERMACS 3, Sifilis: VDRL y FTA-ABS positivo (dosis Penicilina administrada (19/05/2023 ),  (05/2022) Arteriografia coronaria extrainstitucional con coronarias sanas, (11/06/20) Portador de Cardiodesfibrilador prevencion primaria, (08/04/22) Episodio de taquicardia ventricular no sostenida, consulta hoy porr disnea , deterior de su clase fucional, astenia adinaamiaa y deimiento , hoy no rpesenta edemas,k tos seca poersistente , ortopnea y disnea paroxistica nocturrna
</t>
  </si>
  <si>
    <t>Paciente masculino de 2 años de edad con Diagnóstico Síndrome de corazón izquierdo hipoplásico (atresia aortica y estenosis mitral), 17/03/2021: Cirugía de Norwood con fístula de sano de PTFE de 5 mm anillado y se reconstruyó el arco con parche de pericardio bovino, 19/03/2021: Cerclaje esternal, 27/04/2021: Plicatura diafragmática izquierda, 05/10/2021: Glenn bidireccional, 06/10/2021: Cierre colaterales aortopulmonares. Hemodinamia No5, 21/10/2021: Cateterismo diagnóstico: Cierre de colaterales: Se ocluyó colateral demamaria derecha. Arteria pulmonar sin imagen de estenosis, se plenifica solamente lobar superior. Oclusión crónicade arteria pulmonar lobar inferior izquierda14/02/22: Cateterismo cardiaco: Embolización de colateral aortopulmonar: Se colocaron dos coisl 3-10 mm y 3-4 mm.PmAP 18 mmHg, PFDVU 15 mmHg. hoy conultcon 2 mese de sintomas respiraorios pero persiste la tos y desd ayer fiebree, congestion nsal , no vomito perro si deposiciones liquidas abundantes y frecuentes , en la tarrde la madre lo vio cianotico pie derecho 77-81 y el izquierdo 73-75</t>
  </si>
  <si>
    <t>CLAUDIA ALEXANDRA UPEGUI REY</t>
  </si>
  <si>
    <t>63325048</t>
  </si>
  <si>
    <t>Paciente hipertensa e hipotirroidismo   que refiere dolro en hemitorax izquierdo brazo izquierdo y pierna izquierda , hoy le colocaron Holter  , refiere fatiga por lo que consulta</t>
  </si>
  <si>
    <t xml:space="preserve">paciente femenina de 65 años con antecedentes de gastritis crónica, Hipertensión Arterial y taquicardia atrial 2:1 en manejo propafenona 150 x2 y bisoprolol x5 , solo lo tomo por 2 meses, dede esa epoca ha preseentado multiples episodio dee palpitaciones , hoy consult a hopsital de barrancabermejaa por cuador de palpitacicones y cefalea , no angina no disnea , se realiza Electrocardiograma que interpretan cono Fibrilacion Auricular con Respuesta Ventricular Rapida colocron amiodarona endovesono 150 Miligramo y remiten </t>
  </si>
  <si>
    <t>LILIANA DELGADO ORDUZ</t>
  </si>
  <si>
    <t>37843348</t>
  </si>
  <si>
    <t>Paciente femenina de 42 años sin comorbilidades conoccidas  con cuadro de 36 hrs de dolro hemicara izquierda asociado  dolro opresivo precordial asociado a nauseas y fatiga , no se irradia aotro lado , fue a cita prioritaria de donde derivan a nuestro servicio</t>
  </si>
  <si>
    <t>JANNETH CHACON CASTELLANOS</t>
  </si>
  <si>
    <t>63356120</t>
  </si>
  <si>
    <t>Paciente femenina con antecedente de Diabetes Mellitus e hipertencion , pie diabetico cronico8 microangiopatia) , y con historia de estrecheces signigicativas proxilames de las arterias tibial anterior, tibial posterior y peronea con flujos monofasicos distales derecho en doprel de octubre de 2022, el lunes(29-05-2023) es hopsitalizada en el Hospitl Local Del Norte por secrecion puruklenta y ddien de uldcera de pie derecho , es hopsitalizada y manejoaada con oxacilina y clindamicina, realizan dopler que es igual al relizado el año anterior y rmiten a nuesra institucion para manejo por cirugia vasular</t>
  </si>
  <si>
    <t>YENNER EFRAIN BARBOSA GONZALEZ</t>
  </si>
  <si>
    <t>13721833</t>
  </si>
  <si>
    <t>TENGO PALPITACIONES</t>
  </si>
  <si>
    <t>TITO JULIO MORENO ARIZA</t>
  </si>
  <si>
    <t>6707313</t>
  </si>
  <si>
    <t xml:space="preserve">PACIENTE  ACEPTADO EN REMISION  DE   HOSPITAL DE  VELEZ POR  ESTRECHEZ  ARTERIAL  </t>
  </si>
  <si>
    <t>MISAEL ORDUZ DULCEY</t>
  </si>
  <si>
    <t>8825629</t>
  </si>
  <si>
    <t>HA TENIDO LA TENSION ALTA Y EL AZUCAR SE LE BAJO</t>
  </si>
  <si>
    <t>MARIA TEODOCIA DUARTE MENDEZ</t>
  </si>
  <si>
    <t>63307745</t>
  </si>
  <si>
    <t xml:space="preserve">Paciente femenin con antecednte de Trombosis venosa profunda y superficial bilateral con incompetencia valvular del sistema venoso superficial valorada por hematología en el HUS septiembre 2016 ANAS positivos, anticoagulante lúpico presuntivo positivo reporte de proteíans C y S de la coagulación disminudas con indicación por parte de hematología de anticoagulación permanente con antagonista de la vitamina K.,  Deficit de proteína C y S,  Neumonía por Covid 19 (Mayo 2021) en Tratamiento ACTUAL 1.- Warfarina (5) 5 Miligramo (L, M, MX, J, V, S, D) (35 Miligramo semanales) y - Vitamina E.consult hoy pro cuado 24 hr de hemorragi conjuntival , sin alteracion de la vision y sin dolor </t>
  </si>
  <si>
    <t>H113</t>
  </si>
  <si>
    <t>HEMORRAGIA CONJUNTIVAL</t>
  </si>
  <si>
    <t>AMPARO DUKON DE SALAZAR</t>
  </si>
  <si>
    <t>27952300</t>
  </si>
  <si>
    <t>Paciente femenina de 78 años,  con antecedente de Hipertensión Arterial , desde hace 156 dias con edem de misis  y aem rubo u calor de miembro inferio izuqiero vito en el Hospital Internacional De Colombia el 25-05-2023, dieron manejo co ncefalexin sin resolucion , refe persiste el rubo y dolor por lo que consulta</t>
  </si>
  <si>
    <t>Paciente masculino de 48 años de edad con antecedentte de  Postoperatorio implante de cardioresincronizador + desfribrilador tricameral (4/8/22), como prevencion secundaria - episodio de muerte subita (25/7/22),  fibrilacion auricular paroxistica con episodios de alta respuesta ventricular. y . Cardiopatía dilatada chagásica- funcion ventricular recuperada del 40% - refier dolor precodia lento de 1 dia de eolucion y refei que le da corrientazo 2 veces , ultimo ayer en la tarde
No esta anticoagulaaddo  la Entidad Promotora De Salud no le ha dado el rivarroxaban , no lo toma desde hace 4 dias</t>
  </si>
  <si>
    <t>HELENA MARTINEZ VASQUEZ</t>
  </si>
  <si>
    <t>37885877</t>
  </si>
  <si>
    <t xml:space="preserve">Dolor en miembro inferior izquierdo </t>
  </si>
  <si>
    <t>SOTERIO DIAZ ARENAS</t>
  </si>
  <si>
    <t>91150622</t>
  </si>
  <si>
    <t>Paciernre masculino de 63 años de edad con antecedente de posoperatorio de revascularizacion miocardica de 2 vasos (1/12/2022) con puente mamario a descendente anterior y puente venoso a descendente , posterior a infarto agudo del miocardio sin st cardiopatía isquémica fracción de eyección ventrículo izquierdo 45% - 53 %(ecocardiograma tt 26.11.2022),  enfermedad carotidea (panangiografia cerebral 29.11.2022)** carótida izquierda placadel 75% en la carótdina interna izquierda anerurisma en laultima porción., prediabetes,  hipertensión arterial, obesidad, dislipidemia,infarto agudo de miocardio con elevación del st en cara inferior en 2007 stent encoronaria derecha,  artritis gotosa,  ex tabaquismo pesado 1 paquete al dia por 20 años  desd ayer con dorlo dorsal y todo el toras , desde anoche ddolro abdominal y dolrlen el cuerpo, no fiebre , no diarrea</t>
  </si>
  <si>
    <t>JIMENA BANDERA DUARTE</t>
  </si>
  <si>
    <t>1063617073</t>
  </si>
  <si>
    <t>Paciente fmenina de 18 años G1P0A=V0, con embarazo de 37.6 semans por Fecha Última Regla (10-09-2022) con feto con herrnia diafragmatica congenita ,que consulta porque  desde anoche con dolro en hipogastrio que irrradia a caderas ,ademas de contraccion uterina , movimiento fetales ++  flujo vagina abundante , no amniorrea no sangrado, se ingresa a monitoria y consulta</t>
  </si>
  <si>
    <t>ANNY VALERIA QUINTERO BORRERO</t>
  </si>
  <si>
    <t>1097911579</t>
  </si>
  <si>
    <t>Meor adolescente con cuadro de  12 hrs de malestar genral vertigo y fiebre , osteomialgias manejado anoche con noxpirin y hoy en la mañana con sincope por loque es traida</t>
  </si>
  <si>
    <t>MARTHA ROMAN</t>
  </si>
  <si>
    <t>63299686</t>
  </si>
  <si>
    <t xml:space="preserve">pACIENTE CON CUADRO DE 8 DIAS DE TOS , FIEBRE , MANEJADO CON ACETAMINOFEN , DESDE HACE 3 DIAS CON ASTENIA ADINAMIA Y  DESALIENTO , </t>
  </si>
  <si>
    <t xml:space="preserve">Paciente de 79 años con ANTECEDENTTE DE   Cambio biologico aortico HANCOCK 21 y biologico mitral HANCOCK 25 en jun 2014,  Fibrilacion Auricular CHA2DS2VASC Score 5 (ICC, HTA, Edad2, mujer),  Portadora Marcapasos SENSIA MEDTRONIC,  Cardiopatia Chagasica Fracción Eyeccion Del Ventriculo Izquierdo 40-45%, Hipertensión Arterial, Hipotiroidismo con cuadro de crisi asmatica valoraada y manejadao el 28-05-2023 evolucion satisfactoria , se indicao beclometason 2 puff cad 12 rhs y prednosona porr 5 dia y se indicb de ipratropio cad 4 hrs pero no le entregaron el inhalador segun refiere la paciente y familiar </t>
  </si>
  <si>
    <t>LADY STEPHANNY GOMEZ ARDILA</t>
  </si>
  <si>
    <t>1005156801</t>
  </si>
  <si>
    <t>Paciente femenina de 20 añose de edad con anrtecednt de atresia pulmonar con septum integro con múltiples correcciones desde etapa neonatal,  insuficiencia tricúspidea moderada, sin estenosis significativa (gradiente medio anterógrado de 1 a 1.5 mmhg)válvula mitral normofuncionante. Función del ventrículo izquierdo conservada 60%,  neo válvula pulmonar sin estenosis ni insuficiencia.- prinmera valvula al nacer , nueva en 2022 y plastia tricuspidea por insuficiencia tricuspidea y pulmonar severa., refiere que esta embarazada Fecha Última Regla 13-02-2023, consulta por esto ,noo ddolro , no perdidas vaginaales, suspendio metoprolol</t>
  </si>
  <si>
    <t>Q221</t>
  </si>
  <si>
    <t>ESTENOSIS CONGENITA DE LA VALVULA PULMONAR</t>
  </si>
  <si>
    <t>pACIEN QUE ASISITE A CENTRO MEDICO EN PIEDECUESTA PARRA CAMBIO DE SONDA VESICAL UY ALLI PRESENTA SINCOPE , REALIZAON Electrocardiograma CON Frecuencia Cardíaca 39 Y EL FMILIA SE TRAE PACIEN A NUESTR INITUCION</t>
  </si>
  <si>
    <t>MARIA ELVINIA BALLESTEROS DE SUAREZ</t>
  </si>
  <si>
    <t>28008958</t>
  </si>
  <si>
    <t>caida</t>
  </si>
  <si>
    <t>JUAN DE LA CRUZ MONSALVE SILVA</t>
  </si>
  <si>
    <t>5625379</t>
  </si>
  <si>
    <t xml:space="preserve">Paciente adulto mayor de 64 años de edad masculino en programa de clinica de anticoagulacion por presencia de flutter auricular con CHA2DS2VASC Score 3 , antecedete de Insuficiencia Cardiaca Congestiva , Diabetes Mellitus enf.vascular Actualmente recibiendo inhibidor del factor Xa tipor Rivaroxaban a dosis de 20 Miligramo despues de almorzar,que consulta hoy por cudro de mas de 13 dias de dolro rpecordia punzada intermitente, sin disnea , y que ayer reagudiza el doolro es llevado hoy al Hopsitl local del norte realizan Electrocardiograma impresion elevacon del st en cara inferio euolucionado , troponina cualitativa negativa y remiten , ingresa asintomatico </t>
  </si>
  <si>
    <t>LUIS CARLOS CABALLERO VALDERRAMA</t>
  </si>
  <si>
    <t>17671586</t>
  </si>
  <si>
    <t>Paciente en postoperatorio de 18/05/2023 safenovaricectomia derecha ,  hipertensión arterial, refiere edema rubor y calor en cara interna de la pierrna derecha con dolro , no fiebre</t>
  </si>
  <si>
    <t>LAURA MARIA CUBILLOS ROJAS</t>
  </si>
  <si>
    <t>37551513</t>
  </si>
  <si>
    <t>AXA COLPATRIA SEGUROS S.A.</t>
  </si>
  <si>
    <t>pACIENTE QUE PRSENTO ACCIDENTE DE TRANSITO CON TRAUMA EN MIEMBRO INFERIOR DERECHO CON RUPTURA DE LIGAMENTO CRUZADO ANTERIOR, CONDOMALASIA PATELAR INTERNA GRADO iii PREDOMINI SUPERFICIA MEDIAL, TRAZO DE FRACTURA NO DESPLAZADA SOBRE LA SUPERFICIE POSTERIOR DEL PLATILLO TIBIAL MEDIAL,  HOY REALIZARON  DPLEX VENOSO QUE SE EVIENCIA TROMBOSIS VENOSA PROFUNDA SUBAGUDA DESDE SEGMENTO POPLITEO E INFRAPOPLITEO EN MEIMBRO INFEIOR DERECHO, VALORADO POR CX VASCULAR QUE DIRECCIONA A URGENCIAS</t>
  </si>
  <si>
    <t>Paciente masculino de 52 años con antecedente de cirrosis hepática no alcohólica, con trasplante hepático donante cadavérico del 17.05.22 con diagnóstico post trasplante ( hepatocarcinoma por patología del explante ) complicado con trombosis de la arteria hepática y colangiopatía isquémica. En Postoperatorio de re-trasplante hepático 12/04/2023 , Postoperatorio de reconstrucción arterial hepàtica por torsiòn de injerto y laparotomía exploratoria por sangrado quirúrgico, Hoy consulta refirienddo 3 dias de picos febriles maturinas ( 38.5) manejaddo con ibuprofeno 1 dia, malestar genral cefealea y escalofrio, no vomito, no diarrea , no sintoms iritativos urinarios , no sintomass respiratorios , llamo a haptologo que le indica consultar</t>
  </si>
  <si>
    <t>ROSA ANGELICA MARTINEZ DE MALPICA</t>
  </si>
  <si>
    <t>5525833</t>
  </si>
  <si>
    <t>Paciente femenin con cuaddro de ddolro debajo del seno toda la semana, hoy realizo movimiento se irradia a hombro y hemicuello iquiero , refier oprsion, disnea al comer</t>
  </si>
  <si>
    <t>JUAN RANGEL YANEZ</t>
  </si>
  <si>
    <t>13364027</t>
  </si>
  <si>
    <t>Remitido de ocaña
Paciente Masculino de 62 años con antecedente de Cardiomiopatia dilatadade origen isquemico, adems de Fibrilacion Auricular cronica , sindrome carriorenal , anticoagulado con rivaroxaban (dede 21/08/2018) , amputacion supraconddilea de Miembro Inferior Derecho y neurofibrromatosis que cconsulto a Hospital de ocaña  el 30/05/2023 con cuadro de 15 dias de ddolro rpecordial opresivo asociaddo a disnea de pequeños esfuerzos y edema de Miembros Inferiores , al paracer mala adhereencia al Tratamiento , ingresa eematizado con ingurgitacion yugular , Ruidos Cardíacos Arritmicos . se evidenca en Fibrilacion Auricular con Respuesta Ventricular Rapida , se coloca betabloqueaddor , supenden rivarroxaban e inicia heparina  de bajo peso molecular , se damanejo depletivo de fall cardiaca , Radiografía con derrame pleural e infiltrados bilaterales , creatinin1.3 Nitrógeno Uréico En Sangre 23.5 inofgrama normal perrffl tiroideo normal , troponina reportada 8.2 ( negativo), ionograma normaal , Antigeno covid negativo, Chagas negattivo, evolucion torpidamanjo digoxina la arritmi , no se ha realizado Ecocardiograma Trantoráxico para inicia antiarritmico ya que no se tomaba el rivarroxaban. remitn a nuetro servicio</t>
  </si>
  <si>
    <t>JOSE SANTOS MURILLO</t>
  </si>
  <si>
    <t>5783940</t>
  </si>
  <si>
    <t>Paciente masculino prrocedente del paramo santander de 65 años de eddadd con antecedente de Cardiopatia chagasica:Falla cardiaca crónica AHA C New York Heart Associatio - Clasificación Para Clase Funcional II Fracción Eyeccion Del Ventriculo Izquierdo 24% (14%),  Fibrilación auricular no valvular paroxistica CHADSVASC 3,  Implante de Cardiodesfibrilador Implantable Abril 2021: Prevención primaria,  Sindrome coronario crónico,  infarto (desconozco ST): angioplastia y stent en coronaria derecha y circunfleja, Coronariografia 2021: arteria descendente anterior 100% proximal, circunfleja lesión en tercio medio, coronaria derecha oclusion distal que llena por colaterales,  Hipertensión Arterial que conusult por cuaddrode mas de 1 seman de edema facial matutino que mejora en la tarde , ortopnea , edema de aabdomen disnea paroxistica noctuna, ademas deterioro de su clase funcional , disnea en reposo por lo que cosulta</t>
  </si>
  <si>
    <t>AMINTA ROMERO</t>
  </si>
  <si>
    <t>28420616</t>
  </si>
  <si>
    <t>Remitida Urgencia Vital De Clinic Chicamocha
Paciente femenina de 82 años de edad ccon antecedente de Hipertensión Arterial , enfermedad coronari , revascularizacion miocardica ( anatomi desconocida) , Insuficiencia venosa perifeerica , consulta ala clinci chiocamoch  el 01-06-2023, por cuadro de dolor pierna izquierda asocadoa frialdad , cabios de coloracion de la piel , por lo que realizan dopler arteriaal que reporta  arterai femoral comun y superficial ccon flujo  tardus parrbus, Poplitea no flujo , Tibial posterio no flujo , tibial anterio no flujo inicia heparrina de bajo peso molecularr  y  remiten en el marco de urgencia vital anuestro sserviccio</t>
  </si>
  <si>
    <t>JORDAN ISAACK ANGARITA DIAZ</t>
  </si>
  <si>
    <t>1095848891</t>
  </si>
  <si>
    <t>Paaciente masculino lactante de 1 mes de vida que hoy amanecio ccon fiebre e irritable, amenjado con 10 Gotas de acetaminofen porr loque lo trae, no vomito, no diarrea, no intomas urinarios , tos ocasionala</t>
  </si>
  <si>
    <t>MARIO GOMEZ PINTO</t>
  </si>
  <si>
    <t>13830538</t>
  </si>
  <si>
    <t>Paciente de 69 años insuficiencia cardiaca descompensada steveson b de novo de origen chagasico, compensada fracción eyeccion del ventriculo izquierdo fracción eyeccion del ventriculo izquierdo 38-40%, trastorno hidroelectrolitico resuelto,  hiponatremia hiposmolar hipervolemica (dilucional) resuelta, hipertension arterial, alcoholismo Guarapo, paraclinicos oct 2021 arteriografia coronaria sin lesioens insuf mitral grado 2, sin adherencia al tratamiento , desde hace 1 mes edematizado, con deterioro de su clase funcional , solro se toma el medicamento solo cuando se siente muy mal</t>
  </si>
  <si>
    <t>VIOLETA CUEVAS ESTUPIÑAN</t>
  </si>
  <si>
    <t>1097508611</t>
  </si>
  <si>
    <t>Ardor para orinar</t>
  </si>
  <si>
    <t xml:space="preserve">Paciente femenin de 81 años con antecedente de. Postoperatorio de Revascularización miocárdica de 3 vasos: mamaria interna izquierda a la descendente anterior, puente venoso a la circunfleja y puente venoso a la coronaria derecha + Cambio Válvula Mitral con prótesis biológica Medtronic Hancock N° 25mm + cierre de foramen oval (10/05/23), . Enfermedad coronaria severa de 3 vasos principales (arteriografía coronaria 4/05/2023)., Insuficiencia mitral severa., Septum interauricular laxo y aneurismático con foramen oval permeable 4mm y shunt espontáneo de izquierda a derecha + remanente de válvula de Eustaquio.,  Síndrome coronario agudo tipo infarto agudo de miocardio sin elevación del ST,  Cardiopatía isquémica y valvular con Fracción Eyección Del Ventrículo Izquierdo 54%.  Dislipidemia,  Prediabetes, durante la Unidad De Cuidado Intensivo posquirurgic con tos , , con disnea moderas estridor al respirar, moviliza secrecioen pro no expulsa estas  y dolro  hemitorx izquierdo con la tos  , pico febril hace 2 dias no cuantificado, hoy asiste a consulta con cardiolog aque la direcciona augencias
</t>
  </si>
  <si>
    <t>JORGE ARMANDO TARAZONA PARADA</t>
  </si>
  <si>
    <t>13270515</t>
  </si>
  <si>
    <t>Remitido de Malaga
Urgencia vital
Paciente masculinode 37 años con antecednete  de Hipertensión Arterial y sindrome de Wolf Parkinson White manejo ablacion , indicaddo manejo con losartan 50x2 y carvedidol 6.25x2, solo toma 50 Miligramo de losartan dia, hoy 7 am mientra hacia ejercion en caminadoraa presenta dolor pracordial opresivo intenso asociadoaa disne y criodiaforesisi, dolro se irradia amandibual , realizan Electrocardiograma d ingreso en hopsital demalaga con 30 inutos del evento ccon elevacion concava del st DII- avf v4 y v5 , consideran Infarto Agudo Del Miocardio cpon elevacion del st dan carfga antiisquemica (asa 300, clopidogrel 300,  torrvastatina 80 , enoxaparina 80, morfina , y trombolizan con tnecteplace , remiten a nhuetra instiutucion posterio como urgencia viatal , ingresa asintomatico</t>
  </si>
  <si>
    <t>RAMIRO MENESES MARTINEZ</t>
  </si>
  <si>
    <t>5554797</t>
  </si>
  <si>
    <t>Mareo y en la mañna tenia la tension baja</t>
  </si>
  <si>
    <t>LUIS ALIRIO PEÑA TARAZONA</t>
  </si>
  <si>
    <t>5651446</t>
  </si>
  <si>
    <t>Pacciente de 60 años de edad con antecedente de angioplastia coronaria de 2 vasos con implante de un stent medicado en descendente posterior y un stent medicado en posterolateral 05/12/22,  angioplastia de 2 vasos (tronco izquierdo + da) implante de 3 stents 01/12/22, infarto agudo del miocardio con elevacion del segmento st (30.11.2022), cardiomiopatia isquémica con fevi: 45% (ecott 01.12.2022), diabetes mellitus tipo 2 (hba1c: 6.2% de 01.12.2022),. hipotiroidismo, fumador de tabaco suspendido hace 10 años., colecistectomia abierta hace 20 años. estamañan se levanto presento episodio lipotimia, y est con vertigo al levantarse  , realizaron International Normalized Ratio 10.5 , sin foco de sangrado , por todo lo anterior consulta</t>
  </si>
  <si>
    <t>Derivada de consulta de Centro de excelencia
Paciente femenina de 39 años de edad con antecedente de Con diagnósticos de  Posoperatorio de procedimiento quirúrgico: Comunicación Interauricular con parche de pericardio bovino, por
toracotomia derecha. Con un tiempo bomba 65 minutos y tiempo pinza 30 minutos. (12/05/23),. Postoperatorio de arteriografia coronaria 09.05.23, Comunicación interauricular, Coronarias sanas, Funcion ventricular conservada, pacienrtte asisite a consultaa de control hoy de cardiologia donde refier que no ha iniciado con fecha de inicio el 26.06.2023 y refiere cuadro clinico de 10 dias de evolucion caracterizado por episodios de sensación de mareo y desvanecimiento sin perdida de conciencia , hoy al examen fisico se encuentran ruidos cardiacos taquicardicos Frecuencia Cardíaca : 106 Latidos Por Minuto , Tensión Arterial limite inferrior  paciente niega fibre, niega disnea, niega otros sintoma. se decide solicitar valoracion por urgencias y nos la rremiten</t>
  </si>
  <si>
    <t>ZORAIDA VILLAMIZAR CASTELLANOS</t>
  </si>
  <si>
    <t>63344274</t>
  </si>
  <si>
    <t xml:space="preserve">Paciente con prolapso de valvula mitral ,  que hace 8 ias se le edematizo hemocaa izquierda , y hoy sdolro Miembro Superior Izquierdo , dolro hemicuello izuqierdo y dolro dorsal se irradia a Cara anterio del torax ,
</t>
  </si>
  <si>
    <t>Paciente femenina adulta mayor de 74 años, con antecedente de Posoperatorio revascularización miocárdica de tres vasos: mamaria interna a la descendente anterior, puente venoso circunfleja y puente venoso secuencial a la descende, cardiomiopatía isquémica fracción eyeccion del ventriculo izquierdo 52%,  Pre-diabetes hba1: 5.9%,  Trastorno de ansiedad en ajuste farmacologico, Sangrado vaginal con indicación de estudio ambulatorio, concuaddrode 2 dias de decaimiento hiporexia nauseas , no sintoms urinrios , se realizo paracclinco evidenci leucocitosis y neutofilia , leve anemia y adem Parcial De Orina patologico por lo que consutla</t>
  </si>
  <si>
    <t>FERNEY TORRES BARON</t>
  </si>
  <si>
    <t>13923789</t>
  </si>
  <si>
    <t xml:space="preserve">Paciente con antecedente de  transtorrno de anciaedad y ddolor angnoso cronico con indi9caacion de cateterismo , estratificacion no invasiva negativa pero por el dolor se indico estrtificacion invasiva, pero dese anoche con cuado de dolor  tipo picada con paretesia de miebro superrior izquiero y pierna izuqierda </t>
  </si>
  <si>
    <t>JOAQUIN RODRIGUEZ</t>
  </si>
  <si>
    <t>17149222</t>
  </si>
  <si>
    <t>Remitido del Hopsital Local Del Norte
Aceptado por referencia en urgencias ... 175002062023-k
Paciente masculino de 82 años de edad con antecedente de Hipertensión Arterial , aneurisma aorta abdominal con sten, Ulcera varicosa de Miembro Inferio izquierdo, Hiperplasia Prostática Benigna , usuarrio de sonda uretral permanente , consulta a Hopsital Local de NOrte con cuadro de dlro abdominaal en flanco izqierdo y region lumbar izquierda intensidad 9/10 tipo colico , accsociado a poalidez mucocutanea , realizaron eco abdoinam descarta colicco renal, se evdencia  nefropatia y atrofia riñon derecho , imagen hipoecogena sufgestiva de hematoma adyacente a sten de la aorta abdomeina , porr esta rzon remiten a nuest&lt;ra institucion.. labororo HLN: creat/1.87  Nitrógeno Uréico En Sangre /19.5 leucocituria + bacteriuria tyy hematurria, hemorgrama normal</t>
  </si>
  <si>
    <t>JAVIER MENDOZA PIÑEREZ</t>
  </si>
  <si>
    <t>5777907</t>
  </si>
  <si>
    <t xml:space="preserve">  Paciente masculino, 59 años con antecedentes de hipertensión arterial y diabetes mellitus tipo 2 IR con retinopatía diabética. el 21-05-2023 en tona empesando a beber y esabdo pardo presenta   cuadro clínico caracterizado por pérdida del estado de conciencia y tono postural con posterior recuperación del estado neurológico basal llevado a centro  meico en Tona (Sder) Presentó trauma en
párpado inferior en ojo derecho secundario a episodio sincopal, con avulsión de párpado inferior derecho con compromiso de vía lagrimal por sección de canalículo inferior, es llevado a clinica bucarrmanga donde fue valroddo pro oftalmologo manejo con antibiotico topico de alli es remitido el 29-05-2023 ala FOSCAL donde es valorado por oculoplastia quienes consideran suturade herida profunda compleja de párpado inferior, cantoplastia y reconstrucción de vía lagrimal con set de crawford en ojo derecho programado para el dia de hoy. Presente cuadro de Hipertensión Arterial en ango de criris por lo que realizaron estuddios por sospecha de síncope cardiogénico, realizan ecocardiograma TT (31.05.2023) reporte cardiopatía segmentaria de probable origen isquémico con hipoquinesia de segmentos basal y medio de la pared inferior, aquinesia de todos los segmentos apicales, Fracción Eyeccion Del Ventriculo Izquierdo  40- 45% y relizaron holter aye( pendiente rporte realizan electrocardiograma del 29-05-2023) eje desviado a la izquierda, cambios isquémicos agudos dado por elevación del ST de V1-V3( no envian Electrocardiograma ) actualmente asintomático . Por hallazgos carrdiovasculares difieren procedimiento , dieron carrga antirisquemicaa y remiten poarr estudio de Síndrome Coronario Agudo y conesto resuelto retomarr procedimientto en la foscal</t>
  </si>
  <si>
    <t>JULIETH BALLESTEROS CHACON</t>
  </si>
  <si>
    <t>1005238403</t>
  </si>
  <si>
    <t>Remitido como Urgencia vitl de Clinica Giron
Reguladopor el CRUE
Pacien femenina de22 años G2P1C0V1.con embarazo 33.2 semanas que desde hace 3 d ddolor abdominal tipo colico de moderada intensidadd , perro esde las 3 ppm de hoy se intnsiffica la intensida y frecuencia del dolor ,adema refie salida de liquido por vagina  conulta al Clinci giron 7 pm realizan moitoi fetal con feto reactivo vaiable no se registra dinamica uterina pero  persisite sintomatica , tacto vagina dilatacion de 2 cm y remiten como urgncia vital ante la posibilida de requriri Unidad De Cuidado Intensivo neonatal en el marco de iurgencia vita l en trabaajode parto pretermino</t>
  </si>
  <si>
    <t xml:space="preserve">remitida de barranca por sospecha de enfermedad del nodo sinusal. </t>
  </si>
  <si>
    <t>GUSTAVO CORREA RAMIREZ</t>
  </si>
  <si>
    <t>13837561</t>
  </si>
  <si>
    <t xml:space="preserve">Se me subió la tensión. </t>
  </si>
  <si>
    <t>PEDRO ANTONIO GUTIERREZ FRANCO</t>
  </si>
  <si>
    <t>1080974</t>
  </si>
  <si>
    <t xml:space="preserve">PACIENTE  REMITIDO    COMO  URGENCIA  VITAL  DE  HOSPITAL DE  SANTA  ROSA  SUR DE  BOLIVAR  COMO   FIBRILACION AURICULAR  </t>
  </si>
  <si>
    <t>YASMIN GARCIA CHANAGA</t>
  </si>
  <si>
    <t>1098659401</t>
  </si>
  <si>
    <t>''malestar general y fiebre''</t>
  </si>
  <si>
    <t>ANGELA PATRICIA CALDERON GIRON</t>
  </si>
  <si>
    <t>1095701313</t>
  </si>
  <si>
    <t xml:space="preserve">Remision de San Gil , gestacion de 36.3 semanas , rem itida enb contexto de Amenaza De Parto Pretérmino, ultima ecogfrafia cordon circular. </t>
  </si>
  <si>
    <t>MATEO ISAIAS ZAMBRANO DURAN</t>
  </si>
  <si>
    <t>1098836290</t>
  </si>
  <si>
    <t xml:space="preserve">Remisin de Clinica Materno  Infantil San Luis en contexto de cardioptia congenita no cianosante por   Comunicación Interventricular de 5.5 MM + comunicacion interauricular de 3MM  por Ecocardiograma Trantoráxico del 28/05/2023, hospitalizado desde el 20/05/2023 , inicial mente con Diagnóstico de Neumonía Adquirida En La Comunidad en Tratamiento con antinbitico, (amikacina- ampicilina sulbactam luego claritromicina) . Aceptado por referencia para su ingreso por urgencias. </t>
  </si>
  <si>
    <t>MARIA GABRIELA PRADA PINEDA</t>
  </si>
  <si>
    <t>63308089</t>
  </si>
  <si>
    <t>RODOLFO MARTINEZ HERNANDEZ</t>
  </si>
  <si>
    <t>7411201</t>
  </si>
  <si>
    <t>FELIPE ARTURO ARIZA RIVERA</t>
  </si>
  <si>
    <t>13804852</t>
  </si>
  <si>
    <t xml:space="preserve">Ingresa por sus propios medios refiere cuadro  de mareo + bradicardia, no dolor toracico, refiere edema e extremidades inferiores, disnea de moderados esfuerzos, no desmayos por lo que consulta.
2023-03-06 11:53  HEMOGLOBINA GLICOSILADA 9.9%
2023-03-06 12:01  CREATININA  1.63mg/dL.
</t>
  </si>
  <si>
    <t>MARIANA APARICIO MOGOLLON</t>
  </si>
  <si>
    <t>1034517994</t>
  </si>
  <si>
    <t>Caida y trauma a nivel de cadera</t>
  </si>
  <si>
    <t>ALESSIA CATALA PEÑA</t>
  </si>
  <si>
    <t>1097796123</t>
  </si>
  <si>
    <t>Tiene tirajes</t>
  </si>
  <si>
    <t>ANA CECILIA VASQUEZ DE MEJIA</t>
  </si>
  <si>
    <t>28705238</t>
  </si>
  <si>
    <t xml:space="preserve">Paciente masculino adulto con antecedentes de tabaquismo y Puente muscular en DA que colapsa casi en su totalidad la luz con rechazo inicial para Cx por parte del paciente. En Postoperatorio revascularización miocardica de 1 vaso: arteria mamaria interna izquierda a descendente anterior sin circulación extracorporea. (17/05/23). Con episodios de fibrilación auricular 19/05/2023 paroxística con respuesta ventricular rápida  manejo beteabloqueador y  antiarrítmico oral,egreso reciente , ingresa por dolor intensidad subjetiva 10/10, disnea, refiere medicacion con analgesicos con acetaminofen y ibuprofeno no mejoria por lo que consulta.
ECOCARDIOGRAMA TRANSTORÁCICO: 24/mayo/2023
Ventrículo izquierdo con dimensiones longitudinales normales. Contractilidad global y segmentaria preservada. Fracción de eyección: 55%. Ventrículo derecho de tamaño normal, presenta disfunción sistólica leve. TAPSE: 13 mm. Dilatación Bi-auricular leve. Esclerosis valvular mitral y aórtica sin repercusión funcional significativa. Derrame pericárdico moderado (Separación diastólica de 15 mm) de predominio anterior (sobre la pared libre del ventrículo derecho); no se identifican signos de aumento en las presiones intrapericárdicas.
</t>
  </si>
  <si>
    <t>ESPERANZA HERRERA GARCIA</t>
  </si>
  <si>
    <t>63498544</t>
  </si>
  <si>
    <t xml:space="preserve">dolor de pecho y ahogo desde hace  8 dias, ante persistencia de dolor consulta </t>
  </si>
  <si>
    <t>RICARDO MANUEL FLOREZ CONTENTO</t>
  </si>
  <si>
    <t>1097153491</t>
  </si>
  <si>
    <t>11 Dias</t>
  </si>
  <si>
    <t xml:space="preserve">Producto de primega gestacion de 39 semanas, peso al nacer de 3235gr, grupo sanguineo  binomio A+, afebril direcinado de consulta externa con reporte de Laboratorios BT: 20.26mg/dl BIN: 19.77mg/dl BDIR: 0.49mg/dl hemograma: leucos: 17500xmm3, pmn: 49.20% plaquetas: 531000xmm3, Hemoglobina : 17.50 gr/dl Hematocrito : 53.20%  peso actual: 3609gr, </t>
  </si>
  <si>
    <t>gripa</t>
  </si>
  <si>
    <t>JORGE ENRIQUE PARDO GARZON</t>
  </si>
  <si>
    <t>19271217</t>
  </si>
  <si>
    <t>Paciente con antecedente de Revascularización Miocárdica feb 2007 y angioplastia en Julio 2007. Coronaria Derecha 80%, DP 80%, Tronco Coronario Izquierdo 20% DA 80%, Cx 90%, OM1 80% Fracción De Eyección 60%, que ingresa por dolor toracico, sensacion de pesadez. Cuadro similiar a evento en 2007</t>
  </si>
  <si>
    <t>MARIA DE JESUS PEREZ DE VASQUEZ</t>
  </si>
  <si>
    <t>28410295</t>
  </si>
  <si>
    <t>Paciente femenina de 74 años de edad con antecedente de cardiopatia chagasica, Fibrilacion auricular, Carcinoma mamario invasor de tipo ductal grado 3, RE Debil 5%, RP negativo, her 2 negativo, ki 67 80%, cT2N1M0 estadio IIB, quien el dia de hoy en horas de la madrugada inicia con disnea de forma subita, no sintomas previos, motivo por el cual es llevada por la hija a Hospital Internacional De Colombia. en Hospital Internacional De Colombia realizan paraclinicos hemograma con lecucocitosis, neutoriflia, anemia moderada, plaquetas normales, Proteíca C Reactiva positiva pero no significativa, albumina normal, electrolitos nromales, funcion renal normal, transaminasas normales, dimero d positivo pero limitrofe, radiografia de torax con evidencia de patron congestivo; tiene reporte de PRO-BNP positivo por lo que se confirma cuadro de falla cardiaca descompensada se revisa ultimo ecocardiograma de febrero con reporte de Fracción Eyeccion Del Ventriculo Izquierdo del 50-55%, se indica inicio de diuretico de asa, por reporte de dimero d y indicacion de anticogulacion con apixaban se descarta cuadro de tromboembolismo pulmonar, paciente por lo demas estable, con mejoria de disnea previo a ingreso ahora con requerimiento de oxigeno por canula nasal , no dolor abdominal, se evidencia edemas de miembros inferiores leves , inician trámite de remisión en contexto de falla cardiaca desocmpensada.</t>
  </si>
  <si>
    <t>IVAN SEPULVEDA</t>
  </si>
  <si>
    <t>5714322</t>
  </si>
  <si>
    <t>paciente referido de consulta externa dado evidencia de Tensión Arterial fuera de metas 180/100, adicional refiere dolor toracico opresivo</t>
  </si>
  <si>
    <t>FELIX ANTONIO CHACON PARDO</t>
  </si>
  <si>
    <t>5788099</t>
  </si>
  <si>
    <t>remitido del hus en contexto de insuficiencia cardiaca</t>
  </si>
  <si>
    <t>RAMIRO GAMBOA</t>
  </si>
  <si>
    <t>13808924</t>
  </si>
  <si>
    <t>"tengo fiebre y taquicardia"</t>
  </si>
  <si>
    <t>ANDREA PAOLA MUÑOZ NEGRETE</t>
  </si>
  <si>
    <t>1003050866</t>
  </si>
  <si>
    <t xml:space="preserve">tengo dolor de cabeza, vomito, voy muchas veces al baño </t>
  </si>
  <si>
    <t xml:space="preserve">Madre refiere Frecuencia Cardíaca de 250 Latidos Por Minuto </t>
  </si>
  <si>
    <t>MARIA ISABEL GALVIS DE CORZO</t>
  </si>
  <si>
    <t>20293826</t>
  </si>
  <si>
    <t xml:space="preserve">Se demora triage por congestion del servicio de urgencias
Refiere asistir por elevacion de la Tensión Arterial </t>
  </si>
  <si>
    <t>RAUL PABON VILLAMIZAR</t>
  </si>
  <si>
    <t>5684519</t>
  </si>
  <si>
    <t xml:space="preserve">paciente remitido de matanza por sospecha de Infarto Agudo Del Miocardio Sin Elevacion Del St </t>
  </si>
  <si>
    <t>NATALIA GRANADOS GOMEZ</t>
  </si>
  <si>
    <t>1096215325</t>
  </si>
  <si>
    <t>Dolor bajito</t>
  </si>
  <si>
    <t>ARACELY RODRIGUEZ DE CARDENAS</t>
  </si>
  <si>
    <t>28003186</t>
  </si>
  <si>
    <t>"Siento la cabeza dormida"</t>
  </si>
  <si>
    <t>ANGEL MARIA REYES</t>
  </si>
  <si>
    <t>5755417</t>
  </si>
  <si>
    <t xml:space="preserve">Demora en triage por congestion del servicio
Paciente remiten con Diagnóstico de Insuficiencia Cardiaca Congestiva </t>
  </si>
  <si>
    <t>ORLANDO MONTAGUT JAIMES</t>
  </si>
  <si>
    <t>12457592</t>
  </si>
  <si>
    <t xml:space="preserve">VIENE   COMO  URGENCIA   VITAL  DESDE EL   HOSPITAL  DE FLORIDABLANCA  POR   Insuficiencia Cardiaca Congestiva DESCOMPENSADA  </t>
  </si>
  <si>
    <t>MARIA MONICA VILLANUEVA BERNIER</t>
  </si>
  <si>
    <t>1022388155</t>
  </si>
  <si>
    <t>mucho dolor bajito</t>
  </si>
  <si>
    <t>ALICIA ALMEIDA DE GELVEZ</t>
  </si>
  <si>
    <t>37790219</t>
  </si>
  <si>
    <t xml:space="preserve">Remiten como urgencia vital de Giron con Diagnóstico de sospecha sindrome coronario?
Se Solicita Electrocardiograma </t>
  </si>
  <si>
    <t xml:space="preserve">Refiere deterioro de la clase funcional, disnea, edemas en extremidades
Se Solicita Electrocardiograma </t>
  </si>
  <si>
    <t xml:space="preserve">Remiten del hospital del norte con Diagnóstico de Insuficiencia Cardiaca Congestiva
Se Solicita Electrocardiograma </t>
  </si>
  <si>
    <t>ANA TERESA HENAO TORRES</t>
  </si>
  <si>
    <t>1098079575</t>
  </si>
  <si>
    <t xml:space="preserve">TIENE     FIEBRE   ,  TOS   SECA Y MALESTAR  GENERAL  </t>
  </si>
  <si>
    <t>ALFONSO RAVELO NIETO</t>
  </si>
  <si>
    <t>13882222</t>
  </si>
  <si>
    <t xml:space="preserve">remitido de barrancabermeja por Impresión Diagnóstica de Infarto Agudo Del Miocardio </t>
  </si>
  <si>
    <t>MARINA JAIMES CABALLERO</t>
  </si>
  <si>
    <t>63397860</t>
  </si>
  <si>
    <t>TENGO  UN  FUERTE   DOLOR DE CABEZA Y HE TENIDO    VOMITO  Y NO SE ME   QUITA   CON ACETAMINOFEN</t>
  </si>
  <si>
    <t>MARIA DEL PILAR ABRIL NIÑO</t>
  </si>
  <si>
    <t>32823809</t>
  </si>
  <si>
    <t xml:space="preserve">Paciente de 63 años con antecedende de transplante cardiaco (11 enero 2012) en seguimiento por clinica de falla cardiaca, quien refiere desde ayer con cervicalgia intensa, manejado con cremas y metocarbamol sin mejoria clinica, razon por la cual acuden a urgencias. </t>
  </si>
  <si>
    <t>MARLENE GIL CRESPO</t>
  </si>
  <si>
    <t>37928149</t>
  </si>
  <si>
    <t>Remitida de Hospital Local De Piedecuesta como urgencia vital por sospecha de Superficie Corporala
Regulada por crue codigo 169180 Doctor Jhon Careño</t>
  </si>
  <si>
    <t>CARLOS MIGUEL ROJAS JAIMES</t>
  </si>
  <si>
    <t>13802585</t>
  </si>
  <si>
    <t xml:space="preserve">Paciente de 75 años con hospitalizacion reciente en nuestra institucion.
Post-operatorio angioplastia coronaria exitosa con implante de stent en arteria circunfleja extrainstitucional (10-05-23)
Sindrome coronario agudo tipo angina inestable
-- Killip kimball 2 global registry of acute coronary events a calcular
-- TIMI 2 puntos
Cardiomiopatia isquemica Fracción Eyeccion Del Ventriculo Izquierdo 50% Eco TT FCV: 12/mayo/2023
acude por dorsalgia intensa, clinica que refiere es similiar a evento previo. </t>
  </si>
  <si>
    <t xml:space="preserve">Paciente de 64 años con cardiopatia isquemica y antecedente de angioplastia coronaria de 2 tiempos coronaria derecha(20/03/2020), y posterior la descendente anterior(24/03/2020). Fracción Eyeccion Del Ventriculo Izquierdo 62%, recibiendo manejo con Metotrexate por Arteritis de celulas gigantes quien hoy ingresa por estar presentando desde ayer con nauseas, unico episodio emetico y disconfort toracico. </t>
  </si>
  <si>
    <t>JOSE DE JESUS MONSALVE SIERRA</t>
  </si>
  <si>
    <t>5687847</t>
  </si>
  <si>
    <t xml:space="preserve">Remitido del HUS para valoraicon por cx Cardiovascular
-TUMOR CARDÍACO DEPENDIENTE DE AURÍCULA DERECHA A ESTUDIO
— LESIÓN MALIGNA VS. VEGETACIÓN INFECCIOSA
-POP PARACENTESIS ECOGUIADA + COLOCACIÓN DE CATETER PIGTAIL 31/05
-HEMORRAGIA DIGESTIVA ALTA
--ÚLCERAS GÁSTRICAS FORREST III
-CIRROSIS HEPÁTICA CHILD PUGH B
-LESIONES HEPÁTICAS Y PULMONARES DE ASPECTO NEOPLÁSICO, Cancer PRIMARIO DESCONOCIDO ESTADIO IV
--CAMBIOS POR HEPATITIS B CRÓNICA
--NEOPLASIA DE VESÍCULA BILIAR PROBABLE
--DOLOR NO CONTROLADO - ONCOLÓGICO
--POP BIOPSIA PERCUTÁNEA (10/04/2023)
--POP CPRE EXITOSA (03/04/23)
--COLEDOCOLITIASIS RESUELTA
-DESNUTRICIÓN PROTEICO CALÓRICA MODERADA
-POP (12/01/23) DE LAPAROTOMÍA EXPLORATORIA + EVENTRORRAFIA + LIBERACIÓN DE ADHERENCIAS PERITONEALES
-ANTECEDENTE DE LAPAROTOMÍA PARAMEDIANA DERECHA POR HACP (A LOS 17 AÑOS)
aceptado por referencia con el codigo  2306032233 t  ingreso por el servicio de urgencias de la Fundacion Cardiovascular De Colombia
</t>
  </si>
  <si>
    <t>C787</t>
  </si>
  <si>
    <t>TUMOR MALIGNO SECUNDARIO DEL HIGADO Y DE LOS CONDUCTOS BILIARES INTRAHEPATICOS</t>
  </si>
  <si>
    <t>Mujer adulta mayor con historia personal de hipertensión arterial. con Hospitalizacion reciente en contexto de infarto agudo del miocardio con elevación del segmento ST en pared inferior, llevada a arteriografia coranaria con hallazgo de enfermedad coronaria severa multivaso, coronaria derecha 100% proximal (vaso culpable), descendente anterior 85% proximal y medio y circunfleja 90% medio, realizando angioplastia coronaria con stent medicado en coronaria derecha y tromboaspiración con catéter (22/05/2023). Ecocardiograma transtorácico (23/05/23) con hallazgos de cardiopatía isquémica con fracción de eyección de 45%, insuficiencia mitral y tricuspidea leves.
Egreso hace 3 dias, acude hoy a urgencias por estar presentando desde ayer sibiliancias, esfuerzo respiratorio y dolor toracico.</t>
  </si>
  <si>
    <t>LUZ MARINA SUAREZ RODRIGUEZ</t>
  </si>
  <si>
    <t>63336866</t>
  </si>
  <si>
    <t xml:space="preserve">Remitido de Clinica Chicamocha por Impresión Diagnóstica Infarto Agudo Del Miocardio
aceptado por referencia con el codigo  2306040426t ingreso por urgencias Fundacion Cardiovascular De Colombia
</t>
  </si>
  <si>
    <t>WILSON PORRAS BAUTISTA</t>
  </si>
  <si>
    <t>3557781</t>
  </si>
  <si>
    <t>Ingresa con sospecha de ictus
se pasa a salas de reanimacion y se activa codigo.
Se indico toma de glucometria y Tomografía Axial Computarizada cerebral</t>
  </si>
  <si>
    <t>LUCILA VARGAS DE NAVAS</t>
  </si>
  <si>
    <t>27950574</t>
  </si>
  <si>
    <t>se le puso la pierna roja</t>
  </si>
  <si>
    <t>LUZ STELLA PINZON PINILLA</t>
  </si>
  <si>
    <t>63444853</t>
  </si>
  <si>
    <t xml:space="preserve">Paciente quien refiere antecedente de arritmia cardiaca y bloqueo de rama derecha ya conocido previamente, quien ingresa por presentar clinica de Aproximadamente 1 hora dado por dolor toracico opresivo, con palpitaciones, con sensacion de disnea, </t>
  </si>
  <si>
    <t>Paciente de programa promesa, conocido en la institucion con antecedente de Síndrome de heterotaxia, isomerismo izquierdo, dextrocardia, dextroapex, quien ha venido presentado desatruacion con aumento de necesidad de oxigeno suplementario a 2 litros/minuto por Canula Nasal, ademass de encontrarsse irritable poco consolable.</t>
  </si>
  <si>
    <t>CRISTOBAL SANTIESTEBAN LIZARAZO</t>
  </si>
  <si>
    <t>91345219</t>
  </si>
  <si>
    <t xml:space="preserve">Remitido de Clinica Piedecuesta por Infarto Agudo De Miocardio Con Elevación Del St </t>
  </si>
  <si>
    <t>JOSE DEL ROSARIO SARMIENTO OSORIO</t>
  </si>
  <si>
    <t>5734248</t>
  </si>
  <si>
    <t xml:space="preserve">Paciente adulto mayor en Postoperatorio tardío 26/04/23 de arteriografía + stent coronario de descendente anteiror por oclusión de un 70% remisionn del Hospital Internacional De Colombia quien el día de hoy se encontraba en misa aproximadamente 9:40 am presenta dolro torácico asociado a diaforesis posterior pérdida del tono postural de aproximadamente 2 minutos de duración con recuperación espontánea, remiten en contyexrto de sincope de origeen cvardiogenico,
</t>
  </si>
  <si>
    <t>SILVIA CAROLINA ROVIRA GAVIRIA</t>
  </si>
  <si>
    <t>1098623562</t>
  </si>
  <si>
    <t xml:space="preserve">Paciente que ingresa por sus propios medios sin antecedentes patologicos de base que ingresa por sus propios medios, refiere cuadro clinico consistente en dolor toracic de caracteristicas atipicas,m punzante, dolor a la palpacion, que se exacerba con la respiracion de cartacteristicas costocondral, se indica Electrocardiograma , no elevacion del ST, no bloqueo. </t>
  </si>
  <si>
    <t>OLIMPIA GALVIS RINCON</t>
  </si>
  <si>
    <t>28377265</t>
  </si>
  <si>
    <t xml:space="preserve">Paciente con antecedente de Hipertensión Arterial Diabetes Mellitus mal control metabolico, glucometrias de sitio de remision 310mg/mg, cardiopatia chagasica portadora de marcapaso BOSTON
IMPLANTADO. 11/06/2019  por bloqueo Auriculoventricular  Remision de San Gil en contexto de Infarto Agudo Del Miocardio sin elevacion del ST troponina positiva :   Aceptado por referencia para su ingreso por urgencias. Consulto  a sitio de remision por dolor atipico epigastrio + emesis, dorsalgia cefalea. </t>
  </si>
  <si>
    <t>DAVID SERNA GUERRERO</t>
  </si>
  <si>
    <t>13357106</t>
  </si>
  <si>
    <t xml:space="preserve">Paciente con antecedente  cardiopatia dialtada de origen isquemica , fracción eyeccion del ventriculo izquierdo 32%previa de 20%  -hipertensión arterial - diabetes mellitus tipo 2 mal controlada complicada micro y macrovascular (hemoglobina glicosilada 9.9%)amputacion infracondilea del miembro inferior izquierdo 29/12/21 -Fibrilacion auricular no valvular  anticoagulacion con ribaroxan suspendida por voluntar propios del paciente. Hospitalizada en Ocaña desde el 02/06/2023  por infeccion de tejidos blandos cubrimiento con antibitico. Paciente sin  dolor toracico, por hallazgos de Ecocardiograma Trantoráxico que rteporta cardiopatia izquemica y Fracción Eyeccion Del Ventriculo Izquierdo del 32%, ademas reporte de perfusion de enero del 2023 , infarto apical y septal  con Fracción Eyeccion Del Ventriculo Izquierdo del 40%, toman biomarcador positivo 782 valor de referencia positivo mayor a 12,remiten en contexto de Infarto Agudo Del Miocardio sin elevacion del ST. Aceptado por referencia para  su ingreso por urgencias
</t>
  </si>
  <si>
    <t>MARTHA LILIANA ALMEIDA GARCIA</t>
  </si>
  <si>
    <t>63516801</t>
  </si>
  <si>
    <t>Ingresa por  sus propios medios refiere crisis de Hipertensión Arterial , por lo que consulta NO dolor toracico, cefalea</t>
  </si>
  <si>
    <t>MARIA ALICIA SOLANO DE CACERES</t>
  </si>
  <si>
    <t>28082925</t>
  </si>
  <si>
    <t xml:space="preserve">Paciente que ingresa por sus propios  antecedentes de Accidente Cerebro-Vascular secuelar + Hipertensión Arterial  + Enfermedad Renal Crónica + demencia senil. Ingresa a  primer por presentar cifras tensionales elevadas asociado a desviacion de comisura labial, ademas con dolor precordial opresivo, disnea y sensacion de muerte, con troponina positivas (252 rango de referencia: 0.0-0.29), Tomografía Axial Computarizada de craneo simple que no reportan alteraciones agudas (no hemorragia no isquema aguda segun Historia Clínica ) consideran  paciente requiere valoracion urgente por  cardiologia  remiten en contexto de  Infarto Agudo Del Miocardio Sin Elevacion del ST.  Aceptado por referencia para su ingreso por urgencias
CREATININA 1.39 Tasa De Filtración Glomerular 37 ml/min/1.73 m² CDK EPI- ESTADIO IIIB
SODIO 142 POTASIO 4.2 CLORO 110 TROPONINA 252 HEMOGRAMA WBC 5400 N65 Hemoglobina 14.8 Plaquetas 227000
</t>
  </si>
  <si>
    <t>MICHELLE GIULIANA RINCON REY</t>
  </si>
  <si>
    <t>1005287937</t>
  </si>
  <si>
    <t xml:space="preserve">Paciente sin antecedente patologicos de base que ingresa por sus propios medios refiere cuadro clinico consistente en cuadro de dolor toracico opresivo,  desde hace 3 dias sensacion de parestesia en extremidades, disnea ocasional, niega episodios de fiebre, por lo que consulta. </t>
  </si>
  <si>
    <t>CARLOS ALBERTO RUIZ RUEDA</t>
  </si>
  <si>
    <t>13847963</t>
  </si>
  <si>
    <t>ALBERTO ANTONIO RODRIGUEZ VILARDY</t>
  </si>
  <si>
    <t>13881903</t>
  </si>
  <si>
    <t>Traido en ambulancia de su domicilio por AME; por dolor toracico</t>
  </si>
  <si>
    <t xml:space="preserve">Remiten de Giron con Diagnóstico de crisis hipertensiva + edema pulmonar
Se Solicita Electrocardiograma </t>
  </si>
  <si>
    <t>CHRISTIAN EDUARDO LEON ALDANA</t>
  </si>
  <si>
    <t>91516973</t>
  </si>
  <si>
    <t>Paciente masculino de 40 años con antecedentes de Hipertensión Arterial, Diabetes Mellitus 2 no IR, quien consulta por presentar cuadro clínico de 3 horas de evolución consistente en palpitaciones con evidencia de Frecuencia Cardíaca elevada en 114 Latidos Por Minuto  en monitoreo por reloj inteligente.</t>
  </si>
  <si>
    <t>LIBIA DEL CARMEN VALDERRAMA DE BARRERA</t>
  </si>
  <si>
    <t>37821754</t>
  </si>
  <si>
    <t xml:space="preserve">Tiene la Tensión Arterial alta </t>
  </si>
  <si>
    <t>JEYSON ROMARIO ROA RODRIGUEZ</t>
  </si>
  <si>
    <t>1098808414</t>
  </si>
  <si>
    <t>Refiere dolor toracico
Se Solicita Electrocardiograma</t>
  </si>
  <si>
    <t>LUDSWING GIOVANNY DUEÑEZ RODRIGUEZ</t>
  </si>
  <si>
    <t>91486316</t>
  </si>
  <si>
    <t>me cai y tengo el pie inflamado</t>
  </si>
  <si>
    <t>MARIA EUGENIA FLOREZ SANDOVAL</t>
  </si>
  <si>
    <t>63480534</t>
  </si>
  <si>
    <t>Remitida de Maicao por bradicardia extrema</t>
  </si>
  <si>
    <t xml:space="preserve">paciente   con   cuadro  clinico de  2 dias   con dolor  toraxico  ,   disnea    de medianos  esfuerzos ,  sensacion de  calor  en   torax superior  izquierdo ,astenia, adinamia niega otros sintomas.  refiere  adherencia  a medicacion.   Ultima  valoracion por  electrofisiologia  el  31/05/2023 </t>
  </si>
  <si>
    <t xml:space="preserve">PACIENTE  CON CUADRO CLINICO DE  DOLOR  EN MIEMBROS INFERIORES,  CLAUIDICACION INTERMITENTE  , PARESTESIAS   EN MIEMBROOS INFERIORES. PACIENTEE   CON  RECIENTE  EGRESO HOSPITALARIO 01/6/233 PENDIENTE PROCEDIMIENTO  ENDOVASCULAR   CON ANGIOPLASTIA Y STENT
ANGIOTAC ABDOMEN 30-05-2023
Trombo mural en la aorta abdominal que ocupa aproximadamente el 50% de su luz en la porción infrarrenal.
Disminución del calibre de la aorta abdominal distal, con presencia de placas de ateromas calcificadas a este nivel.
Estenosis en el origen de las arterias ilíacas comunes en forma bilateral. Oclusión por trombo de la arteria ilíaca común derecha, con recanalización distal de sus ramas externa e interna mediante colaterales
</t>
  </si>
  <si>
    <t>JAVIER EDILBERTO ALVAREZ MORALES</t>
  </si>
  <si>
    <t>80761113</t>
  </si>
  <si>
    <t>TOAS FIEBRE Y AHOGO</t>
  </si>
  <si>
    <t xml:space="preserve">PACIENTE CON CUADRO  CLINICO DE  3 DIAS  CON DOLOR INTENSO   EN  PIE IZQUIERDO, NO FIEBRE NIEGA OTROS SINTOMASS.   PACIENTE  QUIEN EL DIA  4/3/23  REALIZAN AMPUTACION DEL  1 Y 2  DEDO DE PIE IZQUIERDO.
03-05-2023: DOPPLER ARTERIAL DE MIEMBROS INFERIORES: ENFERMEDAD INFRAPATELAR BILATERAL
</t>
  </si>
  <si>
    <t xml:space="preserve">PACIENTE   CON  CUADRO  CLINICO DE  2  DIAS   CON   DOLOR  TORAXICO    8/10 , REFIERE  ASOCIADO    NERVIOS,   NIEGA OTROS SINTOMAS PACIENTE  EEN REHABILITACION  CARDIACA.    SE INDICA A Electrocardiograma  </t>
  </si>
  <si>
    <t>ANGIE DANIELA SALAZAR HERNANDEZ</t>
  </si>
  <si>
    <t>1098822698</t>
  </si>
  <si>
    <t xml:space="preserve">PACIENTE  TRABAJADORA  DE LA INSTITUCION   REFIERE  RECIENTE  DESDE HACE 8 DIAS  CON PALPITACINES,  SENSACION  DE DISNEA,  TEMBLOR, FRIALDAD LLANTO  FACIL,  DESDE HOY NO PUEDOO  CALMARME,   IDEAS  SUICIDAS  EN EL MOMENTO. </t>
  </si>
  <si>
    <t>F332</t>
  </si>
  <si>
    <t>TRASTORNO DEPRESIVO RECURRENTE, EPISODIO DEPRESIVO GRAVE PRESENTE SIN SINTOMAS PSICOTICOS</t>
  </si>
  <si>
    <t>MIGUEL ANTONIO MONTAÑEZ</t>
  </si>
  <si>
    <t>13570102</t>
  </si>
  <si>
    <t xml:space="preserve">PACIENTE   CON   CUADROO CLINCO DE  8 DIAS   CON DOLOR  TORAXICO   IRRADIADO   HA MIEMBRO SUPERIOR IZQUIERDO,   DETERIOR  DE  SU CLASE   FUNCIONAL NIEGA OTROS SINTOMAAS.  PACIENTE  VALORADO POR CARDIOLOGIA  EL  DIA  31/03/2023 INDICANDO  ARTERIOGRAFIA  CORONARIA   .  SE INDICA  REALIZAR  Electrocardiograma </t>
  </si>
  <si>
    <t xml:space="preserve">PACIENTE   CON   CUADRO  CLINICO DE   8 DIAS  CON DOLOR   EN AMBOS MIEMBROS  INFERIORES , SALIDA   DE SECRECION  VERDE Y SANGRE, NO  FIEBRE, CEFALEA,  ESCALOFRIOS,   NIEGA OTROS SINTOMAS.   PACIENTE    FUE   VALORADO  EL DIA  21/03/2023  INDICANDO  ANTIBIOTICO YY   DUPLEX  VENOSO  AMBULATORIO EL CUAL NO SE HA REALIZADO  REFIERE NO HA   PODIDO CONSEGUIR  LA CITA  </t>
  </si>
  <si>
    <t>EFRAIN GUTIERREZ LOPEZ</t>
  </si>
  <si>
    <t>16351201</t>
  </si>
  <si>
    <t xml:space="preserve">PACIENTE  REMITIDO DE  HLN   COMO URGENCIA  VITAL  REGULADO    POR  EL CRUUE 169249  Doctor  ACOSTA  COMO  Infarto Agudo Del Miocardio CON ELEVACION DEL ST. PACIENTE   CON  CUADRO  CLINICO DE   3  DIAS  CON  DOLOR  TORAXICO   EDEMA  EN MIEMBROS INFERIORES , DETERIOR DE  SU CLASE  FUNCIONAL.  EN SITIO DE  REMISIN INDICAN  CARGA  ANTIISQUEMICA (NO  ADMINISTRAN ENOXAPARINA) .   Electrocardiograma  </t>
  </si>
  <si>
    <t>ANTONIO JOSE JIMENEZ LOMBANA</t>
  </si>
  <si>
    <t>91238038</t>
  </si>
  <si>
    <t>PACIENTE    CON  CUADRO   CLINICO DE   15 DIAS   CON  DOLOR  TORAXICO   IRRADIADO  HA A REGION DORSAL   , PARESTESIAS  EN MANOS, MAREO .   REFIERE  TENSIONES   ARTERIALES  EN CASA 160/105   REFIERE   ADHERENCIA  AL TRATAMIENTO.
TRATAMIENTO :
* LOSARTAN 50*2
* CAREDILOL 12.5*2
* AMLODIPINO 5*2
* ASA
* ATORVASTATINA 20*
03/12/22021 CATETERISMO
Conclusiones
1. Coronarias Ectasicas sin lesiones severas
2. Insuficiencia aórtica severas
3. Función ventricular cosnervada
4. Cateterismo derecho Hipertensión Pulmonar leve
5. Severa dilatación de la raiz aórtica y aorta ascenente</t>
  </si>
  <si>
    <t>ENRIQUE ANTIVAR REINA</t>
  </si>
  <si>
    <t>13817962</t>
  </si>
  <si>
    <t>TRAE DOPLER DE VASOS RENALES QUE REPORTAN ANEURISMA AORTA ABDOMINAL , SIN DOLOR</t>
  </si>
  <si>
    <t>MARTA CENIT MERCADO HENRIQUEZ</t>
  </si>
  <si>
    <t>22416837</t>
  </si>
  <si>
    <t>direcionada de consulta de cx cvascular por falla cardiaca</t>
  </si>
  <si>
    <t>Dolor cuadro y el hipogastrio, orina oscuras</t>
  </si>
  <si>
    <t>LUZ MARINA MOLINA FERNANDEZ</t>
  </si>
  <si>
    <t>37832523</t>
  </si>
  <si>
    <t xml:space="preserve">PACIENTE   CON    CUADRO  CLINICO DE    3  DIAS  CON  DOLOR  TORAXICO   EN   REGION INFRAMAMARIO   IRRADIADO  HA  REGION MANDIBULAR Y MIEMBRO SUUPERIOR IZQUIERDO ASOCIADO  A  TENESMO  RECTAL.  HOY  VALORADA  EN CONSULTA  EXTERNA  CON  CARDIOLOGIA  Doctor  LEONARDO CAMPOS INDICA  MANEJO  EN URGENCIAS  CON PROPUESTA DE  ARTERIOGRAFIA
</t>
  </si>
  <si>
    <t>JESUS SAMIEL TORRADO ORTIZ</t>
  </si>
  <si>
    <t>77035697</t>
  </si>
  <si>
    <t xml:space="preserve">PACIENTE ACEPTADDO EN REMISION CLINICA  CHICAMOCHA POR  CLINICA  DE  8 HORAS  CON DOOLOR  TORAXICO  EN  SITIO  DE REMISION  INDICAN CARGA  ANTIISQUEMICA,   Electrocardiograma  ISQUEMIA  EN CARA ANTEROLATERAL ,   TROPONINA I POSITIVA 219- 1476.   REMITEN ESTRATIFICACION CORONARIA </t>
  </si>
  <si>
    <t>ALFONSO VILLAVECES GUERRERO</t>
  </si>
  <si>
    <t>91229881</t>
  </si>
  <si>
    <t xml:space="preserve">TENGO DOLOR EN EL PECHO    DESDE AYYER Y  VOMITO.   PACIENTE  ASISTE  SOLO MAL INFORMANTE </t>
  </si>
  <si>
    <t>ADOLIA CASTRO CHOGO</t>
  </si>
  <si>
    <t>26677205</t>
  </si>
  <si>
    <t>PACIENTE  ACEPTADA  EN REMISIN DE   HOSPIAL DE OCAÑA   CON Infarto Agudo De Miocardio Con Elevación Del St  FUERA DE  VENTANA   CLINICA  DE  2  DIAS  DE  DOLOR  TORAXICO,  DISNEA    EN SITIO  DE REMISION DAN CARGA  ANTIISQUEMICA , BIOMARCADORES POSITIVOS.  SE INDICA A Electrocardiograma  INSTITUCINOAL
04/06/22023 TROPONINA : 1638-1472</t>
  </si>
  <si>
    <t>MARIA DE LA PASION RAMIREZ DE MAYORGA</t>
  </si>
  <si>
    <t>37798708</t>
  </si>
  <si>
    <t xml:space="preserve">PACIENTE   CON CUADRO  CLINICO DE  15 DIAS  CON DOLOR EN MIEMBRO INFERIOR IZQUIERDO   CONSULTA  A URGENCIAS  DE L A CLINICA   BUCARAMANGA 05/06/2023 INDICANA   DOPPLER VENOSO Y ARTERIAL CON REPORTE  ALTERADO  INDICAN TRAMITE  DDE REMISION PERO PACIENTE SOLICITA SALIDA  VOLUNTARIA.
DOPPLER VENOSO MIEMBRO INFERIOR IZQUIERDO: NO  TROMBOSIS VENOSA PROFUNDA NI SUPERFICIAL
DOPPLER  ARTERIAL MIEMBRO INFERIOR IZQUIERDO:
1. TROMBOOSIS  ARTERIAL PROXIMAL DDE LA FEMORAL SUPERFICIAL IZQUIERDAA
2.  POR COLATERALES FLUJO MONOFASICO DESDE LA POPLITEA  HASTA EL NIVEL DISTAL DE LA TIBIAL POSTERIOR Y PERONEA
3. OBSTRUCCION  COMPLET DDESD EL TERCIO PROXIMAL DE LA TIBIAL  ANTERIOR IZQUIERDA. </t>
  </si>
  <si>
    <t>CECILIA ISABEL PEÑALOZA GOMEZ</t>
  </si>
  <si>
    <t>49685175</t>
  </si>
  <si>
    <t>Derivado de Neumologoa apr urgencid de cardiologia</t>
  </si>
  <si>
    <t>derivado de fall cardica para su hpsitalizacion</t>
  </si>
  <si>
    <t>CARMEN ELISA BARAJAS VARGAS</t>
  </si>
  <si>
    <t>30008885</t>
  </si>
  <si>
    <t xml:space="preserve">PACIENTE ACEPTADA  EN REMISION  DE HOSPITAL MANUELA BELTRAN   INGRESA POR  DOLOR  TORAXICOO    Y  DOLOR EN MIEMBRO INFERIOR IZQUIERDO,  REALIZAN   TROPONINA  EN ZONA GRIS, DIMERO   POSITIVO  (848), Tomografía Axial Computarizada  DE  TORAX  CON PROTOCOLO PARA Tromboembolismo Pulmonar  NEGATIVOO,  DOPPLER VENOSO  NEGATIVOS.  REMITEN POR  TRAMITE  ADMINISTRATIVO
</t>
  </si>
  <si>
    <t xml:space="preserve">''mucho dolor y fatiga''
Postoperatorio implante de marcapasos bicameral (26/04/23) desde entonces no ha presentado controles con electroofisiologia.
</t>
  </si>
  <si>
    <t>CAROLIPO GALEANO AMAYA</t>
  </si>
  <si>
    <t>1005294044</t>
  </si>
  <si>
    <t xml:space="preserve">Paciente remitido de Landazurei por dolor toracico de horas de la mañana asociaod a mareos, con haallzgo de eklg con bradicardia de 48 Latidos Por Minuto. remiten para valoracion en mayor nivel de complejidad., </t>
  </si>
  <si>
    <t>ELSA DIAZ DE OSMA</t>
  </si>
  <si>
    <t>63270436</t>
  </si>
  <si>
    <t>remitida de consulta externa por hallazgo de potasio alto. 6.22 Milimol de soluto por litro de solución  creatinina 1.52 mg7dl. refiere oliguria.
CARDIOPATIA DILATADA MIXTA CON Fracción De Eyección DEL 11% (10% (20% (12%)
CORONARIAS SANAS
FIBRILACION AURICULAR CON RESPUESTA VENTRICULAR CONTROLADA
BLOQUEO COMPLETO RAMA IZQUIERDA
CRT D 24 OCT DEL 2016
EPISODIO DE MUERTE SUBITA ABORTADA 12 OCT 2015
DIABETES MELLITUS TIPO 2
HIPERTENSION ARTERIAL</t>
  </si>
  <si>
    <t xml:space="preserve">dolor enel pecho, mareos y fatiga
166 110/87  75
</t>
  </si>
  <si>
    <t>ANCELMA HERNANDEZ GRANADOS</t>
  </si>
  <si>
    <t>26794939</t>
  </si>
  <si>
    <t xml:space="preserve">Paciente Postoperatorio DE 24/05/2023 SAFENOVARICECTOMIA MAYOR IZQUIERDA. presenta dolor e inflamacion de miembro inferior izqueirdo. no dolor en el pechoi, no fatiga,. no fiebre </t>
  </si>
  <si>
    <t>Tengo una masa en el paladar y mucho dolor</t>
  </si>
  <si>
    <t>C058</t>
  </si>
  <si>
    <t>LESION DE SITIOS CONTIGUOS DEL PALADAR</t>
  </si>
  <si>
    <t>JUAN DIEGO CALDERON CARREÑO</t>
  </si>
  <si>
    <t>1098693913</t>
  </si>
  <si>
    <t xml:space="preserve">Paciente masculino de 32 años, con antecdentes de obesidad,  refiere accidente laboral,  labora en juzfgadfo octavo de familia del circuito de bucaramanga, refiere  trauma en rodilla derecha, al pararse de la silla del escritorio de la oficina, jornada laboral.  </t>
  </si>
  <si>
    <t>CAROLINA PORRAS LINERO</t>
  </si>
  <si>
    <t>63548835</t>
  </si>
  <si>
    <t>TRABAJO DE PARTO.
SE TRASLADA POR SERVICIO DE URGENCIAS A SALA DE PARTO COMO URGENCIA VITAL
DADO QUE SE REQUIERE CARGAR MEDICAMENTO, SE REALIZAR TRIAGE POR MEDICO DE PISO.</t>
  </si>
  <si>
    <t xml:space="preserve">refiere cuadro desde ayer dado por en epigastrio, fatiga, desaliento, diaforesis, con sensacion de perdida de tono postural, sin perdida de la conciencia.
</t>
  </si>
  <si>
    <t>DIEGO FERNANDO LEAL ROMAN</t>
  </si>
  <si>
    <t>91476170</t>
  </si>
  <si>
    <t xml:space="preserve">Paciente con antecdentes de Hipertensión Arterial, ingresa por cuadro de 2 dias de evolucion de dolor en el peecho, opresivo hoy con fatiga el esfuerzoo. </t>
  </si>
  <si>
    <t>CENIT DANIELA RIOS VEGA</t>
  </si>
  <si>
    <t>1005337872</t>
  </si>
  <si>
    <t>accidente laboral</t>
  </si>
  <si>
    <t>MARY DEL CARMEN GARCIA DE GUTIERREZ</t>
  </si>
  <si>
    <t>28400669</t>
  </si>
  <si>
    <t>Remtida de san vicente de chucuri por Impresión Diagnóstica  de Síndrome Coronario Agudo agudo. +</t>
  </si>
  <si>
    <t>LUZ MARITZA DURAN GUARIN</t>
  </si>
  <si>
    <t>1098650119</t>
  </si>
  <si>
    <t xml:space="preserve">Paciente remitidda de los Santos como urgencia vital regualda por el crue.
embarazo de 25.5 semanas, Concentración cuadroo desde horas de la mañan de dolor abdominal en estudio. </t>
  </si>
  <si>
    <t>RAFAELA SARA MONTEJO DE ALBA</t>
  </si>
  <si>
    <t>23255390</t>
  </si>
  <si>
    <t>" Le dio dolor "</t>
  </si>
  <si>
    <t>JOSE JOAQUIN ROJAS PERICO</t>
  </si>
  <si>
    <t>7216453</t>
  </si>
  <si>
    <t xml:space="preserve">Paciente refiere cuadro desde hace 3 dias dado por picada en el pecho, fatiga, mareos. </t>
  </si>
  <si>
    <t xml:space="preserve">Mucho dolor abdominal y ardor para orinar. </t>
  </si>
  <si>
    <t>FABIOLA MARIA BROCHERO CUJIA</t>
  </si>
  <si>
    <t>27001957</t>
  </si>
  <si>
    <t xml:space="preserve">Paciente redireccionada de consulta externa por hallazgo de  cifras tensionales elevadas. </t>
  </si>
  <si>
    <t>JORGE ARMANDO NORIEGA HERNANDEZ</t>
  </si>
  <si>
    <t>91538829</t>
  </si>
  <si>
    <t>" dolor de cabeza "</t>
  </si>
  <si>
    <t>G438</t>
  </si>
  <si>
    <t>OTRAS MIGRANAS</t>
  </si>
  <si>
    <t>RAFAEL ANGEL MORA SEPULVEDA</t>
  </si>
  <si>
    <t>13563147</t>
  </si>
  <si>
    <t xml:space="preserve">Paciente refiere cuadro desde ayer dado por dolor en el pecho de tipo picadas, dolor en el brazo izquierdo y espalda.asociado a   dolor de cabeza.
</t>
  </si>
  <si>
    <t>LUIS FRANCISCO GUALDRON BUENO</t>
  </si>
  <si>
    <t>91269465</t>
  </si>
  <si>
    <t xml:space="preserve">Paciente con antecedentes de Hipertensión Arterial, Diabetes Mellitus tipo II, obesidad  morbida, ingresa pro dolor cuadro desde media dioa de dolor ene l epcho, opresivo que se irradia a cuello, con sensacion d efatiga. </t>
  </si>
  <si>
    <t xml:space="preserve">Paciente traido por cuadro desde de 3 dias dado por ahogo en reposo, edema de miembros inferiuores, distension abdominal.  </t>
  </si>
  <si>
    <t>" El niño esta iritable "</t>
  </si>
  <si>
    <t xml:space="preserve">Paciente  ingresa por cuadro de dolor abdominal </t>
  </si>
  <si>
    <t>LUCILA VARGAS</t>
  </si>
  <si>
    <t>27958577</t>
  </si>
  <si>
    <t xml:space="preserve">Ingresa paciente del Hospital Internacional De Colombia como síndrome coronario agudo sin elevación del ST.
Administraron carga antiisquémica. </t>
  </si>
  <si>
    <t xml:space="preserve">Paciente refiere descargas del disposittivo. </t>
  </si>
  <si>
    <t xml:space="preserve">Paciente femenina de 25 años con diagnosticos de:
1. Amenaza de Parto Prematuro Controlada
2. Embarazo de 34 Semanas 2 dia
3. Diabetes Gestacional controlada
4. G3A1C1V1
- Cesarea previa por Desproporcion cefalopelvica
5. Primipaternidad
6. Paridad Satisfecha con deseo de planificacion definitiva.
7. Riesgo Primoinfeccion Toxoplasma
8. Sobrepeso para edad gestacional
Fecha Última Regla 08/09/22
Hemoclasificacion: O Rh Positivo.
Maduracion Pulmonar primera dosis 9-10/5/2023 18 hr
Riesgo Obstetrico Alto
Riesgo Trombotico: Moderado.
Paciente de 25 años G3A1C1V1 con embarazo de 38 semanas  programada para hoy para cesaria segmentaria. paciente redireccionada de consulta extenna porque no esta agendada en la prrogrmacion de turno quirurgico. paciente niega contracciones uterinas, no salida de liquido vaginal, movientos fetalees activos.
se toma monitoreo para ver bienestar fetal. </t>
  </si>
  <si>
    <t>BRICEIDA ARIZA LEAL</t>
  </si>
  <si>
    <t>28482783</t>
  </si>
  <si>
    <t xml:space="preserve">Paciente con antecdnetes de  Cardiopatia chagasica,  Funcional Fracción Eyeccion Del Ventriculo Izquierdo 27%, usuaria de Cardiodesfibrilador Implantable EVERA MEDTRONIC 21/1/2016. Ultima reprogramacion abril 2023, imngresa desde cimitarra pro sus propios medios, por cuadro de sde 8 dias de opresion en el pecho y ahora fatiga en  reposo, no toelra el decubito. </t>
  </si>
  <si>
    <t>RICARDO BENITEZ CAMACHO</t>
  </si>
  <si>
    <t>13745539</t>
  </si>
  <si>
    <t>me da taquicardia</t>
  </si>
  <si>
    <t xml:space="preserve">Paciente refiere cuadro desde ayer dado por dolor en el pecho, lado derecho. relacionado con la inspiracion profunda.
-Posoperatorio de toracostomía derecha por neumotórax 13/5/2023
-Posoperatorio de ventana pericárdica drenaje de 500cc de derrame pericárdico de aspecto hemático oscuro (11/05/23)
-Posoperatorio cambio valvular aórtica por autoinjerto pulmonar y reemplazo de válvula pulmonar por raíz porcina freestyle Nº 29. (procedimiento de Ross), Reemplazo de aorta ascendente mediante interposición de prótesis tubular Nº 28. (08/05/23)
a. Tiempo clamp: 120 minutos, tiempo Cec: 165 minutos
-Cardiopatia valvula Fracción Eyección Del Ventriculo Izquierdo 45%
-Estenosis aórtica hemodinámicamente severa (Gp: 87, Gm:66, área por Hakki:0.3 cm²) con dilatación aórtica
-Insuficiencia cardiaca. Stevenson B ***Resuelta
-Insuficiencia renal aguda resuelta.
-Hipertensión arterial
</t>
  </si>
  <si>
    <t>EDWARDS ABEL RIBON GALVAN</t>
  </si>
  <si>
    <t>9140569</t>
  </si>
  <si>
    <t>Paciente masculino de 57 años,m con antecdentes de Hipertensión Arterial, obesidad, refiere cuadro desde hace dos dias presento dolor en pecho, cuello y manddibula.  ahora con leve fatgiga con el esfuerzo</t>
  </si>
  <si>
    <t>ADRIANA VALERIA FLOREZ ORTEGA</t>
  </si>
  <si>
    <t>1065240371</t>
  </si>
  <si>
    <t xml:space="preserve">Remitido de consulta externa de pediatria desde  san alberto cesar, por sus propios medios. por dolro en eel pecho ocacional, y taquicardias.
ap de Quirúrgico valvuloplastia mitral 20/4/2023 Fundacion Cardiovascular De Colombia  </t>
  </si>
  <si>
    <t>E669</t>
  </si>
  <si>
    <t>OBESIDAD, NO ESPECIFICADA</t>
  </si>
  <si>
    <t>RAMIRO SERRANO ROJAS</t>
  </si>
  <si>
    <t>5752440</t>
  </si>
  <si>
    <t xml:space="preserve">Paciente massculino de 81 años, con antecdenetes Hipertensión Arterial, refeie cuadro de 20 dias dado por dolro en el pecho precordial, no relacionado con el esfuerzo fisico. por exacerbacion del dolor consulta por urgencias </t>
  </si>
  <si>
    <t>ESPERANZA DUARTE</t>
  </si>
  <si>
    <t>28377189</t>
  </si>
  <si>
    <t>Paciente femenina de 75 años,  Postoperatorio SAFENOVARIECTOMIA IZQUIERDA 17/4/2023, ingresa por dolor e inflamacion d epierna izquierda desde hace 3 dias. niega traumas, no fiebre, dolor en el pecho ni fatigal
Hipertensión Arterial en manejo con amlodipino, atorvastatina.
Diabetes Mellitus en manejo con dieta
Hipotiroidismo : levotiroxina</t>
  </si>
  <si>
    <t>GERMAN CESAR HERNANDEZ ARENAS</t>
  </si>
  <si>
    <t>5559686</t>
  </si>
  <si>
    <t>Paciente refiere 8 dias de fatiga con el esfuerzo fisico, dolor en el pecho.
Tratamiento.
1.- Losartan 100 Miligramo bid.
2.- Amlodipino 5 Miligramo qd.
3.- ASA 100 Miligramo qd.
4.- Acetaminofen ocasinal
***Ya recibió vacunación contra el SARSCOV2 (Pfizer)***
****ECOCARDIOGRAMA TT (FCV)23/06/2021***
1. Ventrículo izquierdo de tamaño normal que cursa con función sistólica global y segmentaria normal.
F.E 58-60%.
2. Insuficiencia mitral y tricuspidea leves.
3. Pericardio sin derrame.
***EKG (FCV)***
Ritmo sinusal BCRDHH + HAS
Perfusiion miocardica 22/9/2023.
Gamagrafía de perfusión miocárdica con dipiridamol negativa para isquemia o necrosis.
Función ventricular izquierda conservada.</t>
  </si>
  <si>
    <t>Paciente refiere cuadro desde 15 dia con dolor dorsal aldo derecho, ocacional, no reallcioanddo con el esfuerzo fisico, hoy se encotnraba en terapia de rehabilicacion cardiaca, se exacrbo el dolor, asociado a debildiad y fatiga motivo por el cual consulta.
PACIENTE FEMENINO DE 68 AÑOS CON DIAGNÓSTICOS DE:
1- POSOPERATORIO DE ANGIOPLASTIA CON 2 STENTS MEDICADOS EN ARTERIA DESCENDENTE
ANTERIOR + LESIÓN SEVERA DE LA OBTUS MARGINAL (ARTERIOGRAFÍA CORONARI 14/5/2023).
2- SÍNDROME CORONARIO AGUDO TIPO INFARTO AGUDO DE MIOCARDIO SIN ELEVACIÓN ST.
--3 KILLIP KIMBALL I/IV. GRACE: 110. TIMI: 2.
- CARDIOPATÍA ISQUÉMICA CON FRACCIÓN EYECCION DEL VENTRICULO IZQUIERDO 49%.
ANTECEDENTES DE:
- TRASTORNO DEPERSIVO.
- FIBROMIALGIA
PARACLINICOS:
* Laboratorios ( 26/05/2023): POTASIO 4.7 CRE 0.8</t>
  </si>
  <si>
    <t>ELENA PRADA DE RUEDA</t>
  </si>
  <si>
    <t>28149455</t>
  </si>
  <si>
    <t xml:space="preserve">Paciente remitida de consulta externa por crisis hipertensiva, en rango de severidad.
</t>
  </si>
  <si>
    <t>BERTILDE MARIA DE LA HOZ MARTINEZ</t>
  </si>
  <si>
    <t>27704106</t>
  </si>
  <si>
    <t xml:space="preserve">Paciente remitido de ocaña por Impresión Diagnóstica de Insuficiencia Cardiaca Congestiva   (2/6/2023-6/6/2023)
hta, obeisdad, Enfermedad Renal Crónica 3b.
holter Auriculoventricular tipo II mobizt II y extrasistolioa ventricular y supraventricular </t>
  </si>
  <si>
    <t>Pedro es un paciente de 58 años de edad  refiere dolor torácico en hemitorax izquierdo que se irradia a miembro superior izquierdo de forma intermitente, palpitaicnes, diaforesis.  motivo por el cual consulta.
Tratamiento ACTUAL
1.- Colchicina
2.- Furosemida
3.- Omeprazol
***ECOCARDIOGRAMA ESTRES DOBUTAMINA (IDIME-DRA.MOSCOSO)05/05/2023***
1.- NEGATIVO para isquemia miocardica inducibel
2.- Respuesta presora normal</t>
  </si>
  <si>
    <t>MARIA DE JESUS BUITRAGO DE RINCON</t>
  </si>
  <si>
    <t>28097012</t>
  </si>
  <si>
    <t xml:space="preserve"> Paciente de 75 años, con cardiopatia diltada con disfunción sistolica moderada, dilatación severa de la
auricula izquierda, insuficiencia mitral severa e hipertensión pulmonar severa, con ultimo ecocardiograma tt con
mejoria de su función ventricular, en el holter de control con arritmia ventricular con episodios de taquicardia
ventricular no sostenida, hoy se encontraba en consutla xterna para relaizar eco stres pero Paciente presento episodios de dolro precordial motivo pro el cuam deciden redireccionar por urgencias. </t>
  </si>
  <si>
    <t>JORGE LUIS CAZANA MERA</t>
  </si>
  <si>
    <t>556222</t>
  </si>
  <si>
    <t xml:space="preserve">Paciente con enfmerdad coronaria multivaso, segun catt extrainstitucional (eeuu) que tenia pendiente valroaicon por cx cardiovascular, pidio salida voluntaria hace 3 semanas. hoy ingresa por dolor precordial desde horas de la mañana, opresiivo que se irradia a brazos. </t>
  </si>
  <si>
    <t xml:space="preserve">Paciente refiere que desde ayer presenta doloPRESENTAR DESDE EL DIA DE AYER DOLOR TORACICO INTENSO RETROESTERNAL IRRADIADO A MANDIBULA QUE SE EMPEORO EN LA NOCHE Y SE EMPEORABA CON LA INSPIRACION PROFUNDA.  valorado en consulta externa por cardiologia quein considera ANTE LOS SINTOMAS REFERIDOS DEBE SER INGRESADO POR URGENCIAS PARA DESCARTAR NUEVO EVENTO CORONARIO AGUDO Y REALIZAR TAMBIEN ECOCARDIOGRAMA PARA DESCARTAR DERRAME
PERICARDICO.
</t>
  </si>
  <si>
    <t>SERGIO RUGELES ARANDA</t>
  </si>
  <si>
    <t>17133016</t>
  </si>
  <si>
    <t xml:space="preserve">Paciente refiere cuadro clínico de 4 días de evolución dolor abdominal en cuadrante inferior Izquierdo, acudió a clinisanitas donde indican probable patología del colon irritable, sin embargo ante dolor persistente y antecedente de Corrección de aneurisma aorta abdominal Hace 11 años. Valorado hoy en cita de nefroprotección donde ante sintomatología remiten para descartar complicaciones. </t>
  </si>
  <si>
    <t xml:space="preserve">Paciente refeire
Paciente femenina de 62 años, conocida por Postoperatorio de Revascularización Miocárdica quirurgica   (19/05/2023), ingresa porque desde horas de la mañana dado por mareos, nauseas, vomitoss diaforesis. </t>
  </si>
  <si>
    <t>DAVID EDUARDO ARJONA OLAVE</t>
  </si>
  <si>
    <t>1098796154</t>
  </si>
  <si>
    <t xml:space="preserve">dolor en el pecho tipo picada, aparece posterior a ingesta de alimentos "huevos" estando en reposo, no disnea, no diaforesis. </t>
  </si>
  <si>
    <t>YESICA TATIANA ANAYA ORDUZ</t>
  </si>
  <si>
    <t>1102390971</t>
  </si>
  <si>
    <t xml:space="preserve">paciente adulta joven G2C1 con embarazo de 38.2 Semanas riesgo de isoinmunizacion RH,   feto en percentil 10, sifilis gestacional ? en plan de cesarea +pomeroy. ingresa redireccionada de consulta externna por hhalalzgo de urocultivo positivo. eschericha coli. </t>
  </si>
  <si>
    <t xml:space="preserve">Paciente refiere que desde hace 5 dias viene presentando, episodios sincopales, hoy en la maññna nuevo episodio, niega ddolor en el pecho, no palpitaciones.
</t>
  </si>
  <si>
    <t>ALBA LUCIA CUADROS ALVAREZ</t>
  </si>
  <si>
    <t>28168441</t>
  </si>
  <si>
    <t>"Mareo desde ayer"</t>
  </si>
  <si>
    <t>PEDRO NAVAS REY</t>
  </si>
  <si>
    <t>91226806</t>
  </si>
  <si>
    <t xml:space="preserve">Paciente con falla cardiaca cronica AHA C New York Heart Associatio - Clasificación Para Clase Funcional II Fracción Eyeccion Del Ventriculo Izquierdo 20% de origen isquemico, quien estuvo recientemente hospitalizado en comuneros a mediados de Mayo por Insuficiencia Cardiaca Congestiva desocmpensada donde documentan trombo intracavitario e iniciaron manej con warfarina, hoy acude por ortopnea, disnea de moderados esfuerzos, edema de miembros inferiores. </t>
  </si>
  <si>
    <t>GUILLERMO RAFAEL CAUSADO RAMIREZ</t>
  </si>
  <si>
    <t>9106941</t>
  </si>
  <si>
    <t xml:space="preserve">Remitido de Ocaña por sincopes - para valoracion por electrofisilogia
aceptado por el equipo de referencia con el codigo de aceptacion 01440602023-J por el servicio de URGENCIAS
</t>
  </si>
  <si>
    <t>CARLOS ALBERTO CASTILLO BOLLANO</t>
  </si>
  <si>
    <t>3391644</t>
  </si>
  <si>
    <t xml:space="preserve">Paciente de 63 años, con antecedentes de Hipertensión Arterial Diabetes Mellitus Tipo 2 obesidad y falla cardiaca crónica AHA C New York Heart Associatio - Clasificación Para Clase Funcional II Fracción Eyeccion Del Ventriculo Izquierdo 45% se ajusta manejo, quien ingresa derivado de medicina nuclear por perfusion miocardica positiva para isquemia, paciente quien ademas viene presentando desde Aproximadamente 20 dias sintomatologia anginosa. </t>
  </si>
  <si>
    <t>MARTHA LUCIA AGUIRRE VASQUEZ</t>
  </si>
  <si>
    <t>49664138</t>
  </si>
  <si>
    <t>Mujer joven en postquirurgico de cambio valvular mitral por mecánica complicada con neumotorax con necesidad de implante de toracostomia cerrada. Cifras de International Normalized Ratio al inicio elevadas y se dio salida con dosis bajas de warfarina, pero logro las metas ambulatoriamente. Es valorada en control Postoperatorio Dr. Figueredo quien encuentra con cifras de International Normalized Ratio muy por debajo de los valores meta, por lo que deriva a urgencias consderando require uso de terapia con heparina parenteral</t>
  </si>
  <si>
    <t>JENNER LEONARDO AYALA ASCANIO</t>
  </si>
  <si>
    <t>1091595690</t>
  </si>
  <si>
    <t xml:space="preserve">Remitido de Ocaña por Impresión Diagnóstica
1.DIABETES MELLITUS EN DEBUT A CLASIFICAR:
1.1 DIABETES MELLITUS TIPO 1 VS DIABETES TIPO MODY ?
2. CARDIOPATIA
2.1 VALVULA ORTICA ESTRUCTURALMENTE TRIVALVA, CON COMPORTAMIENTO FUNCIONAL COMO BIVALVA
2.2 PROBABLE COARTACION DE AORTA
2.3 INSUFICIENCIA TRICUSPIDEA DE GRADO LEVE
2.4 SOPLO CARDIACO
3. SOBREPESO
Aceptado por el equipo de referencia con codigo de ingreso 075606062023-K por el servicio de URGENCIAS </t>
  </si>
  <si>
    <t xml:space="preserve">Paciente de 73 años quien en Noviembre/2022 presento evento cerebrovascular con hemiparesia izquierda como secuela, hoy con sensacion de adormecimiento y parestesias de hemicara izquierda en dos ocasiones sobre las 09+00 horas y repitio sobre el medio dia, clinica que recupera espontaneamente, sin referiri afectacion de hemicuerpos, ni disartria.  </t>
  </si>
  <si>
    <t>BLANCA MIREYA CAMARGO RUIZ</t>
  </si>
  <si>
    <t>52494245</t>
  </si>
  <si>
    <t xml:space="preserve">Paciente de 44 años quien ingresa remitida de comuneros por Insuficiencia Cardiaca Congestiva descompensda co disfuncion severa de protesis mitral y obstruccion moderada de protesis aortica. </t>
  </si>
  <si>
    <t>Paciente femenina de 52 años en Postoperatorio de reemplazo de vavula mitral por preostesis meanica AST N 27, cirugia de maze, cierre de auriculilla, anticoagulada con warfarina ecocardiograma transtoracico con Fracción Eyeccion Del Ventriculo Izquierdo de 58%, protesis mecanica en posicion mitral normofuncionante, valorada en control Postoperatorio encuentran International Normalized Ratio en rangos subterapeuticos (13) envian al servicio de urgencias, no refiere manifestaciones hemorragicas.
Servicio de urgencias en el momento congestionado, se explica tiempos y demora en la atencion debido a congestion.</t>
  </si>
  <si>
    <t xml:space="preserve">Paciente con antecedentes de cardiopatía isquémica con fracción de eyección 15%, sin adherencia al Tratamiento ( Tratamiento irregular), quien estuvo recientemente por descompensacion de su falla cardiaca, hoy acude nuevamente por disnea de pequeños esfuerzos y fatiga. </t>
  </si>
  <si>
    <t>ROBERTO SANCHEZ MARIN</t>
  </si>
  <si>
    <t>91000243</t>
  </si>
  <si>
    <t>Remitido de Sabana de Torres por Infarto Agudo De Miocardio Con Elevación Del St
Clinica de 1 mes de dolor toracico, ayer con empeorameinto del dolor, acude hoy a sitio de remsion sobre las 09+00 horas.</t>
  </si>
  <si>
    <t>LIZETH ALEJANDRA CASAS DELGADO</t>
  </si>
  <si>
    <t>1097133448</t>
  </si>
  <si>
    <t xml:space="preserve">Paciente de 7 años quien es portadora de monitor de eventos implantado el 05/10/2022 por episodios de sincopes, quien es traida por sus mama Maria Alejandra Delgado por presetar episodioss de dolor toracico, no sincopes. </t>
  </si>
  <si>
    <t>Paciente de 56 años quien refiere clinica de Aproximadamente 15 dias dado por dolor a nivel de miembro inferior izquierdo acudio a san alberto donde aplicaron manejo con diclofenaco + dexametasona + tramadol, sin mejoria, dolor a nivel de zona de gastronecmios.
Servicio de urgencias en el momento congestionado, se explica tiempos y demora en la atencion debido a congestion.</t>
  </si>
  <si>
    <t xml:space="preserve">Remitida de Piedecuesta por Insuficiencia Cardiaca Congestiva descompensda como urgencia vital
Regulada por crue Jefe Marlene ARenas
Codigo 169329 </t>
  </si>
  <si>
    <t xml:space="preserve">Adudlta mayor con antecedente de Enfermedad coronaria multivaso en manejo médico, quien ha consulto en dos ocasiones en Mayo, ultima recientemente, acude por disconfort toracico y dorsal, con sensaacion de parestesias en ambos miembros superiores, desaliento, no fiebre, no otra sintomatologia. </t>
  </si>
  <si>
    <t>M546</t>
  </si>
  <si>
    <t>DOLOR EN LA COLUMNA DORSAL</t>
  </si>
  <si>
    <t>1098686592</t>
  </si>
  <si>
    <t>Remitido de consulta externa de hepatologia Doctor Arenas</t>
  </si>
  <si>
    <t>JORGE SALIM ELJACH ESPINEL</t>
  </si>
  <si>
    <t>91248942</t>
  </si>
  <si>
    <t>ME CAI ME GLOPEE LA MANO CON DOLO EN DEDO PULKGAR DEMANO DERECHA</t>
  </si>
  <si>
    <t>JOHAN ARBEY VELASQUEZ FUENTES</t>
  </si>
  <si>
    <t>1006875542</t>
  </si>
  <si>
    <t xml:space="preserve">paciente de 21 años con antecedente de REPARO VALVULAR AORTICO CON PLASTIA COMISURAL + LIBERACION DE RAFES Y ANULOPLASTIA SUBVALVULAR CON TUBO PROTESICO N° 30, quien ingresa por presentqar desde hace 4 dias, sensacion de fatiga, ahogo, palpitaciones, no sincopes, no dolor toracico, no otra sintomatologia adicional. </t>
  </si>
  <si>
    <t xml:space="preserve">Remitida de Lebrija por bradicardia extrema
Aceptada en     la  Fundación Cardiovascular de Colombia Nit 890212568 sede floridablanca* con codigo 06062023149-Dp  ingreso por URGENCIAS FCV..
</t>
  </si>
  <si>
    <t>ISABEL SAAVEDRA ORDUZ</t>
  </si>
  <si>
    <t>28312930</t>
  </si>
  <si>
    <t xml:space="preserve">Paciente de 53 años cirugia de cambio valvular mitral por valvula biologica ademas de cierre de auriculilla y reseccion de trombo intracavitario el dia 15 de enero de 2021, quien ingresa por clinica de Aproximadamente 2 dias dado por dolor toracico, con sensacion de irradiacion a Miembro Superior Izquierdo, ademas con fatiga, ahogo, y deterioro de clase funconal, ademas de edema de miembros inferiores. </t>
  </si>
  <si>
    <t>EVA SANCHEZ TOLOZA</t>
  </si>
  <si>
    <t>63474732</t>
  </si>
  <si>
    <t>Remitida del carmen de chucuri por sospecha de Síndrome Coronario Agudo, recibio carga anitisquemica
Aceptada por el equipo de referencia con codigo de ingreso 060620231629-K por el servicio de URGENCIAS
al iongreso paciente con palidez generalizada, quejumbrosa, algica, refiere dolor intenso en region dorsal, ademas cifras tensionales elevadas, se pasa  a salas de reanimacion</t>
  </si>
  <si>
    <t>FLOR DE MARIA PEDRAZA PEREZ</t>
  </si>
  <si>
    <t>63346001</t>
  </si>
  <si>
    <t xml:space="preserve">Paciente con factores de riesgo cardiovacular , cardioparia valvular con estenosis aòritca severa en posoperatorio de cirugia de ROSS + reemplazo de aorta ascendente (31/5/2023), egreso el dia 05/06/2023 quien ingresa por dolor toracico, asociado a fatiga, con edema de miembros inferiores e isomnio. </t>
  </si>
  <si>
    <t>SAMUEL JIMENEZ RANGEL</t>
  </si>
  <si>
    <t>1112051436</t>
  </si>
  <si>
    <t>mENOR TRAIDO POR CEFALEA Y VOMITO</t>
  </si>
  <si>
    <t>SANDRA MILENA AYALA CARREÑO</t>
  </si>
  <si>
    <t>37653206</t>
  </si>
  <si>
    <t>Citada para transplante cardiaco
transplantada previamente</t>
  </si>
  <si>
    <t>WILLIAM ALFREDO CORZO RODRIGUEZ</t>
  </si>
  <si>
    <t>91343876</t>
  </si>
  <si>
    <t xml:space="preserve">Paciente de 55 años Remitido del Hospital Internacional De Colombia por sospecha de Síndrome Coronario Agudo tipo Infarto Agudo Del Miocardio Sin Elevacion Del St
</t>
  </si>
  <si>
    <t xml:space="preserve">Paciente con dilatacion aneurismatica de raiz y aorta ascnednete con diametro maximo de 50 mm, antecendente familiar de sindrome aortico agudo, quien fue presentada en junta medico Quirúrgica el dia 15/05/2023 donde consideran es candidata a procedimienot quirurgico con rempalzo de raiz y aorta ascnendete prefenretemetne con preservacion valvular, ademas consideran por rango de edad no requeire cateterismo cardiaco, y se beneficia de procedimiento quirúrgico david vs bentall.
Hoy acude a urgencias por presentar dolor toracico que inicio el dia de hoy en la tarde con emporamiento en horas de la noche. </t>
  </si>
  <si>
    <t>VICTOR HUGO MANCILLA PARRA</t>
  </si>
  <si>
    <t>1095937571</t>
  </si>
  <si>
    <t xml:space="preserve">Paciente de 28 años quien es Manipulador de alimentos, ingresa por presentar clinica de Aproximadamente 4 dias dado por deposiciones diarreicas, #5 deposiciones x dia liquidas, refiere notar moco en las deposiciones, no sangre, acusa picos febriles los dos primeros dias, desde entonces sin nuevos picos febriles, malestar general. </t>
  </si>
  <si>
    <t>DINAEL JAIME VERJEL</t>
  </si>
  <si>
    <t>88277484</t>
  </si>
  <si>
    <t xml:space="preserve">Paciente con cardiopatía isquémica, disfunción ventricular izquierda severa, quien viene anticoagulado con warfarina por trombointracavitario, consulta a urgencias por presentar hematuria desde horas de la mañana, no refiere sintomatologia irritativa urinaria, no fiebre. </t>
  </si>
  <si>
    <t>MARINA GOMEZ FLOREZ</t>
  </si>
  <si>
    <t>28329098</t>
  </si>
  <si>
    <t xml:space="preserve">Paciente de 84 años con antecedente de Hipertensión Arterial y arritmia cardiaca, primer ingreso a nuestra institucion, acusa dolor abodminal y a miembro inferior izquierdo que inicio desde el dia de hoy, refiere fue valroada por medico extrainstitucional quien le indica acudir a urgencias por aparente halalzgo de masa abdominal pulsatil. </t>
  </si>
  <si>
    <t>SOBEIDA ESTHER LARA CHARRIS</t>
  </si>
  <si>
    <t>22271278</t>
  </si>
  <si>
    <t>me deuele el pecho</t>
  </si>
  <si>
    <t>JOAN SEBASTIAN VEGA MANCILLA</t>
  </si>
  <si>
    <t>1098754418</t>
  </si>
  <si>
    <t>ME PASARON MOTOS ENCIMA</t>
  </si>
  <si>
    <t>GEISON FABIAN PIMIENTO MONTAÑEZ</t>
  </si>
  <si>
    <t>1098688905</t>
  </si>
  <si>
    <t>Paciente ingresa derivado del hospital local del Norte como urgencia vita por dolor toracico</t>
  </si>
  <si>
    <t>AHILYN ISABELLA GONZALEZ OÑATE</t>
  </si>
  <si>
    <t>1120246918</t>
  </si>
  <si>
    <t>Paciente remitida de  Clinica San Juan Bautista de la Guajira
Diagnóstico de Arteria Coronaria Izquierda Anómala, Originada En Arteria Pulmonar
Aceptado por referencia en Unidad De Cuidado Intensivo pediatrica pero servicio colapsado por lo que ingresa por urgencias
Alparecer hopsitalizada desde el 12/05/2023 por infroacion dela madre , estuvo intbada ( informacionque no enviarron registro, por cuadrod e neumonia, solo envian historia desde el 31-05-2023</t>
  </si>
  <si>
    <t>Remitido de Sangil Por Impresión Diagnóstica de Síndrome Coronario Agudo. ?</t>
  </si>
  <si>
    <t>JAIME REYES ARDILA</t>
  </si>
  <si>
    <t>5638491</t>
  </si>
  <si>
    <t xml:space="preserve">ahogo y dolor en inflamacion de rodilla derecha. </t>
  </si>
  <si>
    <t>M250</t>
  </si>
  <si>
    <t>HEMARTROSIS</t>
  </si>
  <si>
    <t>ingres an e camiall pacinte palido  calinta  desorientado,  se trasla da nida d renimacion</t>
  </si>
  <si>
    <t xml:space="preserve">''Dolor en el pecho.''
Paciente refire que presento dolort en el pecho posterior de habwer sacado los examenes de laboratorios.
Antecedentes:
- Sustitución de raíz/aorta ascendente con preservación valvular nativa (Técnica de Tyron Davis) 08 Diciembre 2021.
</t>
  </si>
  <si>
    <t xml:space="preserve">tiene cifras tensioanles elevadas.
Procedimientos:
- PERFUSION MIOCARDICA CON STRESS FARMACOLOGICO
Perfusion miocardica-
1. Gamagrafía de perfusión miocárdica con dipiridamol negativa para isquemia o necrosis.
2. Función ventricular izquierda conservada.
framacologico
- dioval h 5/160/12.5 Miligramo cada c 12 h </t>
  </si>
  <si>
    <t>JOSE VIDAL SEPULVEDA ROJAS</t>
  </si>
  <si>
    <t>1147103</t>
  </si>
  <si>
    <t xml:space="preserve">Paciente remtido de hus para valoracion por cirugia vvascular para implante d filro de vena cava inferior.
Paciente desde hace 1 mes hospitalizado en hln y desde hace  3 dias en hus .
manejado por Neumonía Adquirida En La Comunidad y al parecer Tuberculosis.  </t>
  </si>
  <si>
    <t>Paciente PROCEDENTE DESDE CUCUTA PORQUE NOTIEENE CONTROLES PRO CARRDIOLOGIA DSDE HACE 8 ME3SES. ADEMAS ESTADO CONM PALPITACIONES EN EL PECHO, DOLOR EN OCAICON EN EL PECHO, FATIGA CON MEDIANOS ESFUERZOS.
PACIENTE DE 78 AÑOS CON HISTORIA INFARTO AGUDO DEL MIOCARDIO SIN ELEVACION DEL ST
IDENTIFICANDOSE ENFERMEDAD
CORONARIA MULTIVASO CON INDICACIÓN DE CIRUGIA DE RVM. FUE LLEVADO A CIRUGIA EL DIA 25 DE
AGOSTO DE 2020 CON EVOLUCION POSTQUIRURGICA SATISFACTORIA, CON ADECUADA REHABILITACION
CARDIACA. ADEMAS USO CRONICO DE AMIOADARONA POR Fibrilacion Auricular RAPIDA DURANTE EL
Postoperatorio INMEDIATO SIN ANTICOAGULACION PERO CON CHADS2 VASC: 4 PUNTOS CONCRITERIOS
DE MANEJO ANTICOGULANTE.
REALIZA ACTIVIDAD FISICA DURANTE MAS DE 60 MINUTOS AL DIA. REFIERE ESTREÑIMIENTO, NO DOLOR,
NO SINCOPE,NO DISNEA.
TRATAMIENTO ACTUAL:
ACETAMINOFEN 500 Miligramo TABLETA, 1 TABLETA VÍA ORAL CADA 8HORAS
ACETIL SALICILICO ACIDO TABLETA 100 MG, 1 TABLETA VÍA ORAL CADA DÍA
AMIODARONA 200 Miligramo UNA AL DIA
ATORVASTATINA 40 Miligramo AL DIA
CARVEDILOL TABLETA 6.25 Miligramo CADA 12 HORAS
LEVOTIROXINA 50 Microgramo DIA
PANTOPRAZOL 40 DIA EN AYUNAS
ECO TT 01/12/2021 Fundacion Cardiovascular De Colombia
Fracción Eyeccion Del Ventriculo Izquierdo 55% DILATACION AI. 43 ML/M2. I MITRAL Y TCP. LEVES.
PARACLINICOS 23/6/22: K: 4,85 NA: 141 CREATININA: 1,28
HOLTER: 24/6/22: FCV.
1. BRADICARDIA SINUSAL – EXTRASISTOLE SUPRAVENTRICULAR AISLADA.</t>
  </si>
  <si>
    <t>SANJUAN, Elida
CC :49651293
Paciente remitida de consulta externa por Impresión Diagnóstica de Fibrilacion Auricular con Respuesta Ventricular Rapida
PACIENTE CON DIAGNÓSTICOS:
1. FALLA CARDIACA CRONICA AGUDIZADA
2. FIBRILACIÓN AURICULAR COLAPSANTE
**** CARDIOVERSIÓN ELÉCTRICA CON 200 JOULES EXITOSA 05/03/23
3. ENFERMEDAD PULMONAR OBSTRUCTIVA CRÓNICA SOBREINFECTADA ANTHONISEN
4. ISQUEMIA CRÍTICA EN MIEMBROS INFERIORES BILATERALES POR ENFERMEDAD ARTERIAL OCLUSIVA
CRONICA EN MANEJO MÉDICO
ANTECEDENTES:
-CARDIOPATÍA DILATADA NO FILIADA CON FRACCIÓN EYECCIÓN DEL VENTRICULO IZQUIERDO 40-45%
07/10/23 RECUPERADA
-- ARTERIOGRAFÍA CON CORONARIAS SANAS EN 2020
- FIBRILACIÓN AURICULAR CHA2DS2-VASC SCORE 4. ANTICOAGULADA CON APIXABAN.
- ENFERMEDAD PULMONAR OBSTRUCTIVA CRÓNICA NO FILIADA
- HIPERTENSIÓN ARTERIAL</t>
  </si>
  <si>
    <t xml:space="preserve">"Dolor en el pecho"
Paciente valorado en el servicio hace 1 semana por dolor torácico atípico, en ese entonces con lesiones incipientes sugestivas de reactivación de herpes zoster. ahora con progresión de las lesiones e incremento de dolor torácico.
</t>
  </si>
  <si>
    <t>G530</t>
  </si>
  <si>
    <t>NEURALGIA POSTHERPES ZOSTER</t>
  </si>
  <si>
    <t>MAYRA ALEJANDRA BARRAGAN REYES</t>
  </si>
  <si>
    <t>37557873</t>
  </si>
  <si>
    <t xml:space="preserve">Paciente remitida de consulta externa por taquicardia no especificada. </t>
  </si>
  <si>
    <t>SEGUNDO JUVENAL PINZON PADILLA</t>
  </si>
  <si>
    <t>91011484</t>
  </si>
  <si>
    <t xml:space="preserve">Paciente remitido de consulta extrna por cardiologia para hospitlaizaer por ciadro de 4 dias con deposicones con sangre.,
DIAGNOSTICOS
-Cardiopatia dilatada de etiologia valvular Fracción Eyeccion Del Ventriculo Izquierdo 38%
-Insuficiencia aortica IV/IV
-Insuficiencia mitral III/IV
-Hepatopatia : Cirrosis hepatica de origen cardiaco
-Antecedente de Enolismo
</t>
  </si>
  <si>
    <t>GABRIELINA SANCHEZ GAONA</t>
  </si>
  <si>
    <t>63254711</t>
  </si>
  <si>
    <t xml:space="preserve">Paciente traida porque desde 4 dias presenta episodios sincopales, 5 episodios. anoche ultimo episodio.  con perdida de la consienciia por lapsos de segundos,. acompañado de mareos, diiaforesis.  no dolor en el pecho, no palpitciones.
</t>
  </si>
  <si>
    <t xml:space="preserve">Paciente refiere cuadro de 15 dados pór frialdad de mimebro inferior izquierdo, y cianosis en con la marcha. con claudicacion intermitente. tiene pendiente pletismografia. sin embrago por exacewrbacion del dolor, frialdad y cinaossis en reposo consulta por uregncias. </t>
  </si>
  <si>
    <t xml:space="preserve">Paciente traida por familair quien refiere que hace media hora se desmayo. alteracion del estdo de conciencia.
Paciente femenina de 73 años con diagnósticos de:
- Sincope de origen neuromediado
-- valvulo patia aortica estable: Calcioesclerosis aórtica con doble lesión, estenosis moderada e insuficiencia trivial, velocidad pico de 237 cm/s, gradientes 22/12 mmHg, área de 1.3 cm2.
- hiperkalemia moderada en resolucion
</t>
  </si>
  <si>
    <t xml:space="preserve">Paciente usuario de heart mate viene por disnea. </t>
  </si>
  <si>
    <t>YOHN ALEXANDER PINTO NAVAS</t>
  </si>
  <si>
    <t>13874901</t>
  </si>
  <si>
    <t xml:space="preserve">Paciente refiere cuadro desde horas de la mañana dado por dolor en el pecho, espalda. dolor permanente, con sensacionde ahogo. </t>
  </si>
  <si>
    <t>MERCEDES ARENAS</t>
  </si>
  <si>
    <t>63507138</t>
  </si>
  <si>
    <t>Paciente CON ENFERMEDAD ARTERIAL PERIFERICO CRONICA, CLAUDICADORA, CON SIGNOS DE RUTHERFORD POSITIVO EN SEGUIMEINTO POR CIRUGIA VASCULAR, INGRESA POR EPISODIOS PROGRESION  DE  SINTOMAS DOLOR EN REPOSO CON CIANOSIS Y FRIALDAD DE PIE IZQUIERDO</t>
  </si>
  <si>
    <t>JOSE FRANCISCO SANTOS MEJIAS</t>
  </si>
  <si>
    <t>6866079</t>
  </si>
  <si>
    <t xml:space="preserve">Paciente Hipertensión Arterial y Diabetes Mellitus, cardiopatia isquemica, por Infarto Agudo Del Miocardio 2012, hace 3 semaans presento nuevo ioamcest trombolizado con criteriso de reperfiusion, en venezuela, desde entocnes tiene arterioragfioa coronaria pendiente, ahora viene por cuadro de dos dias de ecvolucxxoon de nuevo dolor precordial que se irradia a brazo izqueirdo,. no fatiga. </t>
  </si>
  <si>
    <t>FLORINDA ARDILA SUAREZ</t>
  </si>
  <si>
    <t>28496606</t>
  </si>
  <si>
    <t>Remitida del socorro por Impresión Diagnóstica de Síndrome Coronario Agudo de tipo sin elevacion de st . vs endocaditis</t>
  </si>
  <si>
    <t>LASTENIA RAMIREZ DE CALDERON</t>
  </si>
  <si>
    <t>28409579</t>
  </si>
  <si>
    <t xml:space="preserve">Paciente remitida del socorro Impresión Diagnóstica de Síndrome Coronario Agudo sin elevacion de st mas Fibrilacion Auricular con Respuesta Ventricular Rapida de novo. </t>
  </si>
  <si>
    <t xml:space="preserve">Remitida deBarrancabermaja por Impresión Diagnóstica de sincopes y dolor precordial
Antecedentes
– fibrilación auricular respuesta ventricular variable – cha2ds2-vasc 2 puntos
– portadora de marcapasos medtronic bicameral (junio 6 / 2016 - instituto del corazon)
** enfermedad del nodo
– trauma costal x familiar ( maniobra de hemlich)
** fisura de 7ma costilla derecha </t>
  </si>
  <si>
    <t>MARITZA GARCIA SANCHEZ</t>
  </si>
  <si>
    <t>37323556</t>
  </si>
  <si>
    <t xml:space="preserve">Paciente redireccionada de consulta externa por hallazgo de bloqueo Auriculoventricular de segundo grado Auriculoventricular para implante de dispositivo.  </t>
  </si>
  <si>
    <t>EDUARDO ANDRES QUIROZ LEON</t>
  </si>
  <si>
    <t>1098810484</t>
  </si>
  <si>
    <t>hoy Paciente es traido por episodio de desvanecimiento sin perdida de conciencia, diaforesis, cianosis peribucal. no dolor en el pecho. motivo por el cual es traido por urgencias.
Paciente conocido en la institucion por antecedentes de cardiopatía congénita tipo Truncus arterioso tipo I con válvula truncal tetracúspide llevado a corrección completa el 12/09/2016, reintervención quirúrgica el 22/08/2017 para plastia de las ramas centrales de la arteria pulmonar y cambio de tubo VD-AP Contegra número 12 a 14. Múltiples intervenciones por hemodinamia por estenosis de ramas pulmonares. El 25 de mayo es llevado a cambio de tubo contegra n°18 e infundibulectomia, como complicaciones intraoperatorias presento taquiarritmia que requirio cardioversion electrica. El 26 de mayo se extuba.
Recibe manejo actualmente con
ASA 80mg/24 horas
Furosemida 10mg/ 8 horas Via oral
Espironolactona 12,5mg/24 horas
amlodipino 2 Miligramo Vía Oral c/12 horas</t>
  </si>
  <si>
    <t>FERNANDO DE JESUS RODRIGUEZ GALLARDO</t>
  </si>
  <si>
    <t>13363906</t>
  </si>
  <si>
    <t xml:space="preserve">Remito de  Ocaña por Impresión Diagnóstica de Infarto Agudo De Miocardio Con Elevación Del St </t>
  </si>
  <si>
    <t>remitido de aguachica por Impresión Diagnóstica de angina inestable</t>
  </si>
  <si>
    <t>MAGOLA MANTILLA CASTRO</t>
  </si>
  <si>
    <t>37170270</t>
  </si>
  <si>
    <t xml:space="preserve">''dolor en el pecho y espalda''
ahorra en crisis hipertensiva se le medica valsartan 160 Miligramo du. </t>
  </si>
  <si>
    <t>HILDA SERRANO DE HERNANDEZ</t>
  </si>
  <si>
    <t>27956451</t>
  </si>
  <si>
    <t xml:space="preserve">Paciente refiere que hoy een horas de la mañna estado con cifras tensionales elevadas  y  a lass 11:00 am presento fuerte een el pecho de tipo opresivo, ahogo, mareoss, diaforesis y se desmayo con perdida de la conciencia por unos lapsos unois segundos. con posterior recuperacion.  le toma la presiion y estaba en 180/850 mmhg le indico losartan tabx 50 Miligramo du
y es traida por urgencias </t>
  </si>
  <si>
    <t>TEREZA DE JESUS MEJIA SUAREZ</t>
  </si>
  <si>
    <t>39400222</t>
  </si>
  <si>
    <t xml:space="preserve">remitida como urgencia vital de clincia de giron por Impresión Diagnóstica de crisis hiperensiva. de dificuil manejo con antihipertenivos orales. </t>
  </si>
  <si>
    <t>MARIA ANTONIA CASTRO DE GOMEZ</t>
  </si>
  <si>
    <t>28294575</t>
  </si>
  <si>
    <t xml:space="preserve">Paciente remitida de Hospital de floridablanca, por Impresión Diagnóstica de Síndrome Coronario Agudo. </t>
  </si>
  <si>
    <t>LEONARDO DUEÑAS CASTRO</t>
  </si>
  <si>
    <t>5754385</t>
  </si>
  <si>
    <t>Remitido desde el hospital universitario de Santander con Diagnóstico de falla cardiaca descompensada.</t>
  </si>
  <si>
    <t>I891</t>
  </si>
  <si>
    <t>LINFANGITIS</t>
  </si>
  <si>
    <t>MARICELA HERNANDEZ CAMPOS</t>
  </si>
  <si>
    <t>1102358068</t>
  </si>
  <si>
    <t>Remitida como urgencia vital desde Piedecuesta con Diagnóstico de Síndrome Coronario Agudo.
Electrocardiograma de ingreso sin signos de isquemia aguda.</t>
  </si>
  <si>
    <t>TERESA IBAÑEZ DIAZ</t>
  </si>
  <si>
    <t>63272531</t>
  </si>
  <si>
    <t>Remitida de consulta externa de Medicina interna por hallazgo de obstruccion de arteria radial de miembro superior izquierdo. Actualmente extremidad con buena perfusión, sin dolor.</t>
  </si>
  <si>
    <t>KAROL YILZETH NIÑO SUAREZ</t>
  </si>
  <si>
    <t>1005238214</t>
  </si>
  <si>
    <t>"Me caí por las escaleras"</t>
  </si>
  <si>
    <t>DEYANETH PATRICIA MEDINA TERAN</t>
  </si>
  <si>
    <t>37931817</t>
  </si>
  <si>
    <t>Paciente femenina desde ayer con vertigo y desde hoy en la tarde epigastralgia tipo ardor y flatulencia que irrada a miembro superior zuqierdo y mandibula por lo que consulkta</t>
  </si>
  <si>
    <t>VALERIA TRIGOS SANCHEZ</t>
  </si>
  <si>
    <t>1097116637</t>
  </si>
  <si>
    <t>Se xayo</t>
  </si>
  <si>
    <t>S525</t>
  </si>
  <si>
    <t>FRACTURA DE LA EPIFISIS INFERIOR DEL RADIO</t>
  </si>
  <si>
    <t xml:space="preserve">PAciente derivado de consutla externa por ecocardiograma estres positivo par ainduccion de isquemia y disfuncion sistolica severa. </t>
  </si>
  <si>
    <t>LEONOR GARAVITO TOLOZA</t>
  </si>
  <si>
    <t>27953698</t>
  </si>
  <si>
    <t xml:space="preserve">Paciente quien presentó episodio presincopal y dolor toracico con cifras tensionales elevadas, valroada en el Hospital Internacional De Colombia donde realizan Electrocardiograma con patron de bloqueo de rama derecha y troponina negativa, deciden remitir con propuesta de manejo por Cardiologia. </t>
  </si>
  <si>
    <t>HECTOR JESUS RIVERA TRASLAVIÑA</t>
  </si>
  <si>
    <t>16582456</t>
  </si>
  <si>
    <t>me duelel el pecho</t>
  </si>
  <si>
    <t>AGUEDA GOMEZ QUIROGA</t>
  </si>
  <si>
    <t>37650104</t>
  </si>
  <si>
    <t>Remitida desde el hospital los comuneros por Aneurisma De Aorta Abdominal</t>
  </si>
  <si>
    <t>HERNANDO MANTILLA SOLANO</t>
  </si>
  <si>
    <t>13817582</t>
  </si>
  <si>
    <t xml:space="preserve">Remitido desde la clinica chicamocha por Infarto Agudo Del Miocardio Sin Elevacion Del St </t>
  </si>
  <si>
    <t>PEDRO ALONSO CASTELLANOS CASTELLANOS</t>
  </si>
  <si>
    <t>13827180</t>
  </si>
  <si>
    <t>"Tengo mucho ahogo"</t>
  </si>
  <si>
    <t xml:space="preserve">Paciente remitida de ocaña por falla cardíaca descompensada. </t>
  </si>
  <si>
    <t>MARTHA JANETH MARTINEZ MARTINEZ</t>
  </si>
  <si>
    <t>63314548</t>
  </si>
  <si>
    <t>estoy sangrando</t>
  </si>
  <si>
    <t>JOSE ISRAEL PLAZAS MORENO</t>
  </si>
  <si>
    <t>4209969</t>
  </si>
  <si>
    <t xml:space="preserve">VIENE  REMITIDO DE   LA  CLINICA  FUNDACION  SAN JOSE EN BOBOTÁ POR  HALLAZGO DE   Aneurisma De Aorta Abdominal  </t>
  </si>
  <si>
    <t>REINALDO GAMARRA PLATA</t>
  </si>
  <si>
    <t>13846435</t>
  </si>
  <si>
    <t>"Desde anoche tengo fatiga y el pecho apretado"</t>
  </si>
  <si>
    <t>MYRIAM ELENA QUINTERO ROJAS</t>
  </si>
  <si>
    <t>1102355137</t>
  </si>
  <si>
    <t xml:space="preserve">Remitida como urgencia vital desde la clinica Chicamocha con Diagnóstico de choque cardiogenico </t>
  </si>
  <si>
    <t>LIBARDO CASTRO ACEVEDO</t>
  </si>
  <si>
    <t>13821635</t>
  </si>
  <si>
    <t>Tengo piquiña en todo el cuerpo
cuado depruroto  presencia habones</t>
  </si>
  <si>
    <t>"Esta con mucho desaliento"</t>
  </si>
  <si>
    <t>RAFAEL GALVIS QUINTERO</t>
  </si>
  <si>
    <t>1062904886</t>
  </si>
  <si>
    <t>Direccionado desde consulta externa por falla cardiaca descompensada.</t>
  </si>
  <si>
    <t>ANGELA MARIA  TORRES BUSTAMANTE</t>
  </si>
  <si>
    <t>ALBA LUZ HURTADO PEÑA</t>
  </si>
  <si>
    <t>63317925</t>
  </si>
  <si>
    <t xml:space="preserve">Remitida como urgencia vital desde el hospital de Floridablanca por Infarto Agudo De Miocardio Con Elevación Del St </t>
  </si>
  <si>
    <t>EDITH DEL SOCORRO ATENCIA CHAMORRO</t>
  </si>
  <si>
    <t>45655033</t>
  </si>
  <si>
    <t>"Muchas nauseas y orino poquito"</t>
  </si>
  <si>
    <t>Remitida como urgencia vital desde la clinica Chicamocha por Angina inestable</t>
  </si>
  <si>
    <t>ANTONIO MARIA BARON REYES</t>
  </si>
  <si>
    <t>5752524</t>
  </si>
  <si>
    <t xml:space="preserve">Remitido desde Barrancabermeja con Diagnóstico de Síndrome Coronario Agudo </t>
  </si>
  <si>
    <t>"Se puso morada y se cayó"</t>
  </si>
  <si>
    <t>"Desde anoche me duele el pecho cuando respiro"</t>
  </si>
  <si>
    <t>"Ayer tuve una descarga electrica de 220v en la mano derecha"</t>
  </si>
  <si>
    <t>MARIELA GARCIA PEREZ</t>
  </si>
  <si>
    <t>28213943</t>
  </si>
  <si>
    <t xml:space="preserve">Remitida de consulta externa de Nefrologia para eastudio de infeccion respiratoria </t>
  </si>
  <si>
    <t>"Tiene ahogo"</t>
  </si>
  <si>
    <t>RICARDO JOSE AMADOR DIAZ</t>
  </si>
  <si>
    <t>72250701</t>
  </si>
  <si>
    <t>Dolor ene pecho
cuaddo de 30 inutos  de intenso dolor en torax</t>
  </si>
  <si>
    <t>LUIS ALEJANDRO MORENO BASTOS</t>
  </si>
  <si>
    <t>13595037</t>
  </si>
  <si>
    <t>Paciente con estancia hospitalaria prolongada en quien dcumentan Enfermedad Arterial Obstructiva Crónica de miembros inferiores y deciden remitir para manejo por cirugia vascular.</t>
  </si>
  <si>
    <t>ROQUELINA MARQUEZ DE ORTIZ</t>
  </si>
  <si>
    <t>27976990</t>
  </si>
  <si>
    <t xml:space="preserve">Remitida desde Aratoca con Diagnóstico de Síndrome Coronario Agudo </t>
  </si>
  <si>
    <t>Paciente en Postoperatorio de colecistectomia percutanea guiada por ecografia pro colecistitis aguda con macrolitiasis, remitida desde el Hospital Internacional De Colombia por Insuficiencia Cardiaca Congestiva y propuesta de estratifcacion invasiva.</t>
  </si>
  <si>
    <t>JOSE IGNACIO ARCILA DUQUE</t>
  </si>
  <si>
    <t>7721265</t>
  </si>
  <si>
    <t xml:space="preserve">Paciente remitido desde el hospital los comuneros por doble lesion aortica de predominio estenosis severa. </t>
  </si>
  <si>
    <t>JUSTINA PACHECO</t>
  </si>
  <si>
    <t>22827494</t>
  </si>
  <si>
    <t>Paciente hipertensa con masa cervical en seguimiento ambulatorio, con disnea de larga data, y episodios de crisis de panico, remitida desde el hospital Universitario de Santander por sospecha de Insuficiencia Cardiaca Congestiva. Actualmente estable, sin signos de sobrecarga hidrica ni bajo gasto.</t>
  </si>
  <si>
    <t>Paciente remitido desde el hospital universitario de Santander, cursando con insuficiencia respiratoria con indicacion de cuidados de fin de vida, aceptado por Referencia para ingreso por urgencias.</t>
  </si>
  <si>
    <t>MARTHA ELENA DIAZ DE GARCIA</t>
  </si>
  <si>
    <t>37813475</t>
  </si>
  <si>
    <t>Tengo palpitaciones
Cuadro 2 dias de palpitaciones.</t>
  </si>
  <si>
    <t>JULIETT VIVIANA VELASQUEZ FRANCO</t>
  </si>
  <si>
    <t>52410079</t>
  </si>
  <si>
    <t xml:space="preserve">Paciente Refiere que hoy aproximadamente a las 10:00 am "me estaba bajando de la moto" con vehículo detenido, refiere que con el peso de la maleta se resbala y presenta caída de su altura propia, con contusión en lado izquierdo del cuerpo.
</t>
  </si>
  <si>
    <t>CARLOS ENRIQUE TERRAZA LAMBRAÑO</t>
  </si>
  <si>
    <t>13892297</t>
  </si>
  <si>
    <t xml:space="preserve">Paciente remitido desde Barrancabermeja por Enfermedad Arterial Obstructiva Crónica </t>
  </si>
  <si>
    <t>MILCIADES TABARES VINAZCO</t>
  </si>
  <si>
    <t>13745628</t>
  </si>
  <si>
    <t>"Ha tenido tos y ahogo"</t>
  </si>
  <si>
    <t>TENGO MUCHA MOLESTIA RESPIRATORIA</t>
  </si>
  <si>
    <t>GUSTAVO ADOLFO ACEVEDO AFANADOR</t>
  </si>
  <si>
    <t>91243159</t>
  </si>
  <si>
    <t>Paciente quien ingreso al hospital unviersitario de Santander por Infarto Agudo De Miocardio Con Elevación Del St  y es llevado a arteriografia coronaria con documentaciond e lesion critica en Arteria Descendente Anterior realizando implante de stent medicado, con indicacion de vigilancia en unida dintermedia eco tt y terapia de rehabilitacion, sin embargo es remitido por razones adminsitrativas.
Remisión aceptada por equipo de referencia y cotnrarreferencia para ingreso por urgencias.
Actualmente servicio congestionado sin disponibilidad de camillas ni equipos para monitoreo.</t>
  </si>
  <si>
    <t>EFRAIN GONZALEZ SOSA</t>
  </si>
  <si>
    <t>2204245</t>
  </si>
  <si>
    <t>Adulto mayor en Postoperatorio mediato de reduccion de fractura de cadera derecha con clavo , remitido desde la clinic aBucaramanga en pesimas condiciones generales, somnoliento e hipotenso por episodio de taquiarritmia con propuesta de eco tt y holter.
Remisión aceptada por equipo de Referencia y cotnrarreferencia para ingreso por urgencias.
Actualmente servicio cognestionado, sin disponibilidad de camillas ni equipo para monitorizacion de signos vitales.</t>
  </si>
  <si>
    <t>INES CALDERON SANCHEZ</t>
  </si>
  <si>
    <t>32671297</t>
  </si>
  <si>
    <t xml:space="preserve">Remitido desde San Vicente de Chucuri con Diagnóstico de Insuficiencia Cardiaca Congestiva </t>
  </si>
  <si>
    <t>JOSE DEL CARMEN MENDOZA</t>
  </si>
  <si>
    <t>91462061</t>
  </si>
  <si>
    <t xml:space="preserve">Remitido del hospital de rio negro/Santander por úlcera sangrante en miembro inferior derecho. </t>
  </si>
  <si>
    <t>JOHOAN ALIRIO SUAREZ NIÑO</t>
  </si>
  <si>
    <t>7622083</t>
  </si>
  <si>
    <t xml:space="preserve">ME DIO UN DOLOR EN EL PECHO </t>
  </si>
  <si>
    <t>MIA VICTORIA PORRAS VEGA</t>
  </si>
  <si>
    <t>1097153480</t>
  </si>
  <si>
    <t xml:space="preserve">Remitido de la FOSCAL para manejo en unidad de cuidado intermedio neonatal, paciente con sospecha de bronquiolitis aguda. </t>
  </si>
  <si>
    <t>DIANA MILENA LEON MARTINEZ</t>
  </si>
  <si>
    <t>1100959465</t>
  </si>
  <si>
    <t>MARTA CECILIA BECERRA BONET</t>
  </si>
  <si>
    <t>37321082</t>
  </si>
  <si>
    <t xml:space="preserve">Remitida del hospital Emiro Cañizares de Ocaña por síndrome coronario agudo sin elevación del ST. </t>
  </si>
  <si>
    <t>"La traígo porque no le han dado cita</t>
  </si>
  <si>
    <t>RICARDO GARCIA GARCIA</t>
  </si>
  <si>
    <t>5704659</t>
  </si>
  <si>
    <t>"Esta ahogado y tuvo 3 descargas"</t>
  </si>
  <si>
    <t>RICARDO GUZMAN ALFARO</t>
  </si>
  <si>
    <t>13890649</t>
  </si>
  <si>
    <t>NESTOR IVAN POVEDA SANCHEZ</t>
  </si>
  <si>
    <t>13724893</t>
  </si>
  <si>
    <t xml:space="preserve">fatiga y malestar general </t>
  </si>
  <si>
    <t>ANA BEATRIZ ISIDRO DE GUEVARA</t>
  </si>
  <si>
    <t>27573579</t>
  </si>
  <si>
    <t xml:space="preserve">Paciente femenina de 82 años de edad hipertensa y diabetica mal controlada con cuadro clinico de 7 meses de evolución caracterizado por sensacion de palpitaciones con el esfuerzo asociadas a disnea, en seguimiento ambulatorio, cuenta con eco tt reciente  con Fracción Eyeccion Del Ventriculo Izquierdo preservada sin trastornos segmentarios de la conttactilidad, con indicacion de de prueba de esfuerzo ambulatoria, a la cual asistio el dia de hoy pero por limitacion fisica por gonartrosis indican eco estres farmacologico, refiere que durane espera presenta episodio de palpitaciones y disnea autolimtiados por lo cual direccionan a urgencias.
Paciente ingresa hipertensa, sin embargo refiere que que no ha consumido su medicacion antihipertensiva.
</t>
  </si>
  <si>
    <t xml:space="preserve">Paciente esat desorientado </t>
  </si>
  <si>
    <t xml:space="preserve">fatiga </t>
  </si>
  <si>
    <t>FRANCISCO BURITICA ARISTIZABAL</t>
  </si>
  <si>
    <t>91423877</t>
  </si>
  <si>
    <t xml:space="preserve">Remitido de barrancabermeja por Impresión Diagnóstica de sincope cardiogenico. </t>
  </si>
  <si>
    <t>"Vengo con mucha fatiga"</t>
  </si>
  <si>
    <t>"He tenido varios desmayos"</t>
  </si>
  <si>
    <t>DAMIAN ALEXANDER RAMIREZ SOLIS</t>
  </si>
  <si>
    <t>5368867</t>
  </si>
  <si>
    <t>Paciente remitido desde Arauca por sindrome febrl persistente con hallazgo de soplo cardiaco con sospecha de endocarditis.</t>
  </si>
  <si>
    <t>ANA CATHERINE REMOLINA CARVAJAL</t>
  </si>
  <si>
    <t>1098817322</t>
  </si>
  <si>
    <t>RODRIGO ACEVEDO GUARIN</t>
  </si>
  <si>
    <t>2147033</t>
  </si>
  <si>
    <t>"Me mandaron por la tension alta"</t>
  </si>
  <si>
    <t>JAIME SUAREZ MARIN</t>
  </si>
  <si>
    <t>13755357</t>
  </si>
  <si>
    <t>Paciente con ulcera en maleolo interno de pie izquierdo dolorosa de dos meses de evolucion. Acude por empeoramiento del dolor.</t>
  </si>
  <si>
    <t>MYRIAM FERREIRA FERREIRA</t>
  </si>
  <si>
    <t>63474911</t>
  </si>
  <si>
    <t xml:space="preserve">Remiten de consulta externa medico familiar por sospecha de Trombosis Venosa Profunda </t>
  </si>
  <si>
    <t>AURORA CHACON DE MEJIA</t>
  </si>
  <si>
    <t>37941856</t>
  </si>
  <si>
    <t>"Desde ayer tengo dolor de pecho y fatiga"</t>
  </si>
  <si>
    <t>REYNALDO MOGOLLON FERNANDEZ</t>
  </si>
  <si>
    <t>13826808</t>
  </si>
  <si>
    <t>"Me desmaye la semana pasada y ahora me dan trastornos y dolor de pecho"</t>
  </si>
  <si>
    <t>CLARA ISABEL PACHECO MANOSALVA</t>
  </si>
  <si>
    <t>37323961</t>
  </si>
  <si>
    <t xml:space="preserve">Remitida desde Ocaña por Infarto Agudo Del Miocardio Sin Elevacion Del St </t>
  </si>
  <si>
    <t>MATIAS GAMBOA TELLEZ</t>
  </si>
  <si>
    <t>1099424465</t>
  </si>
  <si>
    <t>''fiebre y malestar general''</t>
  </si>
  <si>
    <t>"Se ha puesto muy palido y se ha caído"</t>
  </si>
  <si>
    <t>"Se le duerme el brazo y le dan picadas en el pecho"</t>
  </si>
  <si>
    <t>JACINTA ORTIZ DE SANTOS</t>
  </si>
  <si>
    <t>27923870</t>
  </si>
  <si>
    <t>"Tiene una arteria tapada"</t>
  </si>
  <si>
    <t>ALIX CORDERO LIEVANO</t>
  </si>
  <si>
    <t>28330644</t>
  </si>
  <si>
    <t>Remitida desde hospital local del norte por pie diabetico</t>
  </si>
  <si>
    <t>ROBERTO JAIMES LIZCANO</t>
  </si>
  <si>
    <t>9396462</t>
  </si>
  <si>
    <t xml:space="preserve">Paciente sin antecedentes remitido desde Pampplona por dolor toracico atipico, Electrocardiograma con bloqueo de rama derecha sin signos de isquemia aguda y troponina francamente negativa. </t>
  </si>
  <si>
    <t>WILSON YOHANNY RINCON TIQUE</t>
  </si>
  <si>
    <t>17424031</t>
  </si>
  <si>
    <t>Remitido desde la clinica chicamocha con Diagnóstico de insuficiencia hepatica aguda.</t>
  </si>
  <si>
    <t>MARIANA SANCHEZ RODRIGUEZ</t>
  </si>
  <si>
    <t>1222253175</t>
  </si>
  <si>
    <t xml:space="preserve">refiere sintomatología de 2 semanas sinusitis y otitis Izquierda, desde ayer vÉrtigo, nauseas y emésis en 5 ocasiones.
refiere ayer en el colegio trauma contundente en región frontal izquierda. </t>
  </si>
  <si>
    <t>S069</t>
  </si>
  <si>
    <t>TRAUMATISMO INTRACRANEAL, NO ESPECIFICADO</t>
  </si>
  <si>
    <t>JOSE MANUEL DAZA POVEDA</t>
  </si>
  <si>
    <t>91236680</t>
  </si>
  <si>
    <t xml:space="preserve">Remitido desde Zapatoca con Diagnóstico de Síndrome Coronario Agudo </t>
  </si>
  <si>
    <t>JHON ALEXANDER BACCA NUÑEZ</t>
  </si>
  <si>
    <t>1098609464</t>
  </si>
  <si>
    <t>"Tengo ahogo y debilidad"</t>
  </si>
  <si>
    <t>Paciente acude por alarma sonora de cardiorresincronizador desde el dia de ayer.</t>
  </si>
  <si>
    <t>DIEGO FERNANDO QUIROGA CASTELLANOS</t>
  </si>
  <si>
    <t>1097990269</t>
  </si>
  <si>
    <t>Paciente remitido desde Cimitarra por dolor toracico punzante exacerbado con la respiracion con Electrocardiograma normal.</t>
  </si>
  <si>
    <t>EDUARDO RODRIGUEZ FERREIRA</t>
  </si>
  <si>
    <t>13832637</t>
  </si>
  <si>
    <t>PACIENTE REMITIDO DE LA CLINICA CHICAMOCHA PARA VALORACION POR ELECTROFISIOLOGIA</t>
  </si>
  <si>
    <t>ELVINIA SUAREZ DE GOMEZ</t>
  </si>
  <si>
    <t>28399696</t>
  </si>
  <si>
    <t>ESTABA EN EL TRASLADO Y HACE POCO COLAPSO (MEDICO REMISION)</t>
  </si>
  <si>
    <t>ANA BRICEIDA AMADO DUARTE</t>
  </si>
  <si>
    <t>28476001</t>
  </si>
  <si>
    <t>Dolor abdominal
Cuadro de 1 semana de evolucion dolor abdominal, asociado antecedente de  aneurisma de aorta abdominal</t>
  </si>
  <si>
    <t>VICTORIA TRIGOS SANCHEZ</t>
  </si>
  <si>
    <t>1222253585</t>
  </si>
  <si>
    <t xml:space="preserve">Refiere cuadro de  dolor en tobillos bilateral de 3 días de evolución. </t>
  </si>
  <si>
    <t>CAMPO ELIAS ROMERO ARDILA</t>
  </si>
  <si>
    <t>5662770</t>
  </si>
  <si>
    <t>PACIENTE QUIEN INGRESA REMITIDO DE PUENTE NACIONAL POR APARENTE DISFUNCION DISPOSITIVO</t>
  </si>
  <si>
    <t>JOSE RAIMUNDO OCHOA RUEDA</t>
  </si>
  <si>
    <t>5567321</t>
  </si>
  <si>
    <t>remitido de foscal por sindrome de bradi-taqui, valorado por cardiología quien propone implante de marcapasos bicameral</t>
  </si>
  <si>
    <t>OFELIA SALAMANCA GARCES</t>
  </si>
  <si>
    <t>41702444</t>
  </si>
  <si>
    <t xml:space="preserve">Remiten como urgencia vital del Soaita aneurisma aorta abdominal
</t>
  </si>
  <si>
    <t xml:space="preserve">"Tengo malestar "
</t>
  </si>
  <si>
    <t>"Llevo toda la semana con una picada en el pecho y hoy se me durmio el brazo izquierdo"</t>
  </si>
  <si>
    <t>JERONIMO ALZATE CARDOZO</t>
  </si>
  <si>
    <t>1097133188</t>
  </si>
  <si>
    <t>Fiebre y broto</t>
  </si>
  <si>
    <t>M303</t>
  </si>
  <si>
    <t>SINDROME MUCOCUTANEO LINFONODULAR [KAWASAKI]</t>
  </si>
  <si>
    <t>LUCIANA RODRIGUEZ LUCENA</t>
  </si>
  <si>
    <t>1097144016</t>
  </si>
  <si>
    <t>"Tiene secrecion fetida por la traqueostomia"</t>
  </si>
  <si>
    <t>P929</t>
  </si>
  <si>
    <t>PROBLEMA NO ESPECIFICADO DE LA ALIMENTACION DEL RECIEN NACIDO</t>
  </si>
  <si>
    <t>HECTOR MANUEL SILVA GALLARDO</t>
  </si>
  <si>
    <t>13811659</t>
  </si>
  <si>
    <t>Me siento debil</t>
  </si>
  <si>
    <t>Remitida como urgencia vital desde la unidad renal con Diagnóstico de edema agudo de pulmon</t>
  </si>
  <si>
    <t>JULIO ARMANDO ESPINOSA JAIMES</t>
  </si>
  <si>
    <t>1096255860</t>
  </si>
  <si>
    <t xml:space="preserve">Remitido de Barrancabermeja
Aceptado por el equipo de REFERENCIA, con codigo de aceptacion 100620231227-Y, para ingreso por el servicio de URGENCIAS Fundacion Cardiovascular De Colombia VIP </t>
  </si>
  <si>
    <t>MARIA ANGELICA ROJAS GARCIA</t>
  </si>
  <si>
    <t>1005186849</t>
  </si>
  <si>
    <t>Tengo gripa</t>
  </si>
  <si>
    <t>MARIA EDYTH CABALLERO TARAZONA</t>
  </si>
  <si>
    <t>28214383</t>
  </si>
  <si>
    <t xml:space="preserve">"Me salio un granito"
</t>
  </si>
  <si>
    <t>ANTONIO MARIA SANCHEZ CALDERON</t>
  </si>
  <si>
    <t>5558141</t>
  </si>
  <si>
    <t>"Se desgonzo"</t>
  </si>
  <si>
    <t>ARNULFO ROPERO COLLANTES</t>
  </si>
  <si>
    <t>88170612</t>
  </si>
  <si>
    <t>Paciente sin antecedentes quien es Remitido desde Cachira por episodio de dolor toracico atipico y por no disponibilidad para realizacion de Electrocardiograma.</t>
  </si>
  <si>
    <t>BARBARA QUIROGA NIEVES</t>
  </si>
  <si>
    <t>28485358</t>
  </si>
  <si>
    <t xml:space="preserve">Remitida desde Saravena por Bloqueo Auriculoventricular completo.
Aceptado por equipo de Referencia y cotnrarrefencia para ingreso por urgencias.
Actualmente servicio congestionado sin disponibilidad de camillas ni equipo para monitoria. </t>
  </si>
  <si>
    <t>ROSA HELENA MONTALVO DE PINEDA</t>
  </si>
  <si>
    <t>20789994</t>
  </si>
  <si>
    <t>Paciente en Postoperatorio inmediato de arteirografia coronaria en el Hospital Universitario de Santander por Síndrome Coronario Agudo con documentacion de enfermedad coronaria multivaso con compromiso Tronco Coronario Izquierdo por lo cual deciden remitir como urgencia vital.
Astualmente servicio congestionado sin disponibilidad de camillas ni equipo para monitoria.</t>
  </si>
  <si>
    <t>TOMAS PALMA TORRADO</t>
  </si>
  <si>
    <t>1097911654</t>
  </si>
  <si>
    <t>ME ACCIDENTARON</t>
  </si>
  <si>
    <t xml:space="preserve">VIENE   COMO  URRGENCIA  VITAL DE LA CLINICA   DE  GIRONN   PRR   DOLOR   TORACICO ATIICO </t>
  </si>
  <si>
    <t>ISIDORO SANCHEZ PRIETO</t>
  </si>
  <si>
    <t>91043990</t>
  </si>
  <si>
    <t xml:space="preserve">VIENE   COMO URGENCIA   VITAL DE La clinica  CHICAMOCHA  POR  Infarto Agudo Del Miocardio  CON ELEVACION DEL ST  ,  DOLOR  TORACICCO  QUEE  INICIÓ HOY A LAS 03:00  HRS </t>
  </si>
  <si>
    <t xml:space="preserve">DESDE  HACE  2 MESES  VENGO  PRESENTANDO   DESMAYOS  CASI   DIA POR MEDIO  .  EL  ULTIMO  DESMAYO  FUE  HOY  DESPUES DEL ALMUERZO </t>
  </si>
  <si>
    <t>HERNANDO ARCHILA AMAYA</t>
  </si>
  <si>
    <t>2182982</t>
  </si>
  <si>
    <t>ESTA  MAÑANA   LE   DDIÓ UN   FUERTE  DOLOR EN EL PECHO Y  SINTIÓ  DIFICULTAD  PARRA RESPIRAR</t>
  </si>
  <si>
    <t>GUSTAVO BADILLO AMAYA</t>
  </si>
  <si>
    <t>2179917</t>
  </si>
  <si>
    <t xml:space="preserve">VIENE  REMITIDO DEL  HOSPITAL DE SAN VICENTE   DE CHUCURRÍ  POR BRADICARDIA EXTREMA NO  DOCUMENTADA EN Electrocardiograma  NI EEN LA TOMA DE Signos Vitales  </t>
  </si>
  <si>
    <t>DESDE HACEE  8 DIAS  ESTÁ  HINCHADA , ORINA  POCO  YY SE LE  INFLAMÓO EL  ESTOMAGO   Y LE   DUEELE</t>
  </si>
  <si>
    <t xml:space="preserve">VIENE  COMO  URRGENCIA   VITAL   DE LA CLINICA  DE  PIEDECUESTA  CCON  Diagnóstico DE Insuficiencia Cardiaca Congestiva  + Fibrilacion Auricular  </t>
  </si>
  <si>
    <t>LEYDY STHEFANNY SANCHEZ DELGADO</t>
  </si>
  <si>
    <t>1098810907</t>
  </si>
  <si>
    <t xml:space="preserve">DESDE  AYER   TENGO  DOLOR EEN   EL PECHO   Y SE MEE DIFICULTA   RESPIRAR </t>
  </si>
  <si>
    <t>MYRIAM TRUJILLO DE MARTINEZ</t>
  </si>
  <si>
    <t>28330201</t>
  </si>
  <si>
    <t>DESDE ANOCHE   DOLOR   EN EL PECHO  Y EL  BRAZO  Izquierdo  Y MEE SIENTO FAATIGADA</t>
  </si>
  <si>
    <t>DALGY RAVELO CRESPO</t>
  </si>
  <si>
    <t>37929698</t>
  </si>
  <si>
    <t>Tengo diarrea con sangre</t>
  </si>
  <si>
    <t>HECTOR ALIRIO GARCIA TIBADUIZA</t>
  </si>
  <si>
    <t>91212660</t>
  </si>
  <si>
    <t>TENGO   CIRRROSIS   HEPATIICA  Y TENGO   EL   ABDOMEN  Y LAS PIERNAS  MUY  INFLAMADAS</t>
  </si>
  <si>
    <t>" me desmaye "</t>
  </si>
  <si>
    <t xml:space="preserve">dolor abdominal, nauseas y mareos. </t>
  </si>
  <si>
    <t>ADOLFO DE LA CRUZ GIRALDO GOMEZ</t>
  </si>
  <si>
    <t>70905147</t>
  </si>
  <si>
    <t>me dio un mareo</t>
  </si>
  <si>
    <t xml:space="preserve">Paciente de 55 años  derivado de hospital local del Norte en contexto de Insuficiencia Cardiaca Congestiva </t>
  </si>
  <si>
    <t>EDGAR SERRANO VARGAS</t>
  </si>
  <si>
    <t>91271411</t>
  </si>
  <si>
    <t xml:space="preserve">Remitido de consulta externa para trasplante. </t>
  </si>
  <si>
    <t>AYLEN SALOME ORTEGA OJEDA</t>
  </si>
  <si>
    <t>1139126753</t>
  </si>
  <si>
    <t>" esta con dolor "</t>
  </si>
  <si>
    <t>CAMPO ELIAS LOPEZ VELASCO</t>
  </si>
  <si>
    <t>5652411</t>
  </si>
  <si>
    <t xml:space="preserve">Remitdo de Hospital Universitario de santander por Impresión Diagnóstica de Trombosis Venosa Profunda </t>
  </si>
  <si>
    <t>NEMESIO GELVEZ NIÑO</t>
  </si>
  <si>
    <t>91470979</t>
  </si>
  <si>
    <t>DESDE AYER   ME   COMENZÓ  DOLOR ABDOMINAL  ,  NAUSEAS   Y VOMITO  ACUOSO   Y ME   DIÓ   FIEBRE DE  38.8°C Y DEPOSICIONES  BLANDAS</t>
  </si>
  <si>
    <t>JOSE IVAN CARDOZO</t>
  </si>
  <si>
    <t>91232161</t>
  </si>
  <si>
    <t xml:space="preserve">VIENE REMITIDO  DEL  Hospital Internacional De Colombia  POR  PIE DIABETICO  + Enfermedad Arterial Obstructiva Crónica DE Miembros Inferiores </t>
  </si>
  <si>
    <t>PATRICIA RODRIGUEZ DIAZ</t>
  </si>
  <si>
    <t>63326220</t>
  </si>
  <si>
    <t xml:space="preserve">TENGO   DOO Y SE MEE IINFLAMÓ  LA  PIEERNA  Izquierdo  </t>
  </si>
  <si>
    <t>CAMILO ERNESTO ESPINOSA CASTELLANOS</t>
  </si>
  <si>
    <t>91107150</t>
  </si>
  <si>
    <t xml:space="preserve">PACIENTE   REFIERE  DOLOR  EN EL PECHO RETROSTEERNAL  Y ME SUBBE A LA MANDIBULA  </t>
  </si>
  <si>
    <t xml:space="preserve">ME VENGO   SINTIENDO  DECAIDO  ,  CON   CANSANCIO  Y   DOLOR EN     EL  PECHO  </t>
  </si>
  <si>
    <t>JUAN DE DIOS CARVAJAL VILLALBA</t>
  </si>
  <si>
    <t>12457637</t>
  </si>
  <si>
    <t>ESTA MAÑANA  SALÍ A CAMINAR  Y ME DIÓ MAREO, DESALIENTO , SUDOR FRIO  , SE ME BAJÓ LA Tensión Arterial  Y  TEENGO  LAS  PULSASIONES MUY RAPIDAS</t>
  </si>
  <si>
    <t>OLGA LUCIA DELGADO OROZCO</t>
  </si>
  <si>
    <t>63303280</t>
  </si>
  <si>
    <t xml:space="preserve">Me duelen las piernas y me molesta al orinar </t>
  </si>
  <si>
    <t>ROSA DELIA ROZO DE PABON</t>
  </si>
  <si>
    <t>28344521</t>
  </si>
  <si>
    <t xml:space="preserve">DESDE  ANOCHE   PRESENTA  PALPITACIONES  Y DOLOR EN EL  PECHO  Y SE FATIGA   </t>
  </si>
  <si>
    <t>WILIAM GARCIA AGUDELO</t>
  </si>
  <si>
    <t>1091802177</t>
  </si>
  <si>
    <t xml:space="preserve">VIENE REMITIDO  DEL  HOSPITAL DEL SARARE DE   POR  Infarto Agudo Del Miocardio   SIN ELEVACION DEL ST  + EMEGENCIA   HIPERTENSIVA ORGANO BLANCO  CORAZON </t>
  </si>
  <si>
    <t>MARIA MARGARITA MONSALVE DE CEDIEL</t>
  </si>
  <si>
    <t>28098742</t>
  </si>
  <si>
    <t xml:space="preserve">VIENE    REMITIDA   DE   LA  CLINICA   FOSCAL   DE SANGIL   CON Diagnóstico   DE  Infarto Agudo Del Miocardio  SINB  ELEVACION DEL ST  + CARDIOPATIA  CHAGASICA </t>
  </si>
  <si>
    <t>JUAN SEBASTIAN ACEVEDO VARGAS</t>
  </si>
  <si>
    <t>1005345543</t>
  </si>
  <si>
    <t>Me mordio un gato</t>
  </si>
  <si>
    <t>JOSE ANTONIO QUINTERO PATIÑO</t>
  </si>
  <si>
    <t>1100222505</t>
  </si>
  <si>
    <t xml:space="preserve">tEIENB DOLOR DE CABEZA Y DOLOR ABODOMINAL
pACIENTE INCIA CON CEFALEA   HACIA 4:00 AM,  ASPOCIADO DOLOR ABODMINAL DESSDE LAS 8:00 AM,  MULTIPLES EPISODIOS DE EMESIS (7 EPISODIOS), REFIERE FAMILIAR   QUE ES PERSOONAL DE SALUD  ULTIMO EPISODIO DE VOMITO EN CUNCHO DE CAFE.   REFIERE PERDIDA DE CONCIENCIA  HACE 20 MINTUTOS  ASOCIADO A FRILDAD DISTAL  ADEMAS DE  DIAFORESIS,  MOTIVO POR EL CUAL CONSULTA EL DIA DE HOY.   </t>
  </si>
  <si>
    <t xml:space="preserve">Dolor  en el pecho y brazo izquierdo persitente,  sensacion de disnea intermitente, motivo por el cual consulta.     refier ademas cefalea.
Antecedente rtecientes
1. POSTOPERATORIO DIA 3 DE CIERRE DE FOP CON ANEURISMA AMPLIO CON DISPOSITVO FIBULLA 31-35 (25 DE ABRIL DE 2023)
2. ACCIDENTE CEREBRO-VASCULAR ISQUÉMICO DE LA ARTERIA CEREBRAL MEDIA DERECHA SECUNDARIO A EMBOLISMO PARADOJICO
– STROKE: 11.04.2023
– NATIONAL INSTITUTE OF HEALT STROKE SCALE : INICIAL (EXTRAHIC) 17 PUNTOS, ACTUAL 3 PUNTOS
– ALBERTA STROKE PROGRAM EARLY CT SCORE : INICIAL 10 PUNTOS, ACTUAL 4 PUNTOS
—TOAST: CARDIOEMBOLICO - FORAMEN OVAL PERMEABLE-
— ROPE SCORE 7 PUNTOS
--- PASCAL SCORE: PROBABLE
— RANKIN M: PREVIO 0 PUNTOS, ACTUAL 3 PUNTOS
2.1 ESTADO POST TROMBOLISIS FARMACOLÓGICA EXITOSO (11.04.2023 - EXTRAHIC).
3. FORAMEN OVAL PERMEABLE
4. TROMBOSIS VENOSA PROFUNDA AGUDA EN VENAS SOLEAS DE LA PIERNA IZQUIERDA.
4.1 POSTOPERATORIO MEDIATO DE COLOCACIÓN ENDOVASCULAR DE FILTRO DE VENA CAVA (21/04/2023)
4.2. RETIRO DE FILTRO DE VENA CAVA A TRAVES DE VENA YUGULAR INTERNA DERECHA
4.3. HEMATOMA YUGULAR DERECHO EN RESOLUCION </t>
  </si>
  <si>
    <t xml:space="preserve">Estoy hichado y ahogado
cuadro de edemas de miembro inferiores, disnea de esfuerzo y ortopnea
Antecedentes
- CARDIOPATÍA DILATADA DE ORIGEN CHAGÁSICO FRACCIÓN EYECCIÓN DEL VENTRICULO IZQUIERDO 17%
-- INSUFICIENCIA MITRAL MODERADA
-PORTADOR DE CRT-D VIVA QUAD METRONIC EN MODO DDD
--- IMPLANTE 2020
-FLUTTER AURICULAR
-HIPERTENSIÓN ARTERIAL
-DIABETES MELLITUS TIPO 2 [HEMOGLOBINA GLICOSILADA 6.8% ENE/2023]
- HIPOTIROIDISMO </t>
  </si>
  <si>
    <t>LUIS HERVIN RODRIGUEZ RODRIGUEZ</t>
  </si>
  <si>
    <t>5585388</t>
  </si>
  <si>
    <t xml:space="preserve">Traido del domicilio </t>
  </si>
  <si>
    <t>cefalea</t>
  </si>
  <si>
    <t xml:space="preserve">Cuadro de disficuultyad repiratooiro progrteiva  persitente  tos intermmitente,  niegs fiebre,  tos  seca,  se evidnei en el moento sibnilancia y traanajo repiratotio,  se ocloca oxigeno  se tranada unida de monitoreo.
Antecedentes
– Fibrilación auricular no valvular permanente con Respuesta Ventricular Rapida no inestable - cha2ds2-vasc score 3 puntos - controlada
– Falla cardíaca descompensada perfil húmedo caliente, New York Heart Associatio - Clasificación Para Clase Funcional II-III/IV, AHA C - probnp: 9131 (22.01.2023)
– Cardiopatía hipertrófica y valvular no chagasica con fracción eyección del ventrículo izquierdo 45% sin trastornos de la contractilidad [ecocardiograma Transesofágico 23/01/2023]
** Insuficiencia mitral severa en relación a aneurisma valvar posterior el cual se encuentra roto en su feston p3.
** Auricula izquierda severamente dilatada en 104 ml/m². Sin trombos en la orejuela y el tabique interauricular integro sin cortocircuitos
– Enfermedad renal crónica estadio IIIA – TFG. 43 ml/min/1.72m2
– Trombocitopenia leve : 124.000. x mm (24.01.2023
– Hiperbilirrubinemia a expensas de la indirecta [BT. 3.38 BI. 2.48 BD. 0.90 - 24.01.2023]
</t>
  </si>
  <si>
    <t>Remitido de Hospital Internacional De Colombia
Adulto mayor de 65 años con antecedente de hipertensión arterial, diabetes mellitus tipo 2 no IR, con mal control metabólico, cardiopatía isquémica con enfermedad coronaria multivaso, con EAP, oclusión de 100% de arteria tibial posterior y oclusión del tercio medio de arteria tibial anterior. Actualmente hospitalizado en contexto de infección de tejidos blandos en miembro inferior izquierdo por pie diabetico Texas II en cubrimiento antibiótico con vancomicina.
Concepto de Doctor Camilo Espinel cirujano vascular indica: “a pesar de señal trifásica en arteria peronea, recomiendo remisión a fundación cardiovascular para realización de aortograma abdominal y arteriografía de miembros inferiores para buscar opciones de revascularización de arteria tibial anterior para mejorar el angiosoma”.</t>
  </si>
  <si>
    <t>JOSE DOMINGO BARRERA MARTINEZ</t>
  </si>
  <si>
    <t>91208565</t>
  </si>
  <si>
    <t xml:space="preserve">Remiten como urgencia vital con Diagnóstico de Infarto Agudo De Miocardio Con Elevación Del St
Se Solicita Electrocardiograma </t>
  </si>
  <si>
    <t>SEGUNDO AURELIO LOPEZ RODRIGUEZ</t>
  </si>
  <si>
    <t>5730484</t>
  </si>
  <si>
    <t xml:space="preserve">paciente refiere cuadro de 6 horas de dolor en torax irradiado  brazo izquierdo  antecedente de Hipertensión Arterial </t>
  </si>
  <si>
    <t>MARIA INES CORZO GARCIA</t>
  </si>
  <si>
    <t>28378616</t>
  </si>
  <si>
    <t xml:space="preserve">Paciente ingresa en contexto de Infarto Agudo Del Miocardio con elevacion del segmento st
</t>
  </si>
  <si>
    <t>LUIS ALONSO CARVAJAL CUESTA</t>
  </si>
  <si>
    <t>8203562</t>
  </si>
  <si>
    <t>referido de barrancbermeja posible erndocardiits
ingrso siti de remsion 02/06/2023 por cuaro febril trombocitopenico, procalcitonina 5.9</t>
  </si>
  <si>
    <t>LUIS JOSE RIVERA BLANCO</t>
  </si>
  <si>
    <t>2029324</t>
  </si>
  <si>
    <t xml:space="preserve">remitido del hus
cuadro de sincopes posible origenn cardiogencnico   aceptado por guro de referencia.  codigo  2306110412   </t>
  </si>
  <si>
    <t>LUSDEY JIMENA MORENO USEDA</t>
  </si>
  <si>
    <t>1007462789</t>
  </si>
  <si>
    <t xml:space="preserve">Refiere presento sensacion de palpitaciones y dolor toracico
Se Solicita Electrocardiograma </t>
  </si>
  <si>
    <t>DEISY ESTHER CAMPO DIAZ</t>
  </si>
  <si>
    <t>63464474</t>
  </si>
  <si>
    <t xml:space="preserve">Paciente de 49 años de edad derivada Brrancabermeja en contexto de Infarto Agudo Del Miocardio sin elevacion del segmento st </t>
  </si>
  <si>
    <t>LUIS JESUS JAIMES DELGADO</t>
  </si>
  <si>
    <t>5652308</t>
  </si>
  <si>
    <t xml:space="preserve">Remiten como urgencia vital de la Clinica Bucaramnaga con Diagnóstico de bradicardia extrema y urgencia dialitica
Se Solicita Electrocardiograma </t>
  </si>
  <si>
    <t>FLOR MARIA MEDINA ZAPATA</t>
  </si>
  <si>
    <t>4980495</t>
  </si>
  <si>
    <t xml:space="preserve">Paciente gestante G4A2P1V1 embarazo de 29 semanas , 4 dias, ingresa como urgencia vital del Hospital de Galan por cefalea,  y fosfenos con Tensión Arterial normales </t>
  </si>
  <si>
    <t>ALFONSO ESTUPIÑAN ROMERO</t>
  </si>
  <si>
    <t>18910549</t>
  </si>
  <si>
    <t>Paciente masculino que estaba acostado que hace 3 hrs prsenta vertigo, dolor abdominal con nauseas , no diarrea, no sintoams urinarios</t>
  </si>
  <si>
    <t xml:space="preserve">Lactante con diagnostico ecocardiografico de tetralogia de Fallot con estenosis infundibulovalvular (predominio valvular) con hospitalizacion reciente por sintomas respiratorios, con multiplex respiratorio positivo para Parainfluenza 3, egreso hace 10 dias de la institucion, hoy nuevamente traido por su mama quien desde hoy documenta picos febriles con temperatura maxima 39.3°c, sin otra sintomatologia asociada. </t>
  </si>
  <si>
    <t xml:space="preserve">Paciene que refiere hoy amanecio con cara hichada </t>
  </si>
  <si>
    <t>ANDRES DELGADO ESPARZA</t>
  </si>
  <si>
    <t>2155209</t>
  </si>
  <si>
    <t xml:space="preserve">Adulto mayor con Falla cardiaca crónica AHA C New York Heart Associatio - Clasificación Para Clase Funcional II Fracción Eyeccion Del Ventriculo Izquierdo 25% de origen isquemico, quien ingresa remitido del Hospital local del norte con Impresión Diagnóstica de angina inestable.
ACEPTADO POR  REFERENCIA CON EL CODIGO DE INGRESO 2306121209-A POR EL SERVICIO DE URGENCIAS Fundacion Cardiovascular De Colombia
</t>
  </si>
  <si>
    <t xml:space="preserve">Paciente masculino de 68 años de edad en Postoperatorio de trasplante cardiaco del 25/11/22 quien ingresa por clinica de Aproximadamente 1 semana de evolucion dado por cefalea intensa, intermitente, con episodios emeticos, ademas refiere deterioro funcional. </t>
  </si>
  <si>
    <t>OTONIEL GARCIA SARMIENTO</t>
  </si>
  <si>
    <t>91390843</t>
  </si>
  <si>
    <t>Paciente de 49 años con historia de Enfermedad Renal Cronica secundaria a GSFS que se encuentra en seguimiento postrasplante de riñon, valorado el dia 07/06/2023 en consulta externa nefrologia quien remite  a servicio de urgencias de fundacion cardiovascular de colombia para manejo de rechazo del injerto renal con pulsos de metilprednisolona. también valoración por cirugía vascular por trombosis femoral derecha en reporte de doppler, no acudio ese dia.</t>
  </si>
  <si>
    <t>YASMINE GALVIS CLARO</t>
  </si>
  <si>
    <t>60324852</t>
  </si>
  <si>
    <t xml:space="preserve">Paxiwnte con cuadrode 3 dias de deposiciones liquidas , </t>
  </si>
  <si>
    <t>LUIS RAMIRO GARCIA SALAZAR</t>
  </si>
  <si>
    <t>13834410</t>
  </si>
  <si>
    <t>refri sangrado rectal</t>
  </si>
  <si>
    <t>Adulta mayor con Insuficiencia Cardiaca Congestiva stevenson B New York Heart Associatio - Clasificación Para Clase Funcional II, AHA C (nt-probnp 29360.90pg/mL ) por Cardiopatia valvular Fracción De Eyección Ventrículo Izquierdo 28% ingresa en contexto de nuevo episodio de descompensacion de su falla cardiaca.</t>
  </si>
  <si>
    <t>SANDRA PATRICIA VILLAMIZAR LARA</t>
  </si>
  <si>
    <t>1098612667</t>
  </si>
  <si>
    <t xml:space="preserve">Paciente de 37 años quien labora en la institucion como guarda de seguridad, quien ingresa por clinica de Aproximadamente 1  semana de dolor abdominal en hemiabdomen inferior, de predominio izquierdo, en ocasiones distension abdominal, no refiere sintomatologia irritativa urinario,no  fiebre no otra sintomatologia. </t>
  </si>
  <si>
    <t>BERENICE VALENCIA ARREDONDO</t>
  </si>
  <si>
    <t>41923524</t>
  </si>
  <si>
    <t>"orina poco y ardor para orinar"</t>
  </si>
  <si>
    <t xml:space="preserve">Paciente quien se encuentra en Hospital Virtual a la espera de realizar Implantación Valvular Transaórtica tenia indicacion de ingressar el dia de hoy para toma de estudis preqx tentatiamente programacion para el dia de mañana. </t>
  </si>
  <si>
    <t>GUSTAVO ROA QUIROZ</t>
  </si>
  <si>
    <t>13830789</t>
  </si>
  <si>
    <t>Paciente de 69 años, antecedentes Hiperplasia Prostática Benigna, sindrome aórtico y sindrome coronario crónico para lo que se continua prevención secundaria, Hipertensión Arterial  y Enfermedad Pulmonar Obstructiva Crónica severo viene por disnea, ortopnea y deterioro de clse funcional</t>
  </si>
  <si>
    <t>JESUS ANTONIO ESPINOSA DURAN</t>
  </si>
  <si>
    <t>5722699</t>
  </si>
  <si>
    <t>Paciente de 69 años con cardiopatía isquémica con Fracción De Eyección moderadamente drepimida, Cardiodesfibrilador Implantable – dynagen mini icd de boston — 09-06-2021 por Taquicardia ventricular monomórfica sostenida sin pulso, acude por palpitaciones, fatiga, ahogo, con edema y aumento de perimetro abdominal.</t>
  </si>
  <si>
    <t>JOHN FREDDY PEÑA AVILA</t>
  </si>
  <si>
    <t>1098636152</t>
  </si>
  <si>
    <t>referio urgenci vital de hln
Diagnóstico de sindro0me coronario
dolor torax  con presenncia de coambios  en Electrocardiograma  sitio de remision  rrefierenn como urgenncia vital
Antecedente
Cardiopatía dilatada isquémica con Fracción Eyeccion Del Ventriculo Izquierdo 35%
-Angioplastia coronaria: Descendente anterior con stent previamente implantado ocluido en tercio medio con trombos-angioplastia stent (16/10/2020)
Enfermedad coronaria de un vaso
-- Lesión del 95% proximal Descendente anterior
-- Infarto Agudo Del Miocardio con elevacion del ST - Killip I (jul/2019)
-Angioplastia stent Descendente anterior (jul/2019 institucional)
- Toxicomania
en el moento con canula nasal</t>
  </si>
  <si>
    <t>REINALDO OSTOS ANAYA</t>
  </si>
  <si>
    <t>13842938</t>
  </si>
  <si>
    <t>cuadero clinco de 1 semana de dolor en torax  desencadenado con laa ctividad fisica  adeamnas de tos intermitente,  motivo por el cual consuulta  el dia de hoy.
Anmtecedentes
– Cardiomiopatía isquémica y valvular con FEVI: 55% (eco tt 2020)
— Enfermedad coronaria
---- Angioplastia tercio proximal y medio de la DA con implante de Stent (19.22.2020)
- Cambio valvular aórtico biológico 2015
- Fibrilación auricular no valvular CHA2DS2-Vasc: 3 ptos
- Explante e implante de cardiodesfibrilador bicameral MEDTRONIC (15.09.2022)
– Agotamiento de batería
- Fibrilación auricular no valvular CHA2DS2-Vasc: 3 ptos – Anticoagulante Apixaban</t>
  </si>
  <si>
    <t xml:space="preserve">Me siento muy debil
Paciente con antecedente de trasplante renal  refiere   2 dias de sensacion de debilidad,  vions borrosa,  niega fiebre escalofrios.    se indic ingreso  y valoracion medica. </t>
  </si>
  <si>
    <t xml:space="preserve">El Cardiodesfibrilador Implantable  genera ruidos
Paciente con antecedente de implante de Cardiodesfibrilador Implantable  EVERA MEDTRONIC IMPLANTADO 2/12/202,   des hace 5 dias presenta alammr sonora, motivo por el cual consulta.  </t>
  </si>
  <si>
    <t>MELIDA BASTO GONZALEZ</t>
  </si>
  <si>
    <t>24248337</t>
  </si>
  <si>
    <t xml:space="preserve">Referida como Infarto Agudo Del Miocardio Sin Elevacion Del St codigo de aceptacion 2306110229
cuadro de 5 dias de dolor en torax valorado sarabena  con biomarcado positivo, bloqueo de rama izquierda  refieren a este servci manejjo por hemodinamia.  </t>
  </si>
  <si>
    <t>Ha estado con nauseas con el estomago tenso
cuadro de cirrosis heptica en lista de trasplante,  aisite por nauiseas y ascityis a tennsion,   29/05/2023 ultima paraentesisis evacuatoria
Antecedentes
- Cirrosis hepática 2017 en contexto de hemorragia variceal
---Hemorragia variceal x 7 episodios ( último episodio 2018 , no han realizado más ligaduras )
- Sindrome ascítico edematoso, febrero 2022 paracentesis evacuatoria.
--Encefalopatía ( insomnio , olvidos, bradipsiquia) .
-Hospitalización 12/2022 por encefalopatía , derrame pleural sintomático.
-01/2023 Hospitalización por encefalopatía.
-Hospitalización reciente del 26/02-09/03/2023 con diagnósticos síndrome febril sin foco determinado completo 7 días de piperacilina tazobactam. Insuficiencia respiratoria aguda secundaria a síndrome ascítico edematoso e hidrotórax sintomático
-Intolerancia a la LACTOSA
-Vacunación: sars cov2 ( 2 dosis)
-Hernia umbilical.
-Tóxicos: ex tabaquista , consumo de alcohol 3 veces por añO</t>
  </si>
  <si>
    <t>LAUREANO JOSE FLOREZ PADILLA</t>
  </si>
  <si>
    <t>1065829174</t>
  </si>
  <si>
    <t xml:space="preserve">Me ha dado descargas el dispositivo
paciente con antecedente  de  cariopatia dialttada,  con heat mate y Cardiodesfibrilador Implantable  subcutaneo  con  varias descargas del dispositivo.
</t>
  </si>
  <si>
    <t>CAMPO ANIBAL GUTIERREZ RUEDA</t>
  </si>
  <si>
    <t>9082419</t>
  </si>
  <si>
    <t>Remitido de la clinica chicamocha
Cuadro de sintomas rspiratios y digestiuvos en manjo antibiotico
Con emnultipless descargas de Cardiodesfibrilador Implantable motivo por el cual refieren</t>
  </si>
  <si>
    <t>NICOLAS MENDOZA</t>
  </si>
  <si>
    <t>13249070</t>
  </si>
  <si>
    <t>Me he demayado
Cuadro de 3 meses de evolucion caracterizado por episodios de perdida de conciencia,  disnea de esfuerzo, dolor intermitente en torax,  refiere  sensacion de lipotimia con los movimentos.
Antecedentes
- Falla cardiaca crónica AHA C New York Heart Associatio - Clasificación Para Clase Funcional Fracción Eyeccion
Del Ventriculo Izquierdo 45% de origen isquemico
- Sindrome coronario
* Arteriografia por angina estable: desconozco anatomia.
° Revascularización miocardica quirúrgica: mamaria a Arteria Descendente Anterior y safeno a obtusa 1.
- Hipertensión Arterial
- Dislipidemia
- Diabetes Mellitus</t>
  </si>
  <si>
    <t xml:space="preserve">REMITIDA URGNCIA VITAL DE LEBRIJA
PACEINTE CON ANTECEDENTE DE SINDROME CORONARIO CRONICO, NO ADHERENTE LA TRATAMEINYTO EPISIDO DE DOO TORAX DE GRAN INTENSIDAD  VLORADA EN LEBRRIJA  REFIERENA ESTE SERVICIO.   </t>
  </si>
  <si>
    <t>MARIA INES PEÑALOZA VANEGAS</t>
  </si>
  <si>
    <t>28011383</t>
  </si>
  <si>
    <t xml:space="preserve">rEMITIDA DE BARRANCABERMMEJA
INGRESO SITIO DE REMISON 08/06/2023
CUADRO DE DETERIORO DE CLASE FUNCIONAL Y DOLOR TORAX,EN CONTEXTO DE CARDIOMIOPATIA HIPERTENSIVA E ISQUEMICA,   REFIER PARA ESTUDIO DE POSIBLE  SINDROME CORONARIO.   </t>
  </si>
  <si>
    <t>KEVIN OSORIO HERRERA</t>
  </si>
  <si>
    <t>1097782517</t>
  </si>
  <si>
    <t xml:space="preserve">Refiere dolor toracico, sensacion de palpitaciones. Sensacion de mareo y emesis
Se Solicita Electrocardiograma </t>
  </si>
  <si>
    <t>MAYERLY VELANDIA MUÑOZ</t>
  </si>
  <si>
    <t>1005151514</t>
  </si>
  <si>
    <t xml:space="preserve">Refiere accidente laboral riesgo biologico por puncion con aguja </t>
  </si>
  <si>
    <t>JORGE ENRIQUE ROJAS LOPEZ</t>
  </si>
  <si>
    <t>1097608633</t>
  </si>
  <si>
    <t xml:space="preserve">remitido de cimitarra en contexto de angina </t>
  </si>
  <si>
    <t xml:space="preserve">Asiste para revision de marcapasos por sospecha de disfuncion
Se Solicita Electrocardiograma </t>
  </si>
  <si>
    <t>Refieren asistir para procedimiento quirurgico</t>
  </si>
  <si>
    <t>Q225</t>
  </si>
  <si>
    <t>ANOMALIA DE EBSTEIN</t>
  </si>
  <si>
    <t xml:space="preserve">Refiere cuadro clinico de 3 dias por presentar picos febriles, deposiciones diarreicas. Ademas, congestion nasal, rinorrea. </t>
  </si>
  <si>
    <t>VICTOR JULIO DIAZ CORTES</t>
  </si>
  <si>
    <t>91103072</t>
  </si>
  <si>
    <t xml:space="preserve">Refiere desde ayer dolor toracico difuso y cefalea
Se Solicita Electrocardiograma </t>
  </si>
  <si>
    <t>WILIAN DARIO AVILA</t>
  </si>
  <si>
    <t>4281308</t>
  </si>
  <si>
    <t xml:space="preserve">Asiste por referiri dolor toracico persistente
Se Solicita Electrocardiograma </t>
  </si>
  <si>
    <t xml:space="preserve">Refiere episodios sincopal el dia de hoy #2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</si>
  <si>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WILMAR ALFONSO SANCHEZ VEGA</t>
  </si>
  <si>
    <t>88282486</t>
  </si>
  <si>
    <t>Paciente se registro hae 1 hora pero no estaba en el servicio
Ingresa hace 3 minutos
"Cefalea intensa y dolor dorso-lumbar"</t>
  </si>
  <si>
    <t xml:space="preserve">Asiste refiriendo programada para revascularizacion miocardica quirurgica
En el momento asintomatica
Se Solicita Electrocardiograma </t>
  </si>
  <si>
    <t>JORGE ELIECER RODRIGUEZ ORDOÑEZ</t>
  </si>
  <si>
    <t>91001663</t>
  </si>
  <si>
    <t xml:space="preserve">Refiere ha estado con dolor hemitorax inferior, tos, expectoracion amarilla. Hace 4 dias fiebre subjetiva.
Es Paciente trasplantado cardiaco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</si>
  <si>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episodios sincopales, ultimo hace 4 dias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</si>
  <si>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VICENTE MOYANO</t>
  </si>
  <si>
    <t>2191057</t>
  </si>
  <si>
    <t xml:space="preserve">Redireccionado de consulta externa por episodios de lipotimia, bradicardia e hipotension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</si>
  <si>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episodio de taquiarritmia, dolor toracico, sensacion de fatiga
Ademas, refiere embarazo de 26 semanas actualmente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</si>
  <si>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RICARDO SILVA ORTIZ</t>
  </si>
  <si>
    <t>91251233</t>
  </si>
  <si>
    <t>CELESTE PLUS</t>
  </si>
  <si>
    <t>dolro de oido</t>
  </si>
  <si>
    <t>S013</t>
  </si>
  <si>
    <t>HERIDA DEL OIDO</t>
  </si>
  <si>
    <t>DOMINGO MUÑOZ DUARTE</t>
  </si>
  <si>
    <t>13830788</t>
  </si>
  <si>
    <t xml:space="preserve">Refiere paciente secrecion en sitio de Herida Quirúrgica esternal, antecedente de Posoperatorio de plastia mitral anillo + MAZE + cierre auriculilla atrioclip 30/5/2023
Se da educación al familiar y al paciente sobre el triage, su clasificación basada en la sintomatología y hallazgos clínicos, así mismo el tiempo aproximado en atención medica. Refieren entender claramente y aceptar. No tiene enfermedad infecto-contagiosa. </t>
  </si>
  <si>
    <t>MARIA JIMENA SUAREZ SILVA</t>
  </si>
  <si>
    <t>63563555</t>
  </si>
  <si>
    <t>tengo malestar genera</t>
  </si>
  <si>
    <t>YOLANDA ROJAS ROJAS</t>
  </si>
  <si>
    <t>36458379</t>
  </si>
  <si>
    <t xml:space="preserve">Refiere estaban realizando estudio ecografico identifican trombo (le dicen que el reporte en el sistema?)
Se da educación al familiar y al paciente sobre el triage, su clasificación basada en la sintomatología y hallazgos clínicos, así mismo el tiempo aproximado en atención medica. Refieren entender claramente y aceptar. No tiene enfermedad infecto-contagiosa. </t>
  </si>
  <si>
    <t>CARMEN CAMARGO AYALA</t>
  </si>
  <si>
    <t>28322465</t>
  </si>
  <si>
    <t>esta muy mal</t>
  </si>
  <si>
    <t>DAY NUBY NIETO GOMEZ</t>
  </si>
  <si>
    <t>53017094</t>
  </si>
  <si>
    <t xml:space="preserve">Refiere desde hace 2 dias dolor toracico punzante, exacerba con la inspiracion, refiere dolor irradia a extremidad superior izquierda. Refiere presento tambien episodio sincopal?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</si>
  <si>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Redireccionan de consulta externa con deterioro de la funcion renal e hiperkalemia leve, refiere realizacion de Electrocardiograma y valoracion por urgencias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</si>
  <si>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I131</t>
  </si>
  <si>
    <t>ENFERMEDAD CARDIORRENAL HIPERTENSIVA CON INSUFICIENCIA RENAL</t>
  </si>
  <si>
    <t>CESAR AUGUSTO MERCADO FERRER</t>
  </si>
  <si>
    <t>72183718</t>
  </si>
  <si>
    <t xml:space="preserve">Refiere cefalea y dolor en extremidad superior derecha
</t>
  </si>
  <si>
    <t>CARLOS ARTURO CRISTANCHO CASTELLANOS</t>
  </si>
  <si>
    <t>91221450</t>
  </si>
  <si>
    <t xml:space="preserve">Remiten de la Clinica Chicamocha con Diagnóstico de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</si>
  <si>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CLEMENTE ROMERO BAYONA</t>
  </si>
  <si>
    <t>13540356</t>
  </si>
  <si>
    <t>GUSTAVO CARREÑO MARIN</t>
  </si>
  <si>
    <t>5624671</t>
  </si>
  <si>
    <t xml:space="preserve">Remiten de Barrancabermeja con Diagnóstico de angina inestable, Insuficiencia Cardiaca Congestiva descompensada con Fracción Eyeccion Del Ventriculo Izquierdo severamente reducida, Fibrilacion Auricular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</si>
  <si>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disnea de esfuerzos, ortopnea, edema en extremidades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</si>
  <si>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REINALDO RUEDA ROJAS</t>
  </si>
  <si>
    <t>13892859</t>
  </si>
  <si>
    <t xml:space="preserve">Tengo inflamada una vena de la pierna
Paciente con cuadrro clinco de 3 dias de evolucion caracterizado por tumefaccion enn trayecto venoso sobre miembro inferior  izquierdo, considero ingreso y valoracion medica.  </t>
  </si>
  <si>
    <t xml:space="preserve">Dolor en el pecho
Paciente con cuadro de de dolor en torax de  5  dias de evolucion.  sensacion de fatigabilidad.  motivo por el cual consulta el dia de  hoy.
ANTECEDENTE
0. Postoperatorio de implante de marcapaso (31/05/23)
1. Bloqueo auriculo-ventricular completo persistente, no colapsante
-- ChagaTEST (29/05/23): no reactivo
-- Ecocardiograma Trantoráxico (30/05/23): FE. 65%, sin trastorno segmentario. TAPSE: 17 mm. Dilatación biauricular moderada. Insuficiencia mitral y aortica leve-moderada. Insuficiencia mitral moderada. PsAP: 45 mmHg
2. Crisis hipertensiva tipo urgencias
3. Infeccion de vias urinarias por E. coli patron usual (23/05/23) **TRATADA </t>
  </si>
  <si>
    <t>ANGIE NATALY RUSSI JAIMES</t>
  </si>
  <si>
    <t>1095832576</t>
  </si>
  <si>
    <t>Paciente G1P0 embarazo de 34 semanas,  con cuadro de  2 dias de evolucion caracteizado por cefalea asociado a edema de miembros inferiores,  motivo por el cual consulta el dia de hoy.
Considero paciente con algunos sintomas premonitorios  indica ingreso valoracion medica.</t>
  </si>
  <si>
    <t>DORIS RODRIGUEZ ARDILA</t>
  </si>
  <si>
    <t>33156868</t>
  </si>
  <si>
    <t xml:space="preserve">Me senti mal y me desmaye
Pacientye en Postoperatorio reciente de Plastia mitral con cierre de cleff a nivel de p2 y colocación de anillo mitral future 34 – (08.06.2023),  quei se hallaba hoy en trmite admisnitrativo en la instutucin presente peridida de conciencia subita  asociado a  trumatiso  facial,  niega amnesia del evennto.
Antecedente
- Postoperatorio de Plastia mitral con cierre de cleff a nivel de p2 y colocación de anillo mitral future 34 – (08.06.2023)
**Tiempo de circulación extracorpórea 62 minutos
** Tiempo de pinza 47 minutos
-Insuficiencia mitral severa secundaria a ruptura de cuerda tendinosa con prolapso y flail de P2.
-Fracción Eyección Del Ventrículo Izquierdo del 55%, hipertensión pulmonar Presión Sistólica de Arteria Pulmonar 71 mmHg, dilatación de cavidades izquierdas sin pérdida de la contractilidad (30/05/23)
-Hipertensión arterial en manejo farmacológico
-Cirugía de cataratas
</t>
  </si>
  <si>
    <t>ABELARDO GAMARRA FONSECA</t>
  </si>
  <si>
    <t>13893012</t>
  </si>
  <si>
    <t>Paciente con cuadrode 2 dia de dolro hemitorax izquierdo tipo ardor , no disnea, no irradia , pro lo que consulta</t>
  </si>
  <si>
    <t>OMAR ESCOBAR GUERRERO</t>
  </si>
  <si>
    <t>8227179</t>
  </si>
  <si>
    <t>presente un mareo que nunca me habia dado</t>
  </si>
  <si>
    <t>GIANNA ISABELLA FUENTES ACEVEDO</t>
  </si>
  <si>
    <t>1049031573</t>
  </si>
  <si>
    <t xml:space="preserve">Referida desde RTS   unidad renal  por nefrologa pediatra  con Diagnóstico de tunelitis de cateter de dilisis periotonal, sin respuesta manejo con cefalosporina de priimera generacion.  </t>
  </si>
  <si>
    <t>ROMULO DE HOYES ORDUZ</t>
  </si>
  <si>
    <t>13630019</t>
  </si>
  <si>
    <t xml:space="preserve">remitido de santa barbara
cuadro de dolor en torax de 15 dias  que se exacerbo el dia de hoy   valorado en hospitla local  consideran sindrome coronario refieren a este servicio.  </t>
  </si>
  <si>
    <t>ELSA SUAREZ RIOS</t>
  </si>
  <si>
    <t>37920208</t>
  </si>
  <si>
    <t xml:space="preserve">Remitido de clinica chicamocha
Cuadro de Infarto Agudo Del Miocardio Sin Elevacion Del St,  Electrocardiograma con cammbios de reposlizacion y de necrois,   en el momen aun con dolor.  </t>
  </si>
  <si>
    <t>Se me torcio la boca  y no podeia movel  el brazoo izquierdo
Paciente refiere que  hacia las 2:00 - 2:30 pm presento episodio de paresia de brazo izquierdo, desviacion de la comisura labial hacia la derecha.  DURACION 30 MINUTOS.
En el momento  sin evidencia de deficit neurologico    se considera paciente con Accidente Isquémico Transitorio,  alta carga aterosclerotica iodnico ingreso valoracion medica.
SE ACTIVA CODIGO Accidente Cerebro-Vascular IGUALMENTE.
* Insuficiencia Cardiaca Congestiva descompensada
-- (07/02/2023) Nt-Pro-Bnp: 2842.8
Antecedentes:
- Implante de Cardiodesfibrilador Implantable Medtronic (05/07/2022)
-- Enfermedad coronaria severa de ACX sin adecuada recanalización + Enfermedad coronaria severa del 70% distal
en ACD + Enfermedad coronaria severa 99% PV.
- Cardiopatiá isquémica con fracción de eyeccion del 29%
-- STENT permeable en DA, reestenosis mínima de STENT en 1Dg, Coronaria Derecha con STENT permeable.
(implantados por angina en 2018)
- Hipertensión Arterial
- Diabetes Mellitus tipo 2 insulinorrequiriente
— Ulcera pie diabetico.
- Tromboembolismo Pulmonar en el 2017
- Extabaquismo
- Cardiopatia dilatada de etiologia isquemica con Fracción Eyeccion Del Ventriculo Izquierdo del 30%
- Enfermedad coronaria intervenida percutaneamente
- Sincope cardiogenico a repeticion.</t>
  </si>
  <si>
    <t>EVELIA CABEZAS</t>
  </si>
  <si>
    <t>63321975</t>
  </si>
  <si>
    <t>REFERIDA DE LA CONSULTA EXTERNA ME DAN MAREOS DESDE HACE 4 DIAS
PACIENTE REFIERE CUADRO DE SENSACION DE LIPOTIMINA,  NO SENSACION VERTIGINOSA COMO TAL  SIN EMBAERGO CON LATERALIDA DERECHA, NIEGA DOLOR  TORAX, NIEGA APLPITACINES,  PENDIENTE HOLYTE Y MAPEO DE PRESION ARTERIAL AMBULATORIO.   EN EL MOENTO CON CRISIS  HIPERTENSIVA  195/112  IDNICO INGRESO Y VALORACION MEDICA.
Diagnósticos
- Sindrome coronario:
* 2014: Infarto sin elevación del ST: angioplastia y stent en coronaria derecha #3 y Arteria Descendente Anterior
* 2019: Infarto sin ST: angioplastia y stent en circunfleja
* Agosto 2021: infarto sin ST angioplastia y stet en CD, oclusión crónica de obtusa margina.
* Ecocardiograma Fracción Eyeccion Del Ventriculo Izquierdo 55%
- Hipertensión arterial
- Dislipidemia</t>
  </si>
  <si>
    <t>TERESA MANTILLA SANTOS</t>
  </si>
  <si>
    <t>37795811</t>
  </si>
  <si>
    <t>"Tengo dolor en la boca del estomago y vomite"</t>
  </si>
  <si>
    <t>K219</t>
  </si>
  <si>
    <t>ENFERMEDAD DEL REFLUJO GASTROESOFAGICO SIN ESOFAGITIS</t>
  </si>
  <si>
    <t>ANGEL AUGUSTO ARDILA ARDILA</t>
  </si>
  <si>
    <t>5623602</t>
  </si>
  <si>
    <t xml:space="preserve">Dolor en el pecho
cuadro de 2 meses de evolucion dolor en torax intermitente, mas frecuente en la ultima semana,  dia de hoy de gran intensidad el dolor motivo por el cual conssulta  se indica ingreso y valoracion medica  toma de Electrocardiograma </t>
  </si>
  <si>
    <t>Dolor en el pecho
Cuadro clinico de 2 dias de evolucion, caracterizado por dolor torax  esternal irradiado region dorsal, reier antecedente reciente de mioéricarditis  viral  con signo de alrma de dolor en torax  motivo por el cual consulta el dia de hoy</t>
  </si>
  <si>
    <t>BERNARDA SANTOS SANTOS</t>
  </si>
  <si>
    <t>28224284</t>
  </si>
  <si>
    <t xml:space="preserve">Referidoa urgencia vital  regulada por el crue  codigo 169710
cuadro de dolor torax  palitaciones,  evidneia de Taquicardia Supraventricular, manejada con 2 dosis de adenosina de 6 Miligramo  sin reversion,  posteimentermente reversion  expontanea,    motivo por el cual asisiten   a este servicio.   </t>
  </si>
  <si>
    <t xml:space="preserve">remitida de sann gil
Paciente con antcedente de cardiomiopatia chagasica  Fracción Eyeccion Del Ventriculo Izquierdo deprimida  enfemmedad el nodo y usuaria de Cardiorresincronizador,   asisite por cuadro de sintyomas respiratios a san gil asociado muiltiples descargas de dispositivo, motivo por el cual es referida  a este servicio.  </t>
  </si>
  <si>
    <t>JOSEFINA ORTIZ DE BALAGUERA</t>
  </si>
  <si>
    <t>28237060</t>
  </si>
  <si>
    <t>7:00 pm  con afadia  hemplejia   derecha,  se ingresa  se activa codigo Accidente Cerebro-Vascular
se</t>
  </si>
  <si>
    <t>TOMAS NAVAS PRADA</t>
  </si>
  <si>
    <t>5606552</t>
  </si>
  <si>
    <t>Direccionado de Radiologia por alergia</t>
  </si>
  <si>
    <t>GABRIEL ANTONIO VILLA GOMEZ</t>
  </si>
  <si>
    <t>3548635</t>
  </si>
  <si>
    <t xml:space="preserve">Paciente con cuadro de dolor en torax  exacerbado con el esfuerzo de larga data, el cual s exacerba dia d ehoy    valorado en barranvcabermeja  toman Electrocardiograma  evidencia leeve elevacion de ST,  ademas de   biomarcado positivo.   </t>
  </si>
  <si>
    <t>HERMES DIAZ</t>
  </si>
  <si>
    <t>5696492</t>
  </si>
  <si>
    <t xml:space="preserve">Remitido de la clinica chicamocha como angina inestable
aceptado por GRUPO DE REFERENCIA con el codigo 202313061423 para ingreso por URGENCIAS
</t>
  </si>
  <si>
    <t>INES DIAZ GRANADOS DE RODRIGUEZ</t>
  </si>
  <si>
    <t>27569289</t>
  </si>
  <si>
    <t xml:space="preserve">Traida del domicilio </t>
  </si>
  <si>
    <t>MARGIE CAROLINA MEDINA FLOREZ</t>
  </si>
  <si>
    <t>1095826807</t>
  </si>
  <si>
    <t xml:space="preserve">Cuadro clinico 2 dias de evolucion caracterizado por dolor a nivel de hipogastrio,  mas acentuado sobre fosa iliaca izquierda,  niega emesis, diarre o fiebre,  motivo por el cual consulta le dia de hoy.   aparenta irritacciuon peritoneal.       </t>
  </si>
  <si>
    <t>GONZALO AFANADOR</t>
  </si>
  <si>
    <t>2011089</t>
  </si>
  <si>
    <t>se ha desmayadoo mucho
paciente coon mutiples episdis de perdida de conciencia  rigidez de extrmiedars  asociado al parecer suspednison de levetiracetam hace 20 dias,     dia de hoy mas 4 episdios,  se conisder posible estado convulsivo  se  indic ingreso valoracion medica.
1.75
70
Frecuencia Cardíaca 59
pas 93
pad 54
sdat 96</t>
  </si>
  <si>
    <t>LUIS HERIBERTO GARCIA PIEDRAHITA</t>
  </si>
  <si>
    <t>91291896</t>
  </si>
  <si>
    <t xml:space="preserve">Dololo en el pecho
Cuadro de 1 dia de evolucion caracteizado por dolor  en torax, dolor tipo  opresivo, no exacervado con los movimentos, ni con la actividad fisica,     niega sensacion de disnea,  tos  fiebre,  motivo por consulta el dia de hoy.   </t>
  </si>
  <si>
    <t>RAFAEL HERNANDO PRINCE PEREZ</t>
  </si>
  <si>
    <t>13358384</t>
  </si>
  <si>
    <t xml:space="preserve">referido urgenci vital hln  sindrome cornaario
cuadro de dolor palpitacones malesta general  Electrocardiograma  con Fibrilacion Auricular co rta venntricualr rapida,  dan cargan antisquemica  dosi de adenosina refieren.  se trslada unidad de renimacion
</t>
  </si>
  <si>
    <t>MANUEL ACISCLO VILLARREAL DIAZ</t>
  </si>
  <si>
    <t>5714321</t>
  </si>
  <si>
    <t>Traido en ambulancia de su domicilio por dolor toracico</t>
  </si>
  <si>
    <t>ALVARO ANDRES RONDON FLOREZ</t>
  </si>
  <si>
    <t>91532171</t>
  </si>
  <si>
    <t>BRICEIDA MEJIA DE MEJIA</t>
  </si>
  <si>
    <t>27976285</t>
  </si>
  <si>
    <t>RTA Indice Cardíaco por medicina interna
Infarto Agudo Del Miocardio sin ST
Identificación
Nombres completos: Briceida Mejía de Mejía
Edad: 81 años
Documento identidad: 27976285
Lugar de nacimiento: Aratoca, Norte de Santander Lugar de residencia: Bucaramanga, Santander Lugar de procedencia: Bucaramanga, Santander
Religión: Católica
Ocupación: Ama de casa
Estado civil: Casada
Escolaridad: No escolarizada
Seguridad social: Asmet salud
Acompañante: Amparo Mejía (hija) Cel. 3219488542
Fuente de la información: Hija
Calidad de la información: Regular</t>
  </si>
  <si>
    <t>RUBY ESTELA ROZO ORTIZ</t>
  </si>
  <si>
    <t>60347031</t>
  </si>
  <si>
    <t>Remitida como urgencia vital desde Lebrija por dolor toracico</t>
  </si>
  <si>
    <t xml:space="preserve">Paciente femenina de 82 años con antecedentes de Hipertensión Arterial, arritmia supraventricular en seguimiento por electrofisiología, quien consulta por presentar cuadro clínico de 15 días de evolución consistente en dolor precordial, deterioro de su clase funcional y ortopnea, estuvo recientemente en urgencias de nuestra institucion, dado a persitencia de sintomas vuelve a consultar. </t>
  </si>
  <si>
    <t>LINA VALERIA FONSECA CELIS</t>
  </si>
  <si>
    <t>1097150011</t>
  </si>
  <si>
    <t xml:space="preserve">paciente de 2 años 5 meses de vida, con antecedente de retraso neurodesarrollo, sospecha Trastorno por Déficit de Atención e HIperactividad, primoconvulsión febril hace 1 año. Ahora refiere desde hace 2 días presenta cuadro respiratorio alto por tos, febricula y conjuntivitis. El día de hoy refiere la madre que la encuentra sentada en la cama "como ausente" con escasa interacción con el medio,desviación de la mirada a la derecha, sonidos de jadeo, relajación de esfinteres (no controla esfínteres aún), presenta recuperación espontánea en menos de 1 minuto, niega movimientos tónicos o clónicos. toman temperatura en 37.6°C posterior a baño. </t>
  </si>
  <si>
    <t>HERMIDES ARCOS BARRAZA</t>
  </si>
  <si>
    <t>2148064</t>
  </si>
  <si>
    <t xml:space="preserve">Remitido de Barrancabermeja
Regulado por crue Jefe Marlena Arenas Codigo 169702
Valoracion ymanejo por cx vascular </t>
  </si>
  <si>
    <t>E107</t>
  </si>
  <si>
    <t>DIABETES MELLITUS INSULINODEPENDIENTE, CON COMPLICACIONES MULTIPLES</t>
  </si>
  <si>
    <t>ARCELINA PICON DE VILLAMIZAR</t>
  </si>
  <si>
    <t>37820337</t>
  </si>
  <si>
    <t xml:space="preserve">Paciente de 73 años con antecedente de cardiopatia valvular aortica con protesis biologica. Se documenta disfuncion de bioprotesis con estenosis severa etiologia degenrativa. Posoperatorio de cambio de válvula aórtica biológica (31/03/23), quien ingresa por sensacion de picadas en el pecho y palpitaciones. </t>
  </si>
  <si>
    <t xml:space="preserve">Hombre adulto mayor octogenario con historia personal de hipotiroidismo, prediabetes, cardiopatía chagásica e isquémica con angioplastia coronaria del 2020, Función ventricular izquierda 18% y hospitalización reciente por falla cardíaca descompensada con requerimiento de soporte inotropico, quien ingresa por clinica de Aproximadamente 5 dias dado por cefalea hemicraneal izquierda intensa, que ha dificultado conciliar el sueño, asociado a nauseas y ayer a episodio de lipotimia, no emesis. </t>
  </si>
  <si>
    <t>OFELIA ARDILA</t>
  </si>
  <si>
    <t>37839629</t>
  </si>
  <si>
    <t xml:space="preserve">Adulta mayor con clinica de larga data dado por ulcera en miembro inferior derecha, asociado a dilatyacion venosa y dolor de miembros inferiores, ademas de edema, y ulcera de seis meses de  evolucion., con insuficiencia venosa ceap 5, trae doppler venoso de Marzo del año en curso miembros inferiores evidencia insuf grado iii, del sistema venosos profundo de pierna izquierda, insuficiencia de safena mayor derecha y safena menor izquierda, insuficiencia a 10 cm del maleolo interno bilateral, acude por estar presentando en la ultima semana dolor intenso que ha ido empeorando, ademas de referir rubor y calor perilesional. </t>
  </si>
  <si>
    <t>LUISA FERNANDA LOPEZ BUITRAGO</t>
  </si>
  <si>
    <t>1055553798</t>
  </si>
  <si>
    <t>DAILYN AMPARO ROLON MARTINEZ</t>
  </si>
  <si>
    <t>1095323752</t>
  </si>
  <si>
    <t>Lactante menor de 2 meses de edad con antecedente de prematurez, nace a las 31 semanas producto de madre de 31 años, O+, G3P1A1, con trabajo de parto pretérmino por ruptura prematura de membranas con adecuada adaptación neonatal quien presenta durante su estancia en Unidad De Cuidado Intensivo taquipnea con necesidad de oxígeno, cursó con sospecha de sepsis neonatal con cubrimiento antibiótico.
Hoy es traida a urgencias por su mama Laudy Yerardin, MARTINEZ GONZALEZ quien refiere la menor desde hace 4 dias con ausencia de deposiciones y picos febriles, quien fue manejada inicialmente en la UISMIST remiten a HUS para manejo por pediatrica, sin embargo dando egreso el dia de ayer, persistiendo con ausencia de deposiciones y picos febriles, por lo cual acude a urgencias.</t>
  </si>
  <si>
    <t>LILIANA GUALDRON JAIMES</t>
  </si>
  <si>
    <t>63357194</t>
  </si>
  <si>
    <t xml:space="preserve">Paciente de 53 años de edad quien se encuentra en seguimiento ambulatorio por Medicina interna por síntomas inespecíficos de presíncope, ha sido estudidada por diferetnes especialidades por fortuna todas han encontrado dentro de limites normales, fue valorada ya por  cardiología con estudios de Perfusion miocardica negativa para insuficiencia coronria, prueba cardiopulmonar
integrada normal, examenes neurológicos normales. Holter de ritmo normal, hoy acude refiriendo el dia de ayer al parecer mientras se encontraba en sala de espera para ser atendida por cita de reumatologia presenta sincope donde le indican acudir a urgencias. </t>
  </si>
  <si>
    <t>OLGA ROCIO PLATA ALDANA</t>
  </si>
  <si>
    <t>63314882</t>
  </si>
  <si>
    <t xml:space="preserve">Paciente femenina de 59 años con antecedente de Trombosis Venosa Profunda en Miembro Inferior Derecho e Insuficiencia a nivel de safena mayor Izquierda con leve reflujo; además anterolistesis L4 -L5 por cambios artrosicos + hernia discal  L5-S1. Acude por dolor de 1 semana de evolución  a nivel de gemelos Izquierdo con intensidad progresiva. Sin otra sintomatología asociada. </t>
  </si>
  <si>
    <t xml:space="preserve">Paciente de 78 años de edad en postoperatorio de angioplastia con balon de meimbro infeiror izquierdo, con buen resultado pop. manejo con clopidogrel y estatina, fue visto en Mayo del año en curso en contorl por cx vascular con reusltado de duplex y con sintoma de claudicacion intermitente de extremidad derecha (no intervenida) con evidnecia de estenosis hemodinamicamente significativa intrastent. indicando manejo medico, acude a urgnecias por estar presentando aumento del dolor de la extremidad derecha que se presenta inclusive en reposo, no ulceras. </t>
  </si>
  <si>
    <t xml:space="preserve">Paciente de 58 años con cardiopatia isquemica con angioplastia coronaria de 3 vasos con implante de 1 stent en descendente anterior, 2 stents medicados en circunfleja y angioplastia con balón en diagonal primera, quien  ingresa a urgencias por presentar episodios de dolor toracico desde hace Aproximadamente 4 dias, el cual repite el dia de ayer y en la madrugada, tipo punzada que se va hacia la espalda, </t>
  </si>
  <si>
    <t>EVA MARIA BARRIOS NOVOA</t>
  </si>
  <si>
    <t>64740548</t>
  </si>
  <si>
    <t>cefale ay dolor abdominal</t>
  </si>
  <si>
    <t>GERSON LEONARDO MEDINA</t>
  </si>
  <si>
    <t>91184442</t>
  </si>
  <si>
    <t xml:space="preserve">Paciente de 40 años quien labora en la institucion, es enfermero jefe de uci. Oxigenación Por Membrana Extracorpórea ingresa por presentar desde ayer malestar general, fiebre, con temperatura maxima de 38.2°c, tos seca, razon por la cual acude. </t>
  </si>
  <si>
    <t>JANEXIS ALCOCER RIOS</t>
  </si>
  <si>
    <t>1104126462</t>
  </si>
  <si>
    <t>Paciente de 35 años quien indica el dia de ayer presentar disconfor epicastrico, palpitaciones, ademas con documentacion de cifras tensionales elevadas no alcanzando rangos de severidad, valorada por medico ambulatorio quien dio manejo con propranolol acude hoy por dolor toracico, en Hemitorax izquierdo.</t>
  </si>
  <si>
    <t>MARLYS ANTONELLA OTALVAREZ ARMENTA</t>
  </si>
  <si>
    <t>1064730404</t>
  </si>
  <si>
    <t xml:space="preserve">Lactante de 18 meses , fenotipo peculiar , Comunicación Interventricular , estenosis subaórtica , clinica sugestiva de insuficiencia cardiaca , hipertensión pulmonar cateterismo extrainstitucional, Se considera necesario ampliar valoración con cateterismo diagnóstico institucional según hallazgos evaluar pruebas de vasoreactividad pulmonar es traida por su mama quien refiere ha notado disnea, frialdad y diaforesis. </t>
  </si>
  <si>
    <t>NAHUN URQUIJO CASTRO</t>
  </si>
  <si>
    <t>13268511</t>
  </si>
  <si>
    <t xml:space="preserve">Remitido de Ocaña por Infarto Agudo Del Miocardio Sin Elevacion Del St
ACEPTADO POR REFERENCIA CON EL CODIGO DE INGRESO 2306131337-A POR EL SERVICIO DE URGENCIAS Fundacion Cardiovascular De Colombia
</t>
  </si>
  <si>
    <t xml:space="preserve">PACIENTE MASC CE EDAD AVANZDA CON ANT DE CARIDOPATIA DILATADA ISQUEMICA, Fracción Eyeccion Del Ventriculo Izquierdo DEPRIMIDA . CON REVASCULARIZACION PERCUTANEA, quien refiere clinica de Aproximadamente 3 dias dado por dolor toracico tipo punzda, con sensacion de irradiacion a region cervical, ademas dorsalgia, clinica de caracteristicas similares a la del evento coronario previo, adicional refiere fatiga y ortopnea.
</t>
  </si>
  <si>
    <t>MARIA JOSEFA ACEVEDO DE CORTES</t>
  </si>
  <si>
    <t>37823629</t>
  </si>
  <si>
    <t xml:space="preserve">Paciente de 70 años con antecedente de Trombosis Venosa Profunda en Miembro Inferior izqierdo, con clinica de Aproximadamente 10 dias dado por dolor en la extremidad con edema de la pierna, acude a urgencias en armenia donde indicaron toma de duplex ambulatorio, hoy por persitencia de sintomatologia acude a urgencias. </t>
  </si>
  <si>
    <t xml:space="preserve">Paciente masculino en la octava decada de la vida (73 años) fragil CFS: 4 en control posquirurgico de remplazo de valvula aortica por protesis biologica, remplazo de valvula mitral por proteissi biologica , revascularizacion miocardica de un vaso puente de arteria mamaria interna izquierda a descendente anterior 10.05.2023, quien acude a terapia de rehabilitacion cardiovascular encuentran trazo electrocardiografico fibrilación auricular con respuesta ventricular rapida (126 Latidos Por Minuto maximo 147 lpm),  la Dra. Laura Baez (Cardiologa) deriva a servicio de urgencias, no sintomas de falla descompensda, no fatiga, no ahogo, no palpitaciones. </t>
  </si>
  <si>
    <t>REINALDO GONZALEZ RAMIREZ</t>
  </si>
  <si>
    <t>91000773</t>
  </si>
  <si>
    <t>Paciente de 68 años quien ingresa remitido de Hospital local dle norte como urgencia vital
Regulada por crue codigo 169756 victor taboada
- ENFERMEDAD CORONARIA CON ANGIOPLASTIA + STENT DA ENERO 2017ARTERIOGRAFIA MARZO 2017 SIN PROGRESIÓN
- CARDIOPATÍA ISQUÉMICA CON FRACCIÓN DE EYECCIÓN DE 0,45
- HIPERCOLESTEROLEMIA
- FIBRILACIÓN AURICULAR PAROXISTICA CHADS VASC 2 PUNTOS
- HERNIA PARED ABDOMINAL</t>
  </si>
  <si>
    <t>JHOANA MARCELA GARCIA RODRIGUEZ</t>
  </si>
  <si>
    <t>1098653742</t>
  </si>
  <si>
    <t>dolor en oido Izquierdo y cefalea</t>
  </si>
  <si>
    <t>YOLANDA ORTIZ GUERRERO</t>
  </si>
  <si>
    <t>37711075</t>
  </si>
  <si>
    <t xml:space="preserve">Paciente de 48 años quien indica desde ayer con epigastralgia, hoy asociado a criadodiaforesis y nauseas no manifesta dolor toracico. </t>
  </si>
  <si>
    <t>MARGARITA HERRERA</t>
  </si>
  <si>
    <t>63300152</t>
  </si>
  <si>
    <t xml:space="preserve">Remitida de Serviclinicos dromedica
aceptado por el equipo de referencia con el codigo de aceptacion 190413062023-J por el servicio de URGENCIAS
</t>
  </si>
  <si>
    <t>ANA ROSA MARY GARCIA DE BARRERO</t>
  </si>
  <si>
    <t>28711463</t>
  </si>
  <si>
    <t>Remitida De la Clinica Chicamocha por Infarto Agudo Del Miocardio Sin Elevacion Del St
Aceptada por referencia codigo 202113062023-J</t>
  </si>
  <si>
    <t>RODRIGO PELAYO QUIROGA</t>
  </si>
  <si>
    <t>5671180</t>
  </si>
  <si>
    <t xml:space="preserve">Remitido como urgencia vital de Sabana de Torres por bradicardia extrema
Regulado por crue codigo 169749 Doctor Taboada </t>
  </si>
  <si>
    <t>NORBERTO QUINTERO SIERRA</t>
  </si>
  <si>
    <t>91107711</t>
  </si>
  <si>
    <t xml:space="preserve">remtido del socorro por Impresión Diagnóstica de Infarto Agudo De Miocardio Con Elevación Del St trombolizado </t>
  </si>
  <si>
    <t>LUZ MERY TORRIJOS NIÑO</t>
  </si>
  <si>
    <t>63435336</t>
  </si>
  <si>
    <t xml:space="preserve">Paciente usuaria de Cardiodesfibrilador reimplantado 2021, ingresa por cuadro desde hace ayer y hoy con dolro en el pecho. hace dos dias presento pallppitaicone sen el pecho y desfcrga del dispositivo.
marca de dispositivo boston </t>
  </si>
  <si>
    <t>MARIA TRINIDAD SANCHEZ</t>
  </si>
  <si>
    <t>28160456</t>
  </si>
  <si>
    <t xml:space="preserve">Paciente usuaria marcapasos no sabe marca, no trae Historia Clínica, refiere cuadro desde horas e la mañana dolor en el pecho y no puede respirar. ahogo con medianos esfiuerzos </t>
  </si>
  <si>
    <t>RODOLFO GUEVARA MEDINA</t>
  </si>
  <si>
    <t>2206852</t>
  </si>
  <si>
    <t xml:space="preserve">Paciente masculino de 93 años de edad (en conmpañía de hija Eddy Guevara) con antecedentes de hipertensión arterial, Cardiomiopatía isquemica (fevi-desconocida) enfermedad renal crónica estadio 4-A3,extabaquismo pesado. Con clínica de disnea de medianos esfuerzo, que hace 2 días progresa a disnea en reposo, por lo cual es llevado a servicio de urgencias Hospital Internacional De Colombia 13/06/2023, refiere se le realizron examenes complamntarios pero paciente y familiar deciden pedir salida voluntaria, el día de hoy paciente con persistencia de
disnea en reposo, Frecuencia Respiratoria 25-28 rpm, pulsioximetria 89-90%, ingurgitación yugular grado II. hoy vaqlorado en cita prioritaria redirecciona para urgencias.  </t>
  </si>
  <si>
    <t>CHRISTIAN CAMILO RUEDA SARMIENTO</t>
  </si>
  <si>
    <t>1102716059</t>
  </si>
  <si>
    <t xml:space="preserve">Paciente refierte cuadro desde hace 5 dias dado por dolor en el pecho, permanente, que se exacerba con la inspiracion profunda.  hoy enn la  mañnaa se exacrbo dolor motivo por el cual consullta por urgencias,. </t>
  </si>
  <si>
    <t>ANGELICA JOHANNA LUNA SANCHEZ</t>
  </si>
  <si>
    <t>37747801</t>
  </si>
  <si>
    <t xml:space="preserve">" me mordio un gato callejero "
Paciente femenina de 43 años de edad consulta por morderura de gato callejero hoy en horas de la mañana,  redireccionado del Hospital Internacional De Colombia para   aplicacion de vacuna antirrabica.
</t>
  </si>
  <si>
    <t>INOCENCIO CASAS</t>
  </si>
  <si>
    <t>1135644</t>
  </si>
  <si>
    <t xml:space="preserve">Redireccionado de foscal de triaje por hallazgo en eco tt de estenosis aortica critica, insuficencia valvular aortica leve, hipertyrofia concentrica severa del ventriculo izquierdo Fracción Eyeccion Del Ventriculo Izquierdo 59%., Paciente refiere ahogo y dolor en el pecho con el esfiuerzo fisico.  </t>
  </si>
  <si>
    <t>CARMELA OSORIO OSORIO</t>
  </si>
  <si>
    <t>37435003</t>
  </si>
  <si>
    <t>remitido de Hospital Internacional De Colombia por Bloqueo Auriculoventricular completo con bradicardia extrema asintomática secundaria, con persistencia a pesar de suspensión de betabloqueador. Tiene función tiroidea y electrolitos normales. Pendiente Holter Electrocardiograma de 24 horas. Por cardiología se indica que es necesario el implante del Marcapasos transitorio para realización segura de fibrobroncoscopia + biopsia pulmonar, ya que esto determinara diagnostico y pronostico de la paciente , sin embargo servicio de neumología sugiere realizar manejo definitivo dado el alto riesgo intra procedimiento, por lo que es revalorada por cardiología e indica manejo definitivo de paciente con Marcapasos permanente para poder avanzar en estudios, por lo se encuentra en trámite de remisión al ICV para dicho procedimiento y posteriormente retorno a Hospital Internacional De Colombia para continuar estudios</t>
  </si>
  <si>
    <t>MARIA HELENA GUTIERREZ DE GARCIA</t>
  </si>
  <si>
    <t>37802359</t>
  </si>
  <si>
    <t xml:space="preserve">Remitida de ISABU por Insuficiencia Cardiaca Congestiva </t>
  </si>
  <si>
    <t>GUILLERMO VEGA RUEDA</t>
  </si>
  <si>
    <t>13849501</t>
  </si>
  <si>
    <t>"resultado alterado de dengue"</t>
  </si>
  <si>
    <t>DANIELA REYES CARVAJALINO</t>
  </si>
  <si>
    <t>1091680037</t>
  </si>
  <si>
    <t>Paciente trasplantada renal hace 6 años en Bogota, viene remitida ocaña por enfewremdad renal aguda, con criterios de dialisis.
hospitalizada en ocaña desde 5/6/2023</t>
  </si>
  <si>
    <t>LUZ MARINA FLOREZ</t>
  </si>
  <si>
    <t>63271372</t>
  </si>
  <si>
    <t>dolor en el pecho que se irradia a espalda</t>
  </si>
  <si>
    <t>AMPARO RUEDA GARCIA</t>
  </si>
  <si>
    <t>28148047</t>
  </si>
  <si>
    <t xml:space="preserve">dolor en el pecho  que se irrradia espalda. </t>
  </si>
  <si>
    <t>RAMOS DELGADILLO DE BARBOSA</t>
  </si>
  <si>
    <t>28481824</t>
  </si>
  <si>
    <t xml:space="preserve">DELGADILLO DE BARBOSA, Ramos
CC :28481824
Paciente traida por familiar poriuqe desde hace 1 mes no camina posterior de trauma por caida de su propio nivel va&lt;lorada en barrancabermeja donde descaertar fracturas, hace 8 dias vieen presentando inflam,acion  y dolor de miembro inferior izquieerdo.
</t>
  </si>
  <si>
    <t>CARMEN SOFIA GUARIN DE GRANADOS</t>
  </si>
  <si>
    <t>27953970</t>
  </si>
  <si>
    <t xml:space="preserve">Paciente adulta mayor de 79 años con antecedente de hipertension arterial quien presento en junio de 2021 aparente evento cerebrovascular isquemico en territorio de cerebral media izquierda, con hemiparesia derecha que recupera, se documento fibrilacion auricular no valvular no paroxistica cha2ds2 vasc 6  en manejo con  rivaroxaban, hopy traida por que anoche se cayo de su priopio nivel, por perdida de estado de conciencia subito con recuepracion en segundos,  recibio trauma en cara  y cabbeaza lado izquierdo. que desde entrocnes a estrado  con dolor de cabeza. </t>
  </si>
  <si>
    <t>S063</t>
  </si>
  <si>
    <t>TRAUMATISMO CEREBRAL FOCAL</t>
  </si>
  <si>
    <t>CANDIDA ROSA MENCO CORRALES</t>
  </si>
  <si>
    <t>28009946</t>
  </si>
  <si>
    <t>Se Ingresa al servicio urgencias a las 20:15 hrs y se recibe inmediatament al medico de traslado
Remitisa de Unidad De Cuidado Intensivo Policlina de Ecpetrol Barrancabermeja
Aceptada por urgencias por servicio de referencia de la Fundacion Cardiovascular De Colombia 151114062023-k
Impresión Diagnóstica
Infarto Agudo Del Miocardio
edema Pulmonar
Enfermedad Renal Crónica estadio V en Hemodialisis</t>
  </si>
  <si>
    <t>LUZ ESTELA CORTES MACHADO</t>
  </si>
  <si>
    <t>38239576</t>
  </si>
  <si>
    <t>HDI SEGUROS SA</t>
  </si>
  <si>
    <t>dolor epigastrico que irrada a espalda y hombro izquierdo</t>
  </si>
  <si>
    <t>RICARDO JAIMES JAUREGUI</t>
  </si>
  <si>
    <t>5260741</t>
  </si>
  <si>
    <t xml:space="preserve">Remitido de socorro por Impresión Diagnóstica de Infarto Agudo De Miocardio Con Elevación Del St </t>
  </si>
  <si>
    <t xml:space="preserve">tengo mucho dolor </t>
  </si>
  <si>
    <t>GUILLERMO ANTONIO MANTILLA PLATA</t>
  </si>
  <si>
    <t>13805181</t>
  </si>
  <si>
    <t>traido en ambulacia desde su docicili por medico domiciliari refier "arritmia cardiaca"</t>
  </si>
  <si>
    <t>MARIA CONCEPCION PARDO DE PARDO</t>
  </si>
  <si>
    <t>27982033</t>
  </si>
  <si>
    <t xml:space="preserve">Remitida desde Velez por Síndrome Coronario Agudo </t>
  </si>
  <si>
    <t>Dolor en la ulcera</t>
  </si>
  <si>
    <t>MARIA INES CUARTAS PLATA</t>
  </si>
  <si>
    <t>51764690</t>
  </si>
  <si>
    <t xml:space="preserve">Paciente de 62 años quien ingresa por presentar clinica que inicia el dia de hoy sobre las 06+00 am dado por dolor a nivel de cuadrante inferior izquierdo que se irradia hacia miembro inferior ipsilateral, el cual se ha ido intensificando, asociado a nauseas, no emesis, no sangrados, ingresa muy algica, quejumbrosa, refiere dolor en el momento muy intenso., </t>
  </si>
  <si>
    <t>SARA GABRIELA ROJAS LOPEZ</t>
  </si>
  <si>
    <t>1029525896</t>
  </si>
  <si>
    <t xml:space="preserve">Paciente de 8 meses quien egreso el dia de ayer de la institucion, hoy es traido nuevamente a urgencias dado que desde ayer en la noche ha presentado picos febriles e irritabilidad. </t>
  </si>
  <si>
    <t>IGNACIO RODRIGUEZ CUEVAS</t>
  </si>
  <si>
    <t>13801990</t>
  </si>
  <si>
    <t xml:space="preserve">remiten desde clinisanitas por Bradicardia sinusal extrema </t>
  </si>
  <si>
    <t>WILSON MELO SUAREZ</t>
  </si>
  <si>
    <t>13516133</t>
  </si>
  <si>
    <t xml:space="preserve">Paciente de 45 años quien el dia de hoy se encontraba realizando laboratorios en la institucion y posterior a puncion de la toma presenta aumento de perimetro en zona inferior del brazo por lo cual direccionan a urgencias. </t>
  </si>
  <si>
    <t>MELANIE DAYANA ORTEGA VARGAS</t>
  </si>
  <si>
    <t>1095323112</t>
  </si>
  <si>
    <t xml:space="preserve">TIENEE  MUCHA   TOS   Y LE   SSUENA EL PECHO  ,  TUVO  FIEBRE   LÑOS  PRIMEROS DIAS </t>
  </si>
  <si>
    <t>RAMON ROJAS MEDINA</t>
  </si>
  <si>
    <t>5396254</t>
  </si>
  <si>
    <t>Remitido como urgencia viotal del hospital del norte
se pasa a reanimacion
PAciente con dificultad respiratoria, taquicardico, disneico, desaturado, diaforetico
Recibio adenosina y amiodarona en sitio de remisioon</t>
  </si>
  <si>
    <t>DEIBY SANTIAGO ARIZA ROJAS</t>
  </si>
  <si>
    <t>1142716941</t>
  </si>
  <si>
    <t>Referido de ecos por glenn obstruido
asintomatico</t>
  </si>
  <si>
    <t>REYNALDO ARIZA RICO</t>
  </si>
  <si>
    <t>91042654</t>
  </si>
  <si>
    <t xml:space="preserve">Remitido del Hospital Universitario de Santander
Paciente masculino de 56 años con impresiones diagnósticas:
- Angina inestable
— HEART 4 puntos - Riesgo intermedio
— Global Registry Of Acute Coronary Events 86 puntos - Riesgo bajo
- Costocondritis
- Etiología osteomuscular probable
- Hipertensión arterial crónica
- Enfermedad renal crónica estadio 5
Aceptado por el equipo de referencia con codigo de ingreso 144914062023-K por el servicio de URGENCIAS </t>
  </si>
  <si>
    <t>redirigen desde consulta externa Mega para valoración por urgencias por taquicardia</t>
  </si>
  <si>
    <t>Paciente multiconsultante conocido en la institucion con Cardiopatía de origen chagásico con fracción eyección del ventriculo izquierdo disminuida 20% (ecocardiograma tt: 20/04/22) hospitalizado reciente por -Tormenta arritmica --Descarga del cardiodesfibrilador implantable ---14 episodios de taquicardia ventricular de hasta 175 Latidos Por Minuto (05/06/2023 - 06/06/2023) ingresa por disnea, fatiga, no refiere descargas.</t>
  </si>
  <si>
    <t>ANTONIO HELY FORERO</t>
  </si>
  <si>
    <t>17548326</t>
  </si>
  <si>
    <t xml:space="preserve">Paciente de 60 años quien ingresa por clinica de larga data Aproximadamente 1 año dado por episodios angiosos los cuales han empeorado en la ultima semana, ademas con deterioro funcional, y presincope?, razon por la cual acude. </t>
  </si>
  <si>
    <t>ALCIDES MORA ARENIS</t>
  </si>
  <si>
    <t>91250547</t>
  </si>
  <si>
    <t xml:space="preserve">REMITIDO DEL HUS POR ENFERMEDAD CORONARIA DE 3 VASOS Y EN POTENCIAL Revascularización Miocárdica EN TRAMITES PARA VALORACION POR CIRUGIA CARDIOVASCULAR
Aceptado por el grupo de referencia con codigo #150620230737N, Para ingreso por el servicio de URGENCIAS
Ingresa con suplenciad e oxigneo por Canula Nasal </t>
  </si>
  <si>
    <t>CARLOS ANDRES HERNANDEZ SANCHEZ</t>
  </si>
  <si>
    <t>1098704545</t>
  </si>
  <si>
    <t>Calambres</t>
  </si>
  <si>
    <t>LUZ MARINA LEAL PAIPILLA</t>
  </si>
  <si>
    <t>63308797</t>
  </si>
  <si>
    <t>Referida de consutla externa de cardiolgoia por crisis hipertensiva</t>
  </si>
  <si>
    <t>"ahogo, tos y dolor en el pecho"</t>
  </si>
  <si>
    <t>ROSALBA REYES</t>
  </si>
  <si>
    <t>37839304</t>
  </si>
  <si>
    <t>Enviada de consulta externa de cardiologia Doctor sanchez
Paciente en la séptima década de la vida (65 años de edad) con antecedetne de Hipertensión Arterial en tratmiento no controlada en el momento de la consutla con dolor torácico opresivo (angina hipertensiva) tiene ecocardiogramaestres negativo.
Es una paciente que requiere optimización de manejo antihipertensivo refiere un antecedente no muy claro deintolernacia al Amlodipino se traslada a urgencias para control y ajuste de la tensión arterial</t>
  </si>
  <si>
    <t>BENILDA GOMEZ LEON</t>
  </si>
  <si>
    <t>28262322</t>
  </si>
  <si>
    <t xml:space="preserve">Paciente de 61 años portadora de Marcapasos ST JUDE BICAMERAL ACCENT
FECHA IMPLANTE: 29/11/2013
INDICACION: BLOQUEO Auriculoventricular GRADO G- II MOBITZ 2
tiene agotamiento de bateria </t>
  </si>
  <si>
    <t>LEONOR HERREÑO MARIN</t>
  </si>
  <si>
    <t>63436708</t>
  </si>
  <si>
    <t xml:space="preserve">Paciente de 46 años con Fibrilacion Auricular sin criterio de anticoagulacion y FOP quien esta pendietne reparacion percutanea, quien ingresa por aparcion de tumefaccion a nivel de antebrazo izquierdo con posterior aparicion de dolor en miembro superior y hoy con dolor toracico tipo punzada. </t>
  </si>
  <si>
    <t>BLANCA SOFIA GALEANO ALVARADO</t>
  </si>
  <si>
    <t>45585050</t>
  </si>
  <si>
    <t xml:space="preserve">paciente de 64 años quien ingresa de Aproximadamente 8 dias dado por disconfort toracico tipo punzada en el pecho, el cual se asocio a criadodiaforesis y nauseas, desde entonces ha persistido episodios de picada, diaforesis y mareo, ultimo episodio de dolor hoy en la mañana. </t>
  </si>
  <si>
    <t>RUBI FERNANDA CHAPARRO GARCIA</t>
  </si>
  <si>
    <t>1005464207</t>
  </si>
  <si>
    <t xml:space="preserve">paciente de 21 años quien ingresa por presentar desde ayer episodios de punzada en Hemitorax izquierdo que empeora con los movimientos y con inspiracion forzada, con sensacion de irradiacion hacia Miembro Superior Izquierdo, no sintomas disautonomicos, no sincope. </t>
  </si>
  <si>
    <t xml:space="preserve">Paciente de 29 años con historia de Enfermedad Renal Crónica secundaria a infección de vías urinarias recurrente, que se encuentra en seguimiento postrasplante de riñón, quien ingresa direccionado de consulta externa Doctor Gelvez por hallazgos de deterioro de la función renal con respecto a control previo, se indica hospitalizar para toma de biopsia renal.
</t>
  </si>
  <si>
    <t>DARIO MOSQUERA FERNANDEZ</t>
  </si>
  <si>
    <t>349608</t>
  </si>
  <si>
    <t>PACIENTE MASCULINO CON ANTECEDENTES ANOTADOS EN HISTORIA CLINICA, CARDIOPATÍA ISQUÉMICA CON FRACCIÓN EYECCIÓN DEL VENTRÍCULO IZQUIERDO DEL 55%, CON MÚLTIPLES INTERVENCIONES PERCUTÁNEAS, QUIEN INGRESA POR ESTAR PRESENTANDO DOLOR TORACICO Y MAREO.</t>
  </si>
  <si>
    <t>BLANCA NUBIA ALBARRACIN</t>
  </si>
  <si>
    <t>63329307</t>
  </si>
  <si>
    <t xml:space="preserve">Paciente de 61 años quien ingresa por presentar clinica de Aproximadamente 3 dias dado por dolor en la pierna derecha y edema de la mimsa, predominio a nivel de fosa poplitea. </t>
  </si>
  <si>
    <t>GUILLERMO ARENAS PINEDA</t>
  </si>
  <si>
    <t>19129074</t>
  </si>
  <si>
    <t>LUIS ARNULFO ANAYA JURADO</t>
  </si>
  <si>
    <t>5562708</t>
  </si>
  <si>
    <t xml:space="preserve">remitido como urgencia vital de Lebrija por Infarto Agudo De Miocardio Con Elevación Del St </t>
  </si>
  <si>
    <t>LUZ ELENA POLO PEREZ</t>
  </si>
  <si>
    <t>1098616891</t>
  </si>
  <si>
    <t xml:space="preserve">Paciente con antecdentyes de Hipertensión Arterial, refiere que desde ayer presenta  fatiga, presion en el pecho ocacional.  </t>
  </si>
  <si>
    <t>JUAN RIBEROS REY</t>
  </si>
  <si>
    <t>91204618</t>
  </si>
  <si>
    <t xml:space="preserve">Remitido de hospital universitario de santander por Impresión Diagnóstica de Enfermedad Arterial Obstructiva Crónica  reagudizada de miembro inferior izquierdo. </t>
  </si>
  <si>
    <t>ADELAIDA CIFUENTES DE SIERRA</t>
  </si>
  <si>
    <t>20842635</t>
  </si>
  <si>
    <t xml:space="preserve">Paciente remitida de sabana de torres por Impresión Diagnóstica de Síndrome Coronario Agudo. </t>
  </si>
  <si>
    <t xml:space="preserve">Paciente remitida de universitario de santander por Impresión Diagnóstica de Síndrome Coronario Agudo de tippo angina inestable </t>
  </si>
  <si>
    <t>ARISTOBULO MUÑOZ VARGAS</t>
  </si>
  <si>
    <t>2155245</t>
  </si>
  <si>
    <t xml:space="preserve">Paciente remitido de Hospital Internacional De Colombia por cuador de dolor toraicco, disnea y edema de mienbros inferiores a descartar Síndrome Coronario Agudo vs falla cardiaca descompensada. </t>
  </si>
  <si>
    <t>ROBERTO JIMENEZ TAVERA</t>
  </si>
  <si>
    <t>8256492</t>
  </si>
  <si>
    <t>dolor en el dedo del pie</t>
  </si>
  <si>
    <t>LEONIDAS GUERRERO PARADA</t>
  </si>
  <si>
    <t>5763933</t>
  </si>
  <si>
    <t xml:space="preserve">Remitido de socorro por Impresión Diagnóstica Fibrilacion Auricular con respuesta ventricular lennta sospecha de sindrome de bradi-taquicardia.
</t>
  </si>
  <si>
    <t>ANA MILENA CONTRERAS ARCINIEGAS</t>
  </si>
  <si>
    <t>37745315</t>
  </si>
  <si>
    <t xml:space="preserve">Paciente refeire trauma en tobillo derecho, por caida de su propio nivel accidentalmente. </t>
  </si>
  <si>
    <t>CLAUDIA MILENA QUINTANILLA SARMIENTO</t>
  </si>
  <si>
    <t>1098662799</t>
  </si>
  <si>
    <t>Paciente traida por AME por dolor en el pecho</t>
  </si>
  <si>
    <t>ELDA FUENTES GONZALEZ</t>
  </si>
  <si>
    <t>63307249</t>
  </si>
  <si>
    <t xml:space="preserve">Remitida de consulta externa por crisis hipertensiva. </t>
  </si>
  <si>
    <t>INES VILLALOBOS DE ZAPATA</t>
  </si>
  <si>
    <t>27943156</t>
  </si>
  <si>
    <t xml:space="preserve">Esta mareada y con dolor </t>
  </si>
  <si>
    <t xml:space="preserve">Remitido de Hospital Local del Norte por Impresión Diagnóstica de Fibrilacion Auricular con Respuesta Ventricular Rapida- </t>
  </si>
  <si>
    <t>DIEGO ANDRES RAMIREZ RAMIREZ</t>
  </si>
  <si>
    <t>1098630871</t>
  </si>
  <si>
    <t>SILVIA NATALIA LUNA NIÑO</t>
  </si>
  <si>
    <t>1095835914</t>
  </si>
  <si>
    <t xml:space="preserve">Remision de Clinica De Giron con Diagnóstico de Síndrome Coronario Agudo
</t>
  </si>
  <si>
    <t>ISBELIA DUARTE CONTRERAS</t>
  </si>
  <si>
    <t>27793992</t>
  </si>
  <si>
    <t>VIENE    REMITIDA   DEL  HOSITAK  DE OCAÑA  POR   CURGO  AGUDO  DE  DILOR  TOACICO,  QUE  INICIÓ EL   DIA DE   AYEER</t>
  </si>
  <si>
    <t>LUCILA CARDENAS HIGUERA</t>
  </si>
  <si>
    <t>1095458518</t>
  </si>
  <si>
    <t xml:space="preserve">Remitida de San Gil como urgencia vital con Impresión Diagnóstica Amenaza De Parto Pretérmino + paralisis fascial regulada por el Crue no aporta codigo </t>
  </si>
  <si>
    <t>G510</t>
  </si>
  <si>
    <t>PARALISIS DE BELL</t>
  </si>
  <si>
    <t>MICHEL ANDREA RINCON ARAQUE</t>
  </si>
  <si>
    <t>1007412992</t>
  </si>
  <si>
    <t xml:space="preserve">VIENE    REMITIDA  DEL  HOSPITAL   DE   AGUIACHICA  POR  Taquicardia Supraventricular  </t>
  </si>
  <si>
    <t>JULIAN RAFAEL BLANCO PINZON</t>
  </si>
  <si>
    <t>1014481935</t>
  </si>
  <si>
    <t xml:space="preserve">Remitido de San Gil como urgencia vital en contexto de Síndrome Coronario Agudo </t>
  </si>
  <si>
    <t>Menor  Óxido Nítrico fuiweebtre desdde anoche y nauseas congestion nasal</t>
  </si>
  <si>
    <t>FLORENTINO HERNAN BRAVO COLMENARES</t>
  </si>
  <si>
    <t>13882541</t>
  </si>
  <si>
    <t>Paciente masculini de 69 años con antecedente de Hipertensión Arterial , Diabetes Mellitus que proveniente se San vicente de Chucuri , hipoacusico , ccon cuadro de dorlo rpoecordial persitente , el famili se dio cuenta al 6 am por lo que es llevado al hopsital de San vicente de chucuri  donde dieron carga antiisquemico con Electrocardiograma con Fibrilacion Auricular con Respuesta Ventricular Rapida , aplicaron metoprolol iv con control de Frecuencia Cardíaca , el siguiente Electrocardiograma con imagen de Infarto Agudo Del Miocardio sub endocarico acara anterior</t>
  </si>
  <si>
    <t xml:space="preserve">Paciente masculino de 56 años de Enfermedad Diarreica Aguda con antecedente de Hipertensión Arterial , Enfermedad coronaria severa de 2 vasos ( DA y circunfleja) 20-12-2022 con Postoperatorio  Angioplastia de la circunfleja con stent medicado y Angioplastia de la Arteria Descendente Anterior  con un stent medicadocon Postoperatorio </t>
  </si>
  <si>
    <t>RAFAEL ANDRES REYES CARBONELL</t>
  </si>
  <si>
    <t>19109246</t>
  </si>
  <si>
    <t xml:space="preserve">Remitido del Hospital Internacional De Colombia
Paciene de 72 añosde edad qu ingresa al Hospital Internacional De Colombia ayer con cudro de 20 dias de dolor abdomina con epigastralgia asociado a disfagia para solidos, nauseas , depisociciones liquidas de 3 dias de evolucion, hiporexia , no vomito, no fiebre , ha perdido 10 Kilogramo en 2 mese , ingresa hipertenso realizaron eco abdominal que reporta dilatcion aneurosmatica de aorta abdominal previa a bifurcacion de iliacas con Flap de diseccion, relizan angiotaac valorado por cx vascular descartan ruptura y derivan anuestropsservicio poaa su manejo, ingres sin dolro con infucion de labetalol a 1mg/hora,
</t>
  </si>
  <si>
    <t>tengo vomito y diarrea</t>
  </si>
  <si>
    <t>Remitida del Hospital Universitario de Santander
Aceptada por referencia en urgencias: 150620230803N
Paciente femenino de 77 años, conocida por nuestro servicio de cx vascular ya que en 2017 recibio tratamiento endovascualr fevar con tbranch para aneurisma toracoabodminal crawsford iii en 2 tiempos con posterior cierre de rama de perfusion tronco celiaco y diagnostico de endofuga retrograda del mismo troncoceliaco. estuvo hopsitalizada en nuestra institucion hasta el 13-06-2023 por hallazgo de aneursma abddominal con endofuga tipo ii dependinete por llenado retrogrado de tronco celiaco este ultimo angulado no hay disponibiliad de imagene previas para evaluar cambios de diametro o presurizaciond e saco aneurismático, adicionalmente no hay signos de complicaciones asociado, debido a clase función condicional de la paciente se considera por cx vascular manejo médico inicial y según evolución manejo endovascular, sin embargo se informa opción terapéutica a los familiares quienes niegan dicho procedimiento, por lo anterior se da egreso médico con manejo y control de patología de base, por cirugia vasuclar,  se docmentara en junta multidiciplinaria para dejar constancia de propuesta de embolización retrógrada de tronco celiaco y no aceptado por familiares. No requiere intervenciones adicionales se da de alta medica. Continuara manejo medico por medicina interna de forma ambulatoria para control de tensiones arteriales y analgesia según requiera. consulta el mismo dia que sale al HUS  por dolro abdomina y de donde remiten paramanejo por cx vascular , al parecer aceptarian manejo</t>
  </si>
  <si>
    <t>RUBIER HELI CONTRERAS MADARIAGA</t>
  </si>
  <si>
    <t>88284303</t>
  </si>
  <si>
    <t>Remitida de Clinic de Alta Complejida de Aguachica/ Unidad De Cuidado Intensivo
Aceptada por referencia en urgencias 150620231718N
Paciente masculino de46 años de edad con anteced de cardiomiopatia isquemica y valvular con Fracción Eyeccion Del Ventriculo Izquierdo de 32% (ecott recienrt) , sindrome cardiorenal, Postoperatorio arterografia con coronarria sanas del 15-06-2023, insuficienccia mitral severa , Electrocardiograma con bloqueo de rama izuqierda estaba en Unidad De Cuidado Intensivo en sitio de remision por dolro rpecordial y deterior de su clase fncional, remiten para manej por cirugia cardiovasular</t>
  </si>
  <si>
    <t>YORDAN JAVIER VARGAS ROJAS</t>
  </si>
  <si>
    <t>1102724135</t>
  </si>
  <si>
    <t xml:space="preserve">Paciente con cuadro de dolor precordiar el 10-06-2023 asociadoa sincope y ademas hiperemesis , consulto el 11-06-2023 a clinica Avidanti en santamarta , donde realizaron examenes , que Diagnóstico episodio de bronquitis , poero refir que no ha tenido tos , presento fiebre el domingo,   1 semana que estuvo hopsitalizado en Santamarta  donde ademas refiere sangre contaminada,pero pidio salida voluntaria el dia siguiente (12-2023) por problemas de carretera y pudo llegar a nuestra ciudad ayer en la mañana, hoy refirere corazon lento ayer y hoy palpitaciones  por lo que consulta . </t>
  </si>
  <si>
    <t>ORLANDO GUARIN CARVAJAL</t>
  </si>
  <si>
    <t>91156343</t>
  </si>
  <si>
    <t>Paciente hace 15 dias refe frio y fatiga , manejadocon aguas al fdia siguiente visto pro medico que dio examenens perfil lipidico norma, Virus De La Inmunodeficiencia Humana negativo, seologia sifilis negativo , hepatitis b negativo, pero desde desde hoy 9 am se reagudizo el dolro precordial tipo opresivo y picadas asociado a ahogo , no se irradia,  no tos , no fiebre , no edemas</t>
  </si>
  <si>
    <t>" me duele el pecho"
Paciente femenina de 75 años de edad con anntecedente de Postoperatorio de arteriografia coronaria [20.02.2023] por Enfermedad coronaria severa multivaso en manejo medico, Infarto agudo de miocardio con elevación del ST evolucionado en cara inferolateral,  Cardiomiopatia isquémica con Fracción Eyeccion Del Ventriculo Izquierdo 55%, Sincope cardiogenico, Dislipidemia, Hipertensión Arterial, Diabetes Mellitus 2 IR con mal control metabolico [HBA1c. 9,4% - 19.02.2023], Hipotiroidismo [TSH &gt;12 - T4L 0,89 – 19.02.2023], Enfermedad venosa periferica que consulta refiriendo que  a las 2 am la despierta episodio de criodiaforesis y asenia adinamia , fue al baño presento lipotimia, con dlor picada leve presorial con opresion  que irradia a espaalda , no dinea</t>
  </si>
  <si>
    <t>FELIX ANAYA</t>
  </si>
  <si>
    <t>91253929</t>
  </si>
  <si>
    <t>Remitido de la Clinica Chicamocha
Aceptado por referecia en ugecias: 190315062023-J
Paciente masculino de56 años de edad con antecedente de Diabetes Mellitus t de dislipidemia que desde hace 1 año presenta dolroprecordial no realcionado con la acivida fisica, ambualtoriamente realizxaron Ecocardiograma Trantoráxico con Ventrículo Izquierdo normal Fracción Eyeccion Del Ventriculo Izquierdo 62% n o alteracionde contractilidad , Electrocardiograma con bloqueo de rama izquierda , visto por consulta externa que derrivan a urgencia de la cliunica chicamocha donde valoro cardioglo y derivan a nuestro servicio para destratificacion</t>
  </si>
  <si>
    <t>IVAN ADOLFO GOMEZ ACUÑA</t>
  </si>
  <si>
    <t>91509217</t>
  </si>
  <si>
    <t>PACIENTE ACUDE A SERVICIO POR SUS PROPIOS MEDIOS QUIEN REFIERE DOLOR TORACICO OPRESIVO ASOCIADO A DISNEA NIEGA SINTOMAS ADICIONALES</t>
  </si>
  <si>
    <t>GLORIA LUCILA ORTEGA PARADA</t>
  </si>
  <si>
    <t>27591054</t>
  </si>
  <si>
    <t>Paciente de 50 años de edad con antecedente de Trasplante cardiaco y explante de cardiodesfibrilador - (09/12/2022), postoperatorio retiro de cateter peritoneal 26/10/2022,  Postoperatorio colecistectomia laparoscopica, colecistitis cronica acalculosa, cardiopatía dilatada chagásica fracción de eyección 16%, ascitis refractaria en manejo con cateter de tenckhoff., Episodios de arritmia ventricular.,  Lesion renal aguda kdigo iii ,  sindrome cardiorenal tipo 1 que duro 4 dias sin inmunosupreso apra tranplant pero desde ayer con dorh hemidara hemicuello y hemitorax izquierdo</t>
  </si>
  <si>
    <t>G501</t>
  </si>
  <si>
    <t>DOLOR FACIAL ATIPICO</t>
  </si>
  <si>
    <t>LUZ STELLA NOVA</t>
  </si>
  <si>
    <t>63327572</t>
  </si>
  <si>
    <t xml:space="preserve">Problemas con el sisitema/ 5to intento de hacer triage
Remitido de la clinica Bucaramanga
Aceptado por Referncia por urgencias codigo : 230615062023-J
Diagnóstico
- Insuficiancia aortica severa
- Fibrilacion Auricular parroxisitica
- 2 enentos de Taquicardia Supraventricular en este mes
rremitido paramanjo por electrofisiologia y cx vascular
</t>
  </si>
  <si>
    <t>OSCAR ALEXANDER TARAZONA DUARTE</t>
  </si>
  <si>
    <t>1096959906</t>
  </si>
  <si>
    <t>Remitido del HUS como urgencia vital
Paciente lleva 8 dias Hopsitlizadoen el hus
Consultoi por clinica de falla cardiaca  en manejo depletivo en Unidad De Cuidado Intensivo por cardiomiopatia dilatada con Fracción Eyeccion Del Ventriculo Izquierdo del 20% etiologia no determinada, lesion renal kdigo III vs Enfermedad Renal Crónica , realizaron dopler de arterias renales encontrando como hallzfo diseccion aorticaa ,por loque realizarron angiotac que reporta diseccion aortica dede el magen externo del origende la subclavia izquierda y se extienda alka arteria iliaca comun izuqierda , stnforrd B, ectasiaa dela raiz aortica y aortaa abdominaal, remiten como urgenciaaa vitl
Niega dolor , ya sin edema y sin disnea</t>
  </si>
  <si>
    <t>NICOLLE KATHERINA REY MARTINEZ</t>
  </si>
  <si>
    <t>1097780266</t>
  </si>
  <si>
    <t xml:space="preserve">paciente refiere episodio que inicia hace 2 horas con cefalea dolor en región nucal, seguido de sensación subjetiva de " tener la mano grande" asociado a parestesias en mano Izquierda que posteriormente se extendió a labio y paladar del lado izquierdo "como cuando le ponen anestesia en el odontológo" refiere el episodio dura aproximadamente 30 minutos tras lo cual se autolimita. persiste cefalea 8/10 que no mejora con ibuprofeno. </t>
  </si>
  <si>
    <t>G408</t>
  </si>
  <si>
    <t>OTRAS EPILEPSIAS</t>
  </si>
  <si>
    <t>MICHAEL JORDAN SARMIENTO CELIS</t>
  </si>
  <si>
    <t>1232892454</t>
  </si>
  <si>
    <t>Paciente que consulta por cuadro de 2 dias de cefalea y asociado a dolro precordial tipo ardor desde el epiggastrio y nauseas , refere dolort se irraddia a hombro izuiqerdo y miembro superior izquierdo y ademas refieure episodios de palpitaciones</t>
  </si>
  <si>
    <t>MARLENE TRUJILLO CHACON</t>
  </si>
  <si>
    <t>27763475</t>
  </si>
  <si>
    <t>Remitido de Ocaña
Aceptado Por refeencia en urgencias  codigo: 160620231504-Y
diagnostico de Infarto Agudo Del Miocardio troponina I ingreso 263.5  delta de 5977.8, Electrocardiograma isquemi anteroseptal, no elevcion del st en los reportes que traen</t>
  </si>
  <si>
    <t>Paciente femenina de 16 años de edad con antecedene de Miocardiopatia dilatada - Fenotipo No compacto. Heterocigosis TPM1 - VUS - Disfuncion ventricular izquierda severa., Insuficiencia Mitral severa e .Hipertension pulmonar secundaria que hace 1 hora presenta episodio sincopal y refeir se le bajo la tension</t>
  </si>
  <si>
    <t xml:space="preserve">Paciente con antecedente de Cardiomiopatia isquémica con fracción eyeccion del ventriculo izquierdo 55% 11.2022,  Enfermedad coronaria con angioplastia con stent de primera obtusa marginal (20/10/2022), al parecer otros 2 stents rama diagonal y descendente anterior proximal (12/10/2016), Dislipidemia mixta, e  Hipertensión arteria que consulta hoy con  cuadro de 30 hrs de dolro precordial tipo punzado intenso, asociado a disnea y no irradiado , desde hace 10 hrs empeoro la disnea , niega criodiaforesis  </t>
  </si>
  <si>
    <t>JOSE HUGO DURAN SANTIESTEBAN</t>
  </si>
  <si>
    <t>5693774</t>
  </si>
  <si>
    <t>Remitido urgencia vital del HLN
Codigo crue 169877 Jefe Marlene  arenas
Paciente masculino de 61 años de edad con antecedent de postoperatorio de cirugia de bentall + cambio valvular mitral y Aortico por bioprotesis + cirugia de maze (10 abril de 2019), cardiopatia dilatada no isquémica no chagásica con severo compromiso de la función ventricular fracción eyección52% (recuperda Ecocardiograma Trantoráxico24-11-22) (38%)-(30%), fibrilación auricular no valvular,- cha2ds2vasc 1 punto hasbled 1 punto, con cuadro de 19 dias de fiebre con Diagnóstico de bacteremia  confimado con hemocultivos por cococo grm positivos en manej antibiotico con ampiclian sulbactam la seman anterior  con alta 09-06-203 reingreso 12-06-2023 iniciaron piperacilna tazobactam  hastta ayerr que suspendiron y reiniciaron ampicilina sulbactam , pero peiriste con picops febriles , interrogan endocarditis bacteriana y remiten, ultimo pico pferil 15-06-2023 11 pm
Refiere aparte dolro inguinal izquierdo</t>
  </si>
  <si>
    <t>ADA PATRICIA SANDOVAL GONZALEZ</t>
  </si>
  <si>
    <t>63300520</t>
  </si>
  <si>
    <t xml:space="preserve">Paciente femenina de 63 años de Enfermedad Diarreica Aguda con antecedente Hipertensión Arterial , Diabetes Mellitus no Insulinorequiriuente , obesidad morbida, DESDE AYER CON ANUSEAS CON EPIGASTRALGIA  HOY CON AMARRGOSIDA E en boca hoy despues del almuerzo dolor detras de rodilla izuqierda con hipoestesia de de dedo 3-4- 5 de pie izuqierdo , posterior fatiga , por lo que consult al Hospital Internacional De Colombia donde pisido slida voluntari y viene a nuestro servicio
</t>
  </si>
  <si>
    <t>Remitida de  Clinica Serviclinicos Dromedica
Aceptada por referencia por urgencias
pacientr femenina con natecedente de Hipertensión Arterial , Infarto Agudo Del Miocardio seguida de angioplastia estent a 2 vasos DA y Coronaria Derecha Cardiopatia iisquemica que ayer 15-06-2023 sobre las 4 pm presenta dolro rpecordial punzad intenso y opresion ,ncon fatiga y dcriodiaforesis ,no se rirradia , aisite a clinica La Merced donde realizron Electrocardiograma sin elevacion del st y diron carga antiisquemica , y remiten ahasta ahor a nuettro servicio, ingresa en camilla asintomatica sin medico</t>
  </si>
  <si>
    <t>EDGAR TORRES CARDENAS</t>
  </si>
  <si>
    <t>17101642</t>
  </si>
  <si>
    <t xml:space="preserve">remitido desde policlinico de Ecopetrol aceptado por equipo de referencia para ingreso por urgencias
Paciente masculino de 79 años con antecedente de Hipertensión Arterial, Diabetes Mellitus Tipo 2, cardiopatía isquemica Fracción De Eyección 45% intervenida en 2017 y 2022: Tronco corto sin lesiones., Descendente anterior con stent en tercio proximal y medio sin re estenosis, la diagonal sale del stent vaso pequeño, vaso distal calificado con enfermedad difusa y lesiones hasta el 90% el vaso distal es la descendente posterior pues la coronaria derecha no tiene descendente posterior, Circunfleja con lesión del 90% en bifurcación de rama marginal, medina 1-1-1, Coronaria derecha lesión del 90% del tercio medio. Buen lecho distal.  Insuficiencia Mitral II/IV, e Insuficiencia aortica II/IV, Enfermedad Renal Crónica estadio V.
No candidato a nueva estratificación invasiva segun concepto de cardiogeriatría: 14/06/2022  MASCULINO DE 77 AÑOS FRÁGIL CFS 5 CON MAL PRONÓSTICO A 1 AÑO POR ÍNDICES INESPECÍFICOS DE ENFERMEDAD CON COMORBILIDADES DE MAL PRONÓSTICO A 1 AÑO EN EL ESCENARIO DE Síndrome Coronario Agudo (DM2, EAOC, ERC) EN QUIEN SE RECOMIENDA NO REALIZAR ESTRATIFICACIÓN INVASIVA. SE RECOMIENDA OFRECER MANEJO MÉDICO DE SCA.
Remiten por clinica de 10 días de evolución tos, malestar general, disnea, dolor torácico. en sitio de remisión realizan placa de tórax que evidencia consolidación basal derecha, hemograma sin leueocitosis, sin neutrofilia, Proteíca C Reactiva positiva, panel viral positivo para Influenza A, negativo para Sarscov-2, troponina I: 600 y 1002 por lo cual remiten. ingresa sin soportes. </t>
  </si>
  <si>
    <t>J100</t>
  </si>
  <si>
    <t>INFLUENZA CON NEUMONIA, DEBIDA A OTRO VIRUS DE LA INFLUENZA IDENTIFICADO</t>
  </si>
  <si>
    <t>JUAN DE DIOS RODRIGUEZ</t>
  </si>
  <si>
    <t>2135684</t>
  </si>
  <si>
    <t xml:space="preserve">Paciente con cardiopatia dilatada multifactorial clase funcional ii en manejo para falla. con aneurisma tipo B de aorta abdominal sin posibilidad quirurgica, ingresa como urgencia vital procedentes del Hospital Del Socorro sospecha de ruptura de aneurisma </t>
  </si>
  <si>
    <t>GILMA AMAYA GIRON</t>
  </si>
  <si>
    <t>28276677</t>
  </si>
  <si>
    <t xml:space="preserve">REMITIDA DEL HOSPITAL DEL SOCORRO EN CONTEXTO Infarto Agudo Del Miocardio </t>
  </si>
  <si>
    <t>BERTHA NIÑO DE DELGADILLO</t>
  </si>
  <si>
    <t>27940719</t>
  </si>
  <si>
    <t xml:space="preserve">Dolor generalizada y opresion en el pecho </t>
  </si>
  <si>
    <t>llego 6 6 am con hemiplejia izquierda con disartria , del despertar 5 30 am</t>
  </si>
  <si>
    <t>HERMENCIA VILLAMIZAR DE CACERES</t>
  </si>
  <si>
    <t>63308231</t>
  </si>
  <si>
    <t xml:space="preserve">Remitido del HLN
Aceptado por Referencia pra ingreso en Urgencias cod 031817062023
Pacientee de 74 añpos de edadd  con antecedente de Obesidadd  mrbida , que ingresa ayer en la trde a dicha insitucion por olor en Miembro Inferior Derecho de 5 das de evolucion , realizaron dopler venoso evidenciando Trombosis Venosa Profunda desde poplitea a gemelares de Miembro Inferior Derecho , remiten para menjo por cx vascular , iniciaron enoxaparina
</t>
  </si>
  <si>
    <t>I802</t>
  </si>
  <si>
    <t>FLEBITIS Y TROMBOFLEBITIS DE OTROS VASOS PROFUNDOS DE LOS MIEMBROS INFERIORES</t>
  </si>
  <si>
    <t>BLANCA INES TRIANA</t>
  </si>
  <si>
    <t>37810674</t>
  </si>
  <si>
    <t>Paciente femenina con antecedente de Postoperatorio del 10-06-2023 de ablacion quimica de varices de Miembro inferior izuqierda , refre dolro y edema e Miembros Inferiores inferiroe desde hace 5 dias , por loq ue consulta, noi mejora conaacetaminofen, no ffiebre , , rfe  en area de mayor dolro rubor</t>
  </si>
  <si>
    <t>GLADYS ROJAS DE MOGOTOCORO</t>
  </si>
  <si>
    <t>28452132</t>
  </si>
  <si>
    <t xml:space="preserve">Paciente con antecedentes de cardiomiopatia isquemia , hipoiroidismo , Hipertensión Arterial paciente hemodinamicamente estable, asintomatica cardiovasuclar,con cuaddr de 2 semanas de tos seca pero hoy empeoro al tos asociado a ddisne , es persistente </t>
  </si>
  <si>
    <t>ESTHER OLAYA SANDOVAL</t>
  </si>
  <si>
    <t>28131457</t>
  </si>
  <si>
    <t>Dolor en la pierna</t>
  </si>
  <si>
    <t>M763</t>
  </si>
  <si>
    <t>SINDROME DEL TENDON DEL TENSOR DE LA FASCIA LATA</t>
  </si>
  <si>
    <t>HIMELDA PATIÑO LOPEZ</t>
  </si>
  <si>
    <t>28138437</t>
  </si>
  <si>
    <t>Paciente femenina de 46 años de edad sin antecedente patologicos conocido, resident del Carmen de Chuciri , refiere desdde el domingo 11-06-23 preenta dolro ropeecordil opreesivo intenso ,asociadoa featiga , ha consulta do 2 veces realizan Electrocardiograma y le envian a la casa , ante la persisitencia d los episodios de dolor precoridal consulta a nuestro servocio, ulimo episodi hacd 48 hrs con criodiaforesis y sincope</t>
  </si>
  <si>
    <t>Paciente 43 añoscn anteceent de Insuficiencia cardiaca congestiva descompensada Stevenson C, New York Heart Associatio - Clasificación Para Clase Funcional II-III(IV, AHA C,  Cardiomiopatia dilatada chagasica con hipertrofia excentrica parietal con Fracción Eyeccion Del Ventriculo Izquierdo 10% (Ecocardiograma TT de 31.05.2023), aneurisma apical sin trombos, Insuficiencia mitral iv/iv funcional, Insuficiencia tricuspidea iii/iv, anticoagulacion (Ultima Dosis Warfarina – 29/05/2023) , Anticoagulado por antecedente de trombo intracavitario, Cardiomiopatia dilatada chagasica con Fracción Eyeccion Del Ventriculo Izquierdo 10% (Ecocardiograma TT de 14.03.2023) ingresa con deterioro de su clase funcional edema de miemros inferriroe ortopnea   por lo que consulta</t>
  </si>
  <si>
    <t>Remiido de Santa rosa Sur de Bolivar
Paciente de 65 años, con antecedente de hipertensión arterial, quien consulto a sitio de remision por presentar sensacion de desvanecimiento, en contexto de sincope, de origen cardiogenico a descartar, quien venia presentando episodios similares en meses previos, hace 20 dis estuvo hopsitalizado se realizo ecocardiograma transtoracico con ventrículo izquierdo de tamaño normal. No hay alteraciones segmentarias, fracción eyeccion del ventriculo izquierdo 60%, insuficiencia mitral trivial, cavidades derechas normales, pericardio sin derrame, doppler carotideo sin lesiones obstructivas, holter de 24 horas en ritmo sinusal, con frecuentes extrasistoles ventriculares (carga 17%), sencillas, de varias morfologias, dupeltas ventriculares, sin taquicardia ventricular, escasas extrasistoles atriales (carga menor 1%), sencillas, algunso episodios de taquicardia atrial no sostenidos. Se decarto enfermedad de chagas, con serologia negativa.Durante esa estancia hospitalaria presento episodios de angina, con caracteristicas atipicas, por lo que se realizo angiotomografia coronario sin evidencia de lesiones obstructivas a nivel de arterias coronarias epicárdicas. Pero ayer reconsulta por nuevo episodio de sincope , lo encontraron bradicardia e hipotenso, y nuevamente remiten para valoracion por electrofisiologia y cardiologia en contexto de sincope cardiogenico</t>
  </si>
  <si>
    <t>Paciente de 83 años con antecedente de Postintervencion inmediata explante/implante de marcapasos unicameral (16 de junio de 2023) por agotamiento de bateria de marcapaso implantado hace 17 años, bloqueo auriculoventricular completo,  Falla cardiaca descompensada stevenson  A , fracción eyeccion del ventriculo izquierdo conservada 60%,  diabetes mellitus tipo 2, hipertensión arterial y enfermedad pulmonar obstructiva crónica sin estudio espirometrico dieron alta hoy llego a la casa y presenta episodio de lipotimia previo dolor en torax y dorso, por lo que es traida</t>
  </si>
  <si>
    <t>LUIS ANTONIO GARCIA DELGADO</t>
  </si>
  <si>
    <t>91355994</t>
  </si>
  <si>
    <t xml:space="preserve">p1. Poliserositis de probable etiologia postinfecciosa:, MioPericarditis. Derrame pericaridico severo - Taponamiento cardiaco, Postoperatorio Pericardiocentesis (22/11/22): Liquido hemorrágico, se extraen 1500 mL. Sepsis de origen pulmonar ,  Choque de origen cardiogénico alla cardiaca aguda con FEVI. conservado, perfil frio-seco , Falla multiorgánica sobreagregada asociada a bajo gasto cardiaco, Intubación Orotraqueal (22/11/22), extubación (23/11/22), que consulta por dolor en pierna derecha calificado de5-10 y edema del mismo desdde el 11-06-2023, el martes presento sincope, visto en el Hospital Internacional De Colombia donde la enviaron a cita prioritaria, donde se realizo paarticualr duple venos de Miembros Inferiores  hoy  enpiedecuesta que rporta  Trombosis Venosa Profunda extensa en el segmento femoropopliteo hasta origen de la femoral comun por lo que consulta </t>
  </si>
  <si>
    <t>WILINTON SERRANO RUEDA</t>
  </si>
  <si>
    <t>91180197</t>
  </si>
  <si>
    <t>Paciente de 45 años con cierre de Comunicación Interauricular  tipo OS en el 2018, Fracción Eyeccion Del Ventriculo Izquierdo normal, coronarias sin lesiones, quien viene a control que desde hace 3 dias posterio a esfuerzo fisico en su labor de agriultura presentadolro ardorr en area precordial ue irrada aa epigastria y a espalda , niega disnea niega orte sintomas, el dolro le da en al noche , por lo que consutla</t>
  </si>
  <si>
    <t>ANNABELLE  DE LA ROSA PUELLO</t>
  </si>
  <si>
    <t>37844346</t>
  </si>
  <si>
    <t xml:space="preserve">Paciente femenina con antgecedentr de hipotiroidismoa y Sindoroem de Von Willebran que sobre el medio dia de hoy presenta episodio de palpitaaciones y desde 1 pm dolor en miembro superior izquierdo, no  disnea </t>
  </si>
  <si>
    <t>ALEJO PEREZ BAUTISTA</t>
  </si>
  <si>
    <t>5638321</t>
  </si>
  <si>
    <t>Urgencia vital
Remitido de la clinica Bucarmanga
Pacien masculino que tiene antecedente de parkinson  Postoperatorio osteosintesis por fractura intertrocanterica  de cadera izquierda  el 09-06-2023, anticoagulado con enoxaparina 40 Miligramo Superficie Corporal dia  , Hoy desde la 4 am disnea de inicio subito por lo que consulta sobre las 9am consulto ala clinica bucaramanga donde lo encontraron hipotenso, ya en observacoion presenta episodio de bradicrdia extrema ( Frecuencia Cardíaca 30 Latidos Por Minuto ) realizan Electrocardiograma confrmando Diagnóstico y se ha mantenido de 40 Latidos Por Minuto pr lo que remiten como urgencia vital
Trae examens d la clincia bucaramanga con dimero D elevado: 1947</t>
  </si>
  <si>
    <t>Paciente en Postoperatorio  14-06-2023 insecionde lente intraocular consulta por cuadro de 4 dias de pulsaciones , asociado a dolor hombro izquierdo que irradia a escapula por lo que consulta</t>
  </si>
  <si>
    <t>VANESSA CAROLINA CARDONA NIGRINIS</t>
  </si>
  <si>
    <t>28483418</t>
  </si>
  <si>
    <t xml:space="preserve">Paciente femenina de 43 años con cuadro clínico que inicia hace 5 días: se despierta en la noche con diaforesis y sensación de taquicardia, posteriormente dolor opresivo y picada intermitente en hemitorax izquierdo y Miembro Superior Izquierdo
</t>
  </si>
  <si>
    <t>BLANCA ALARCON DE SAMACA</t>
  </si>
  <si>
    <t>28302668</t>
  </si>
  <si>
    <t xml:space="preserve">paciente   aceptada  en remision  hospital  de moniquira   con diagnostico de isquemia  critica  aguda   ,  ingresa  con oxigeno   por  canula nasal  en  malas  condiciones  generales  se  ingresa  a reanimacion </t>
  </si>
  <si>
    <t>NELSON ANDRES VARGAS SIERRA</t>
  </si>
  <si>
    <t>1000253003</t>
  </si>
  <si>
    <t>LA EQUIDAD SEGUROS GENERALES ORGANISMO COOPERATIVO</t>
  </si>
  <si>
    <t>mE CAI DELA MOTO ENTRANDO ALA CLINICA</t>
  </si>
  <si>
    <t>T07X</t>
  </si>
  <si>
    <t>TRAUMATISMOS MULTIPLES, NO ESPECIFICADOS</t>
  </si>
  <si>
    <t>KAREN JHULENNY SUAREZ ORTIZ</t>
  </si>
  <si>
    <t>1095957486</t>
  </si>
  <si>
    <t>nos caimos entrando al parqueadero de la clinica</t>
  </si>
  <si>
    <t>MYRIAM BUENO JAIMES</t>
  </si>
  <si>
    <t>63290138</t>
  </si>
  <si>
    <t>Paciente femenian con antecedente de Hipertensión Arterial  femenina de 61 años de dolor hemocraneo derecho y ojo derecho y en nuca , refier que tenia el ojo rojo   amnejado con acetaminofen  al medio dia y asa 100 gm , rfie se modulo el doroper presenta picada hemocraneo derecho</t>
  </si>
  <si>
    <t>FELIX ANTONIO VALERO AYALA</t>
  </si>
  <si>
    <t>5695098</t>
  </si>
  <si>
    <t>Urgencia Vital
Remitido de Hopsital de Floridablaanca
Paccien masculino de 73 añosd e edadd con antecedente de Hipertensión Arterial , dislipidemia y en estudio de estenosis aortica , que hoy consulta a hopsital de ploriddablanc en contrexto de dolro rpecordial , no envian Historia Clínica de imngreso, al parecer realizaron Electrocardiograma interpretan posibleiam l apro al revisar poresentaa supraddesnivel de cara inferior troponina  elevada y derivan hasta este momento</t>
  </si>
  <si>
    <t>CLEMENTINA COLMENARES DE GALVIS</t>
  </si>
  <si>
    <t>28410881</t>
  </si>
  <si>
    <t xml:space="preserve">Remitido De Zipaquira
Aceptado por referencia en urgencias cod 2306130839A / estaba en Unidad De Cuidado Intensivo
Paciente femenina de 64 años obesa sin otra comorbilida que el lunes 12-06-2023 presenta  cuadro de dolkro toraxico de inicia subito e insidioso  opresivo que irradia a ambos miembro superiores , asocida disnea vertigo y nauseas, consulta a hopsital de zipaquira  donde realizan Electrocardiograma evidneciando Infarto Agudo Del Miocardio con elevacion del st dieron carrga antiisquemica y hopsitalizan en Unidad De Cuidado Intensivo donde trmbolizan farmacologicamente , refiere dolor desaparece despues de este proceimiento, troponia ningreso negativo (1.6) y delta positivo  (10625), , realizaron Ecocardiograma Trantoráxico  Ventrículo Izquierdo con hipoquinesia del septum anteririnferrio medial, Fracción Eyeccion Del Ventriculo Izquierdo 45% , no trombos intracaviarios , insuficiencia mitral y tricuspideas leve, remiten parmanejo especializado por hemodinamiaa y manejko en Unidad De Cuidado Intensivo </t>
  </si>
  <si>
    <t>JUAN AMADOR ROJAS</t>
  </si>
  <si>
    <t>13846543</t>
  </si>
  <si>
    <t xml:space="preserve">Remitido del Hospital Local Del Norte
Aceptado por Referencia por urgencias  codigo 174717062023-k
Paciente masclino de 64 años de ead con antecedente de Hipertensión Arterial  y Urolitiasis monorenal dercho funcionaal que ha ruerido nefrolitotomia izquierda (2000) y 4 cirugias laser del lado izuqiedo , multipeles Infección De Vías Urinarias  qye ayer en la noche presenta  cuadro de dolro rpecordia perrisitenrte no irrradiado consult hoy al Hopsital Local del Norte  donde realizan Electrocardiograma es normaal pero encuentran cifras de Tensión Arterial elevada maanejaa con losartn, ademass realizaron troponina culitativa es negartiva, remiten en el marco de angina inestble. ingresa en camill asintomatico
</t>
  </si>
  <si>
    <t xml:space="preserve">Paciente femenina de 70 años de edad, originaria de cucuta,  con antecedente de Cardiopatía chagásica con fracción de eyección del 35% (06/03/23),  Insuficiencia mitral secundaria grado III-IV/IV tipo IIIB de carpentier con dilatación del anillo, Portadora de cardioresincronizador viva Quad Medtronic 19/10/15,Fibrilación auricular no valvular paroxística CHA2DS2VASC: 3 puntos, que dese hacxe 3 dias de fatiga, asteni y adinamia deterioro de su clase funcional, ortopnea y disnea paroxistica nocturna y edema de Miembros Inferiores </t>
  </si>
  <si>
    <t>TERESA RAMIREZ ORTEGA</t>
  </si>
  <si>
    <t>45620878</t>
  </si>
  <si>
    <t xml:space="preserve">rEMITIDA DE SANTA ROSA SUR DE BOLIVAR COMO Insuficiencia Cardiaca Congestiva DESCOMPENSADA
CUADRO CLINICO DE 2 SEMANAS DE DISNEA AOSDIOCADO TOR PERSITENCI PROGRESIVA  FIEBRE, VALORAD AEN LA CONITLA EXTERNA,  EVIDNEIA PACIENTE TENDENCIA DE DESARTUREACION Y DISNEA, ENVIA AURGENCIAS  ALLI CINISDERAN Insuficiencia Cardiaca Congestiva DESCOMPENSADA REFIERENA ESTE SERVICIO.   </t>
  </si>
  <si>
    <t>CARLOS ALBERTO MEZA JIMENEZ</t>
  </si>
  <si>
    <t>13566046</t>
  </si>
  <si>
    <t xml:space="preserve">PACIENTE   CON DOLOR   TORAXICO   DESDE  HACE  30 MINUTOS INTENSO   POSTERIOR A  ESFUERZO  FISICO </t>
  </si>
  <si>
    <t>KELLYS YOHANA MORA LOPEZ</t>
  </si>
  <si>
    <t>1062804159</t>
  </si>
  <si>
    <t xml:space="preserve">Referida de Sabana de torres como sindrome coronario.  </t>
  </si>
  <si>
    <t>YENNY PAOLA PALOMINO MUÑOZ</t>
  </si>
  <si>
    <t>1095812864</t>
  </si>
  <si>
    <t>ME  DUELE MUCHO  LA ESPALDA  Y NO PUEDO CAMINAR</t>
  </si>
  <si>
    <t>PEDRO JOSE GARCIA DIAZ</t>
  </si>
  <si>
    <t>91260043</t>
  </si>
  <si>
    <t xml:space="preserve">paciente remitido de foscal por estenosis aortica severa ACEPTADO POR REFERENCIA CON EL CODIGO DE INGRESO 2306181230-A POR EL SERVICIO DE URGENCIAS
</t>
  </si>
  <si>
    <t>CARMEN RUEDA DE SILVA</t>
  </si>
  <si>
    <t>27975131</t>
  </si>
  <si>
    <t>Dolor en el brazo</t>
  </si>
  <si>
    <t>CAROLINA SERRANO NEIRA</t>
  </si>
  <si>
    <t>63450384</t>
  </si>
  <si>
    <t>"Ayer comí carne y morcilla y me empezó un dolor en el estomago"</t>
  </si>
  <si>
    <t>JAIRO HERNANDO SOTO MONCADA</t>
  </si>
  <si>
    <t>19165053</t>
  </si>
  <si>
    <t>"Tengo mucho dolor en la espalda que me pasa al estomago"</t>
  </si>
  <si>
    <t xml:space="preserve">Paciente con antecedente de cardiopatia isquemica sin adherencia al tratamiento, quien desde hace dos dias presenta tos asociada a dsiena y dolor toracico pleuritico. Valoraddo en la clincia Guane desde donde remiten con Diagnóstico de angina inestable. </t>
  </si>
  <si>
    <t>LUIS FERNANDO RUEDA PEREZ</t>
  </si>
  <si>
    <t>1098694871</t>
  </si>
  <si>
    <t>"Hace 20 dias tengo dolor de pecho"</t>
  </si>
  <si>
    <t>RAMON AMAYA</t>
  </si>
  <si>
    <t>5486590</t>
  </si>
  <si>
    <t xml:space="preserve">Remitido desde Ocaña con Diagnóstico de Síndrome Coronario Agudo </t>
  </si>
  <si>
    <t>ARLEY STIVEN CAMACHO VELASQUEZ</t>
  </si>
  <si>
    <t>1095829788</t>
  </si>
  <si>
    <t>Paciente joven con abuso de sustancias psicoactivas, ingresa remitido como "urgencia vital" desde el hospital de Floridablanca con Diagnóstico de Infarto Agudo Del Miocardio Sin Elevacion Del St, Regulado por el CRUE (Dr. Taboada) con codiggo 169939</t>
  </si>
  <si>
    <t>ANA ELCIDA REYES MENDOZA</t>
  </si>
  <si>
    <t>51607179</t>
  </si>
  <si>
    <t>Traida del aeropuerto por presentar hemiparesia izquierda</t>
  </si>
  <si>
    <t>WILSON RUEDA GUTIERREZ</t>
  </si>
  <si>
    <t>13846451</t>
  </si>
  <si>
    <t>LINA MARCELA VASQUEZ VASQUEZ</t>
  </si>
  <si>
    <t>28213607</t>
  </si>
  <si>
    <t xml:space="preserve">Remitida como "urgencia vital" desde la clinica Girón con Impresión Diagnóstica de Síndrome Coronario Agudo </t>
  </si>
  <si>
    <t>"Me da una punzada en el pecho cuando respiro"</t>
  </si>
  <si>
    <t>NICOLAS  DURAN ESTEBAN</t>
  </si>
  <si>
    <t>2150867</t>
  </si>
  <si>
    <t>Paciente quien se encontraba en plan de hospitalizacion domiciliaria por Infección De Vías Urinarias complicada, manejada con Ceftriaxona, tratamiento culminado el dia de ayer, sin embargo refiere edema en tobillo izquierdo desde hace una semana, realizan Dimero D y direccionan con propuesta de doppler por sospecha de Trombosis Venosa Profunda .</t>
  </si>
  <si>
    <t>MARIA CAMILA GARCIA ARIAS</t>
  </si>
  <si>
    <t>1097917449</t>
  </si>
  <si>
    <t>"Hoy amanecio con tos, fiebre y ahogo"</t>
  </si>
  <si>
    <t>MARLENE NUÑEZ MUJICA</t>
  </si>
  <si>
    <t>63281238</t>
  </si>
  <si>
    <t xml:space="preserve">Paciente sin comorbilidades, remitida desde la clinica Chicamocha con Diagnóstico de angina inestable y sincope cardiogenico. </t>
  </si>
  <si>
    <t>KEVIN ADRIAN QUINTERO PADILLA</t>
  </si>
  <si>
    <t>1097923271</t>
  </si>
  <si>
    <t>"Vomito y diarrea"</t>
  </si>
  <si>
    <t>ALEJANDRO CESAR FILLIPPO URIBE</t>
  </si>
  <si>
    <t>13832862</t>
  </si>
  <si>
    <t xml:space="preserve">Paciente  remitido desde Barrancabermeja por Infarto Agudo De Miocardio Con Elevación Del St no tormbolizado. Actualmente persiste con dolor toraacico. </t>
  </si>
  <si>
    <t>VICTOR JULIO CORDERO</t>
  </si>
  <si>
    <t>91342677</t>
  </si>
  <si>
    <t xml:space="preserve">Paciente ingresa derivado del Hospital Internacional De Colombia donde consulta por evento sincopal, con truma craneo encefalico leve, herida en region frontal derecha, realizan Tomografía Axial Computarizada de craneo simple sin alteraciones estructurales, evidencian en Electrocardiograma frecuentes extra sistoles con bigeminismo,  motivo por el cual deciden derivar para valoracion por cardiologia </t>
  </si>
  <si>
    <t>G312</t>
  </si>
  <si>
    <t>DEGENERACION DEL SISTEMA NERVIOSO DEBIDA AL ALCOHOL</t>
  </si>
  <si>
    <t xml:space="preserve">PACIENTE  CON   CUADRO  CLINICO  DE   8  DIAS   CON  FIEBRE  DE   39C (DOLEX  3.5C  ),  CONGESTION   NASAL , NO   TOS,  TOLERA  VIA ORAL, HIPOREXINA NIEGA OTROS  SINTOMAS.   MADRE   REFIERE    HACE  8 DIAS PRESENTO IGUALES  SINTOMAS   INDICANDO  EN URGENCIAS   CUADRO VIRAL.  </t>
  </si>
  <si>
    <t>EMMA GOMEZ BUSTAMANTE</t>
  </si>
  <si>
    <t>37830772</t>
  </si>
  <si>
    <t xml:space="preserve">referida de Hospital Internacional De Colombia Fibrilacion Auricular con Respuesta Ventricular Rapida </t>
  </si>
  <si>
    <t>I698</t>
  </si>
  <si>
    <t xml:space="preserve">SECUELAS DE OTRAS ENFERMEDADES CEREBROVASCULARES Y DE LAS NO ESPECIFICADAS </t>
  </si>
  <si>
    <t>EDWIN JAIMES GARCIA</t>
  </si>
  <si>
    <t>1095908858</t>
  </si>
  <si>
    <t xml:space="preserve">paciente   remitido de  clinica  de  giron  como urgencia vital regulado por  el CRUE  Doctor  victor  taboada  codigo: 169959  por  herida  enmuslo  derecho  con  sospecha de  ttrauma  vascular . Paciente  bajo efecto del   alcohol. </t>
  </si>
  <si>
    <t>MARIA EUGENIA CALDERON ROLON</t>
  </si>
  <si>
    <t>63322025</t>
  </si>
  <si>
    <t>Paciente refiere diarrea y mareo</t>
  </si>
  <si>
    <t>NANCY VIVIANA LEMOS RAMIREZ</t>
  </si>
  <si>
    <t>38550246</t>
  </si>
  <si>
    <t>paciente refiere fiebre, tinitus, dolor articular hace 2 dias</t>
  </si>
  <si>
    <t xml:space="preserve">Paciente con Historia Clínica de cardiopatia isquemica Fracción Eyeccion Del Ventriculo Izquierdo de 45 % Revascularización Miocárdica Quirúrgico percutanea con cuadro clinico de 3 dias de evolucion consistente en disconfort toracico, disnea diaforesis, episodio de dolor toracico, con consultas previas por mismos sintomas, biomarcadores negativos. Se indica Electrocardiograma </t>
  </si>
  <si>
    <t>JOSE LIBARDO AVELLANEDA MEJIA</t>
  </si>
  <si>
    <t>91212577</t>
  </si>
  <si>
    <t xml:space="preserve">Paciente con antecedentes de CARDIOPATIA DILATADA Fracción Eyeccion Del Ventriculo Izquierdo 20% CF II/IVCON INSUF MITRAL SEVERA  -ANEURISMA CEREBRAL (CX 2012 ) que ingresa ppor deterir de la clase funcional disnea paroxiostica nocturna, disnea en reposo, dolor toracico  e hipocondrio derecho, tos seca ocasiona, niega cuadro febril </t>
  </si>
  <si>
    <t>ANA TEODORA SANCHEZ HERRERA</t>
  </si>
  <si>
    <t>26248923</t>
  </si>
  <si>
    <t xml:space="preserve">Remitida de Hospital Regional Del Magdalena Medio en contexto de bloqueo Auriculoventricular completo- angina inestable troponina negativa  (4.5 ng/l control: 5.4)
Paciente con antecedente de Hipertensión Arterial , obesidad. Consulta a sitio de remision el dia 18/06/2023 por dolor toracico consideran Síndrome Coronario Agudo y dieron carga antiisquemica (asa 300mg/clopidogrel 300mg /atorvastatina 80mg). Aceptado por referencia parta su ingreso  por urgencia </t>
  </si>
  <si>
    <t>RAMON CHAHIN NOHRA</t>
  </si>
  <si>
    <t>5548825</t>
  </si>
  <si>
    <t xml:space="preserve">Paciente de 83 años de edad con presencia de falla cardiaca con función sistólica preservada, Arteriografía con coronarias sin lesiones (2018). Hipertensión Arterial , obesidad, con sahos. Enfermedad Renal Crónica, amiloidosis por rojo congo (biopsia endomiocardica ). Consulta en compañia de familiar por  clinica que empieza desde hace 15 dias, deterior de la clase funcional, disnea ortopena paroxistica norturna, edema progresivo en erxtremidades inferiores, y edema escrotal. Signos de congestivos. </t>
  </si>
  <si>
    <t xml:space="preserve">Paciente de 67 años con antecedente de cirugia de revasculairzacion miocardica, y reemplazo valvular aórtico el 03/05/23, . Ecocardiograma función ventricular 35%, válvulas aórtica normofuncionante. Como complicacion postquirurgica presenta Fibrilacion Auricular con respuesta ventricular rapida por lo que es necesario cardioversion electrica terapia con amiodarona y anticoagulacion con apixaban. Ingresa en compañia de familairel dia de hoy presenta cuadro de mereo, perdida de tono postural caida a la cama, vision borrosa, niega perdida de la conciencia, episodios siliar semanas previa pero sin conculta. No refiere cefalea no dolor toracico. Se indica Electrocardiograma
</t>
  </si>
  <si>
    <t>paciente refiere 5 dias de tos productiva blanquecina, niega fiebre o sintomas adicionales</t>
  </si>
  <si>
    <t>JORGE EDUARDO GONZALEZ CORZO</t>
  </si>
  <si>
    <t>91234611</t>
  </si>
  <si>
    <t xml:space="preserve">Paciente de  57 años con d enfermedad coronaria severa multivaso revascularizada incialmente por vía Quirúrgica con porteriores intervenciones percutáneas actualmente con
Cardiopatia isquémica con Función sistólica preservada. Tiene ademas, Diabetes tipo 2 insulinorrequiriente con complicaciones Micro y macro vasculares incluyendo afección renal y desarrollo de nefropatía diabética que esta en seguimiento por Nefrología Y endocrinología con altas dosis de insulina Lantus y Glargina, remitido de Clinica Chicamocha en contexto de angina inestable, . Postoperatorio 16-06-2023 de expoloracion y descompresion artrodesis lumbar, presentando dolor toracico, describen de caracteriticas tipicas consideran Síndrome Coronario Agudo dieron carga antiisquemica y remiten. Aceptado por referencia para su ingreso por urgencias </t>
  </si>
  <si>
    <t>ANDRES FELIPE  OCHOA DIAZ</t>
  </si>
  <si>
    <t>JOSE HORTUA SILVA</t>
  </si>
  <si>
    <t>2155793</t>
  </si>
  <si>
    <t xml:space="preserve">Referido urgencia vital regulado por crue
Remitido de floridablanca  asiste por cuadro de dolor torax  asociado episodiso sincopal,    valorado en hospital local de puiedecuesta  alli evidenia bradicardia  con extrasitolees vennticuualr,   rrefier medico  alcanza frecunecia cardfiaca de 32, desaturacion,   motivo por el cual aplica dosis de atrropina.    Asiste como urgencia vital.
axigneo canukla a 2 litros </t>
  </si>
  <si>
    <t>WILLIAM MARTINEZ MORALES</t>
  </si>
  <si>
    <t>91217404</t>
  </si>
  <si>
    <t>paciente refiere recibio golpe movilizando una silla de madera cayendo mas o menos desde la altura de la cintura, adicional refiere dolor edema y limitacion funcional</t>
  </si>
  <si>
    <t>MIRIAM JEREZ VARGAS</t>
  </si>
  <si>
    <t>37809264</t>
  </si>
  <si>
    <t xml:space="preserve">CUADRO CLINICO DE 2 DIUas de evolucin caracteizadopor sensacion de disnea de esfierzo,  fatigabilidad,  malestar general,     refiere desde hace 3 dias, disuria.    Antecedente de Insuficiencia Cardiaca Congestiva.  </t>
  </si>
  <si>
    <t>Me ahogo
]Paaciente con cuadro de sennsacion de disnea  asociado episodiso de tos,  con estancia recientehosspitlararia,  antecedente de Insuficiencia Cardiaca Congestiva Fracción Eyeccion Del Ventriculo Izquierdo del 10 %,   en el moen bradicardico  se incddica ingreso y valoracion medica</t>
  </si>
  <si>
    <t>JESSICA ALEXANDRA PORRAS BECERRA</t>
  </si>
  <si>
    <t>63536211</t>
  </si>
  <si>
    <t xml:space="preserve">paciente refiere un episodio de orina aislado con coagulos pequeños asociado a colico a nivel abdominal </t>
  </si>
  <si>
    <t>adomecieminto en el cuerpo
cuaro de sensacion paarestesia en miebro uspoeorios  sensacion de sinea de esfuerzo,  dolor ent orax intermitente,  asociado  antecednte de cadiomiopatia isquuemica  se idnica ingreso valoracion medica</t>
  </si>
  <si>
    <t xml:space="preserve">dolor en el pecho
Cuadro que inicia dia de ayer en horas de la noche con dolor en torax  asociado astenia adinamia,  dolor de gran intensidad irradiado a brazo izquierdo,    antcedente de enfermedad aterosclerotica de lecho coronario y de miembros.   </t>
  </si>
  <si>
    <t>EDISON HUMBERTO GOMEZ BOTERO</t>
  </si>
  <si>
    <t>1102795346</t>
  </si>
  <si>
    <t>´´dolor en region perianal´´</t>
  </si>
  <si>
    <t>K649</t>
  </si>
  <si>
    <t>HEMORROIDES, SIN OTRA ESPECIFICACIÓN</t>
  </si>
  <si>
    <t>LUIS ALBERTO ARENAS HERNANDEZ</t>
  </si>
  <si>
    <t>5745324</t>
  </si>
  <si>
    <t xml:space="preserve">Remitido de san gil
Cuadro de dolor en toraax  asociado perdida dfe coneicnal  alñteraicnm uerologic focalporterio  valorado en san gil  Tomografía Axial Computarizada de creno normal,  troponina porosivaa  refierna este servico como Infarto Agudo Del Miocardio Sin Elevacion Del St.  </t>
  </si>
  <si>
    <t>ESTABA MUY AGITADO NO PODIA RESPIRAR BIEN
CUADRO DE UNA HORA DE AGITACION DISNEA,  DETERIOR AUN MAYOR DE LA CONCIENCIA</t>
  </si>
  <si>
    <t>AURELIO MOLINA AVENDAÑO</t>
  </si>
  <si>
    <t>5130944</t>
  </si>
  <si>
    <t xml:space="preserve">Remnitida de ocaña  Diagnóstico dce Infarto Agudo Del Miocardio Sin Elevacion Del St,m con falla cardiaca porterior, ingreso a sitio de remsion 15/06/2023.    con troponinaposotiva,   dan cartga entiquemica  refieren,  paciente presenta signos de Insuficiencia Cardiaca Congestiva </t>
  </si>
  <si>
    <t>AURORA LIZARAZO BADILLO</t>
  </si>
  <si>
    <t>63288185</t>
  </si>
  <si>
    <t xml:space="preserve">referida de clinica chicamocha  por trombosis arterial cronica  aceptada por equipño de referencia
</t>
  </si>
  <si>
    <t>Paciente refiere mucho dolor de miembro inferior izquierdo</t>
  </si>
  <si>
    <t>JAIME BAUTISTA MENDOZA</t>
  </si>
  <si>
    <t>13808891</t>
  </si>
  <si>
    <t xml:space="preserve">Ingresa como urgencia vital
Paciente con antecedente de enfermedad coronaria implante de 3 stent  en enero de este  año,   asiste malaga  con dolor en torax,  Electrocardiograma  con elevacion de ST,  Trombolizado,  11:30 am. refiere  leve cefalea.  </t>
  </si>
  <si>
    <t>MARTHA CECILIA MARTINEZ JAIMES</t>
  </si>
  <si>
    <t>63366238</t>
  </si>
  <si>
    <t xml:space="preserve">Remiten como urgencia vital de Giron con Diagnóstico de Taquicardia Supraventricular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</si>
  <si>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ANTONIO CIRO LEMOS BUENAÑO</t>
  </si>
  <si>
    <t>10098938</t>
  </si>
  <si>
    <t xml:space="preserve">Remiten con Diagnóstico de Infarto Agudo Del Miocardio
Se Solicita Electrocardiograma </t>
  </si>
  <si>
    <t>MARIA ISABEL SANCHEZ CARREÑO</t>
  </si>
  <si>
    <t>37531414</t>
  </si>
  <si>
    <t>me duele la pierna y la tengo hinchada</t>
  </si>
  <si>
    <t>''dolor en cara''</t>
  </si>
  <si>
    <t>PABLO ENRIQUE ROJAS HERNANDEZ</t>
  </si>
  <si>
    <t>17073582</t>
  </si>
  <si>
    <t>"me enviaron para explante e implante de cardioresincronizador"</t>
  </si>
  <si>
    <t>vengo citado para biopsia</t>
  </si>
  <si>
    <t>EDGAR RIVERA ORTIZ</t>
  </si>
  <si>
    <t>91257835</t>
  </si>
  <si>
    <t>Paciente de 55 años hipertenso y diabetico en seguimiento por cx vascular, quien ingresa direccionado por Doctor Cediel presento trauma punzante en pie izquierdo (puntilla) con posterior cambios inflamatorios.</t>
  </si>
  <si>
    <t>GUSTAVO SILVA RAMIREZ</t>
  </si>
  <si>
    <t>13829080</t>
  </si>
  <si>
    <t xml:space="preserve">paciente de 69 años quien viene recibiendo anticoagulacion con directo (apixaban) al parecer por episodios de Accidente Cerebro-Vascular no secuelares en 2020 y 2022 en EEUU por Fibrilacion Auricular, quien ingresa por presentar deterioro funcional, fatiga, disnea de moderados a pequeños esfuerzos y ortopnea. </t>
  </si>
  <si>
    <t>CARLOS AUGUSTO ROSALES PALOMINO</t>
  </si>
  <si>
    <t>91284512</t>
  </si>
  <si>
    <t xml:space="preserve">Adulto medio en seguimiento por clinica de falla cardiaca dado a Cardiopatía isquémica, Fracción Eyeccion Del Ventriculo Izquierdo 45-50% (40%), quien ingresa por clinica que inicia hoy en la mañana por dolor toracico en Hemitorax izquierdo leve, asociado a sensacion de fatiga y ahogo, indica no fue de caracteristicas similares a evento coronario.
</t>
  </si>
  <si>
    <t>CARLOS HERNAN CORREA BERNAL</t>
  </si>
  <si>
    <t>91208017</t>
  </si>
  <si>
    <t>Paciente masculino de 62 con antecedentes el 09/2012 Trasplante hepático ortotopico donante cadaverico por diagnóstico de cirrosis hepática de etiologia alcohol. Quien el 07/2022 requirio hospitalización por colestasis secundaria a Disfuncion de stent biliar , se realizo cpre 04/07/2022 con inserción de stent biliar metálico recubiero autoexpansible , nueva cpre 05/2023 sin evidencia de stent , recoloracon en seguimiento por gastroenterologia.
Paciente es direccionado a urgencias por Doctor Arenas Hepatologo.
Refiere sentirse asintomatico</t>
  </si>
  <si>
    <t>MARIA MARTHA REMOLINA HERNANDEZ</t>
  </si>
  <si>
    <t>28149616</t>
  </si>
  <si>
    <t>Paciente de  61 años con historia de diabetes mellitus tipo II no controlada, quien presenta ademas estenosis aoritca severa y se encuentra en evaluaciones prequirurgicas de cambio valvular aortico.
acude hoy a urgencias refiriendo sensacion de fatiga y leve disconfort toracico, no sincopes.</t>
  </si>
  <si>
    <t xml:space="preserve">Paciente masculino de 52 años de edad en Postoperatorio de plastia mitral con neocuerda de goretex y anillo mitral future 32 y cierre de auriculilla del 30/5/23 quien reingresa por Fibrilacion Auricular requiriendo cardioversion farmacologica, anticoagulado con rivaroxaban con ecocardiograma transtoracico con Fracción Eyeccion Del Ventriculo Izquierdo de 55%, anuloplastia sin insifuciencia residual y gradiente transvalvular maxima en 5.6mmhg, quien ingresa hoy a urgencias por presentar episodio de cefalea - mareo y criadodiaforesis, no dolor toracico, no palpitaciones, dado a persitenciad e sintomas acude a urgencias. </t>
  </si>
  <si>
    <t>MARCO TULIO RANGEL MAYORGA</t>
  </si>
  <si>
    <t>5608761</t>
  </si>
  <si>
    <t>remitido de malaga por Infarto Agudo De Miocardio Con Elevación Del St anterior trombolizado</t>
  </si>
  <si>
    <t>MARTHA YISED LIZARAZO VEGA</t>
  </si>
  <si>
    <t>27652409</t>
  </si>
  <si>
    <t xml:space="preserve">Tengo la herida infectada </t>
  </si>
  <si>
    <t xml:space="preserve">Adulta mayor quien acude por palpitaciones, disconfort toracico, ademas mareo asociado a palidez generalizada y diaforesis profusa, duracion Aproximadamente de 1 hora, ya previamente habia estado por sintomatologia similar con docmentacion de Fibrilacion Auricular con Respuesta Ventricular Rapida.
No refiere manifestaciones hemorragicas
</t>
  </si>
  <si>
    <t>LUIS ARTURO VARGAS GELVEZ</t>
  </si>
  <si>
    <t>2122335</t>
  </si>
  <si>
    <t xml:space="preserve">Adulto mayor de 83 años quien ingresa por clinica d eaporx 1 semana dado por dolor toracico tipo opresivo, fatiga, ahogo, deterioro clase funcional, dolor a nivel de miembro inferior izquierdo.
Al parecer en seguimiento por cardiologia por Bloqueo Auriculoventricular  </t>
  </si>
  <si>
    <t>OTILIA HERRERA CACERES</t>
  </si>
  <si>
    <t>37802231</t>
  </si>
  <si>
    <t>Referida de ecos
PRUEBA POSITIVA PARA LA INDUCCIÓN DE ISQUEMIA MIOCÁRDICA CON LA INFUSIÓN DE DOBUTAMINA EN SEPTUM ANTERIOR Y PARED ANTERIOR EN 4/16 SEGMENTOS PARIETALES.</t>
  </si>
  <si>
    <t>MANUEL ANTONIO ARTEAGA VASQUEZ</t>
  </si>
  <si>
    <t>14202084</t>
  </si>
  <si>
    <t xml:space="preserve">Manuel de 77 años con Diagnóstico de Fibrilacion Auricular no valvular CHA2DS2VASC score de 5, recibiendo anticoagulacion de acción directa tipo Apixaban, ademas con CARDIOPATIA ISQUEMICA CON Fracción Eyeccion Del Ventriculo Izquierdo CONSERVADA con  STENT MEDICADO EN Coronaria Derecha, quien ingresa por presentar episodios de palpitaciones y dolor toracico, ademas de haber documentados episodios de bradicardia, hace Aproximadamente 15 dias estuvo hospitalizado en Hospital Internacional De Colombia por sincope vs Accidente Cerebro-Vascular. </t>
  </si>
  <si>
    <t>ALFREDO CARVAJALINO GUERRERO</t>
  </si>
  <si>
    <t>1977150</t>
  </si>
  <si>
    <t xml:space="preserve">Direccionado de consulta externa Doctor Quiroz por DISPOSITIVO NORMOFUNCIONANTE. BATERIA ERI, CON CAMBIO DE MODO A ERT DDD, RESPUESTA ANTE IMAN 85 LPM. SE ENVIA A URGENCIAS PARA EVENTUAL RECAMBIO DE GENERADOR DEL MARCAPASOS POR AGOTAMIENTO DE LA BATERIA. </t>
  </si>
  <si>
    <t>GUSTAVO ADOLFO CALDERON ARANGO</t>
  </si>
  <si>
    <t>1098699724</t>
  </si>
  <si>
    <t xml:space="preserve">Paciente de 33 años quien ingresa por presentar clinica de Aproximadamente 1 semana dada por disconfort toracico, tipo opresion en Hemitorax izquierdo, el cual empeora con la inspiracion profunda, no irradiado, no asociado a sintomatologia disautonomico, ayer con tos seca y ahogo. </t>
  </si>
  <si>
    <t>LUIS ALBERTO DELGADO CARDENAS</t>
  </si>
  <si>
    <t>13827596</t>
  </si>
  <si>
    <t xml:space="preserve">Paciente con antecedente de cambio valvular aórtico y cirugía de bentall (biologica) 12/10/2021, con ecoestres reciente (31/05/2023) con bioprotesis normofuncionante, negativo para isquemia, quien refiere clinica Aproximadamente de 2 meses dado por deterioro funcional, dolor toracico al subir cuestas y al caminar, fatiga, ahogo. </t>
  </si>
  <si>
    <t>RUBYS NAMEN CASERES</t>
  </si>
  <si>
    <t>49752755</t>
  </si>
  <si>
    <t xml:space="preserve">Pacientes de 47 años quien reside en Chimichagua/Cesar quien refiere clinica de Aproximadamente 1 mes dado por opresion toracica con fatiga y disnea, con episodios de bradicardia sinusal  e hipotension, en seguimiento por cardiologia extrainstitucional, con Ecocardiograma Trantoráxico de Mayo/2023con Fracción Eyeccion Del Ventriculo Izquierdo preservada, sin diltacion de cavidades, no alteracion valvular ni de contractilidad, el dia de hoy se encontraba en la institucion a la espera de realizarse angiotac de coronario(particular) , el cual no se pudo realizar debido a confusion en valor del mismo, posteriormente con sensacion de disconfort toracico. </t>
  </si>
  <si>
    <t xml:space="preserve">Mujer de 67 años conocida en la institución. Antecedente de enfermedad coronaria intervenida percutáneamente en 3 vasos principales en diferentes tiempos (2003, 2018 y 2022). Actualmente en el contexto de angina de riesgo intermedio con perfusión miocárdica con evidencia de infarto extenso apical e inferoapical con isquemia residual del 3%. Ecocardiograma con función ventricular deprimida 40%, quien presenta estres emocional por accidente de una mascota, posterior sensacion de disconfort toracico.
</t>
  </si>
  <si>
    <t>Paciente conocido de post operatorio del 10.02.2023 de Comunicación Interventricular + Comunicación Interauricular que requirió plastia de la tricuspide 10.02.2023, por Cardiopatía congénita no cianosante con repercusión hemodinámica, Comunicación Interauricular y Comunicación Interventricular, s triado por familiar quien indica desde ayer con fiebre 38.5°c y respiracion rapida ademas de notar que esta congestionado.</t>
  </si>
  <si>
    <t xml:space="preserve">Paciente de 66 años quien se encuentra anticoagulado con warfarina, asiste a control de hoy con resultado de creatinina en 5 además de referir sintomás urinarios que impresionaria colico renal, con hemoglobina en descenso. Redirecionan a urgencias para estudio de enfermedad renal aguda. ademas esta con hematuria y dolor al orinar, nicturia. </t>
  </si>
  <si>
    <t>FREDY ALEXANDER SIERRA SARMIENTO</t>
  </si>
  <si>
    <t>13539951</t>
  </si>
  <si>
    <t>Paciente de 39 años quien ingresa por sus propios medios, refiere el fin de semana estuvo hospitalizado en lebrija esperando tramite de remision a nuestra institucion; refiere clinica de dolor toracico, tipo punzada en Hemitorax izquierda, palpitaciones, viene anticoauglado con rivaroxaban por DOPPLER VENOSO DE MIEMBROS INFERIORES: 15-05-2023: TROMBOSIS VENOSA PROFUNDA SUBAGUDA EN EL MIEMBRO INFERIOR IZQUIERDA</t>
  </si>
  <si>
    <t xml:space="preserve">Paciente femenina de 52 años de edad, con antecedentes de cardiopatia diltada de origen valvular Fracción Eyeccion Del Ventriculo Izquierdo del 35 % cambio valvular con protesis mecanica 05/05/2023 esta anticoagulada con Warfarina quien ingresa por sus propios medios, algica, quejumbrosa, con dolor intenso a nivel epigastrico, con nauseas y emesis. </t>
  </si>
  <si>
    <t>ANA CECILIA MORA MORA</t>
  </si>
  <si>
    <t>27706166</t>
  </si>
  <si>
    <t xml:space="preserve">Remitida de ocaña por Infarto Agudo Del Miocardio Sin Elevacion Del St
ACEPTADO POR REFERENCIA CON EL CODIGO DE INGRESO 23036192350-A POR EL SERVICIO DE URGENCIAS Fundacion Cardiovascular De Colombia
</t>
  </si>
  <si>
    <t>SIGIFREDO BOBADILLA DIAZ</t>
  </si>
  <si>
    <t>8300524</t>
  </si>
  <si>
    <t>DAGOBERTO BARBOSA ARIZA</t>
  </si>
  <si>
    <t>91011868</t>
  </si>
  <si>
    <t>Remitido de Velez por sospecha de valvulopatia mitral - Sincope
ACEPTADO POR REFERENCIA CON EL CODIGO DE INGRESO 2306192001-A POR EL SERVICIO DE URGENCIAS Fundacion Cardiovascular De Colombia</t>
  </si>
  <si>
    <t>STEFFANNY TATIANA REATIGA DELGADO</t>
  </si>
  <si>
    <t>1098795120</t>
  </si>
  <si>
    <t>Trauma en dedo 2 DEDO DE MANO IZQUIERDA</t>
  </si>
  <si>
    <t>MILAN SANTIAGO PARDO COVILLA</t>
  </si>
  <si>
    <t>1097202241</t>
  </si>
  <si>
    <t>HERIDA CON VIDRIO EN EL BRAZO DERECHO</t>
  </si>
  <si>
    <t xml:space="preserve">Paciente con antecedentes de Hipertensión Arterial iabetes mellitus tipo 2 de  ( hemoglobina glicosilada: 6.5%)  miocfardiopatia hipertrofica tipo septal levementge asimetrica con Fracción Eyeccion Del Ventriculo Izquierdo 71% por cardioresonancia del 13/04/2023, aarteriografía coronaria [12.04.2023]: coronarias sanas ,  Fibrilacion Auricular portador Cardiodesfibrilador Implantable BOSTON desde 05/05/2023 , remitido por episodios de multiples descargas del dispositivo, aceptado por referencia para su ingreso por urgencias.
</t>
  </si>
  <si>
    <t xml:space="preserve">Paciente de 71 años con falla avanzada que tiene una plastia mitral no susceptible de reintervencion Quirúrgico ni percutanea y con mala evolucion que ha tenido ya hospitalizaciones recurrentes sumado a malos predictores pronosticos funcionales, quien debe continuar manejo paliativo con plan de dar manejo adyuvante en hospital dia con inotropia intermitente SESIÓN 6 DE 6, ultima el dia  12/06/2023 que ingresa por sus propios medios refiere cuadro clinico consistente palpitaciones,  disnea, disnesa paroxistrica norturna, edema en extremnidades inferiores. </t>
  </si>
  <si>
    <t xml:space="preserve">Paciente con antecedentes de  Cardiomiopatia chagásica - FE. 17% ** Portadora de TCR-D (2017). - Fibrilación auricular paroxistica no valvular, ¿conducción aberrante?, CHA2DS2-VASc: 7 ptos. Anticoagulación crónica con rivaroxaban. - Accidente Isquémico Transitorio de alto riesgo (Ene/2023). - Hipertensión arterial crónica. Hospitalizaciones previas por descompensacxion  de su falla cxarediaca ingresda por disnea dolor epigastrico, intensidad subjetiva 8/10, tiene antecedentes de colelitisis CRONICA  Ecografia biliar (06/06/23)  , se ingresa,.
</t>
  </si>
  <si>
    <t>Paciente con  Historia Clínica de foramen ovale permeable con flujo inducido derecha a izquierda en estudio con contraste salino el cual puede ser por el aumento de presion en cavidades derechas. ( ecocardiograma institucional) -- ventrículo izquierdo de tamaño normal sin trastornos de la contractilidad hipertension pulmonar severa presión sistólica de arteria pulmonar arteria pulmonar:120/43/69 cuña pulmonar:12 no reactiva a epoprostenol, ingresa por deteririo de la clase fuinciona disnea ortopenea fdisnea paroixistica nocturna, edema extremidades inferiores, con signos  congestivos en contexto dxe falla cardiaca descopensada, pro Péptido Natriurético Tipo B previo  2377.20pg/m</t>
  </si>
  <si>
    <t>Paciente procedente de CENTRO DE ESTADIA TEMPORAL  , con antecedentes de Hipertensión Arterial Diabetes Mellitus  enfermedad arterial oclusiva crónica agudizada miembro inferior derecho  *** lesión larga de la femoral superficial tercio medio y distal con reestenosis difusa del  stent de hasta 75%  - postoperatorio angioplastia con balon de arteria femoral superficial 21/03/23  - postoperatorio angioplastia de arteria femoral superficial derecha con implante de stent  convencional (13/09/2017) , seguimiento por cirugioa vascular perifericas por enfermedad arterial oclusiva crónica agudizada miembro inferior - ctli, por lo que se le realiza doppler arterial con reporte de enfermedad arterial aterosclerótica del segmento femoropoplíteo derecho, aterosclerosis difusa severa en miembro inferior izquierdo con placas difusas pero que no generan impacto en el flujo distal, se considera que paciente se beneficia de arteriografía diagnóstica y terapéutica, ya valorado por geriatria con aval para procedimiento quirurgico y funcionablidad cardiaca conservada, en plan de llevar a salvamento de extremidad por lo que ingresa a servicio dfe urgencias</t>
  </si>
  <si>
    <t>ABRAHAN PICO BAYONA</t>
  </si>
  <si>
    <t>5624208</t>
  </si>
  <si>
    <t xml:space="preserve">Paciente procedente de HOSPITAL LUIS CARLOS GALAN SARMIENTO CHARALA  remitido en contexto de bloqueo Auriculoventricular completo, Aceptado por el grupo de referencia con codigo #200620231207N, Para ingreso por el servicio de URGENCIAS
</t>
  </si>
  <si>
    <t>ELISEO SUAREZ VARGAS</t>
  </si>
  <si>
    <t>19257760</t>
  </si>
  <si>
    <t xml:space="preserve">Paciente masculino adulto mayor de 67 años de edad  hospitalizado en Hospital Internacional De Colombia desde el 06/06/2023 con antecedentes tromboembolismo pulmonar 2020 secundaria a Trombosis Venosa Profunda miembros inferiores con riesgo al cual le fue suministrado manejo con trombolisis - alteplase y tromboaspiración; desde entonces con hipertensión pulmonar por Tromboembolismo Pulmonar crónico. Acude a control con neumología, con sintomatología clase funcional III, gammagrafía ventilación /perfusión : 28 abril 2023 : múltiples defectos de perfusión (pulmonar derecho a nivel del lóbulo medio en los segmentos medial y lateral y en el lóbulo inferior en el segmento posterobasal ) y en el pulmón izquierdo en los segmentos superior y anterobasal del lóbulo inferior. Estudio con alta probabilidad para tromboembolismo de pulmón. Por lo anterior es derivado a urgencias. Angiotac con persistencia de embolia pulmonar,por lo cual se solicitaron estudios adicionales, anticoagulante lúpico positivo, pendiente prueba confirmatoria, adicionalmente se realizó Arteriografía pulmonar con múltiples defectos de llamamiento de las arterias periféricas, no puedo descartar defectos de llenamiento concéntricos centrales de las arterias pulmonares.
Junta por Neumología y cirugía cardiovascular: 1. Paciente candidato a cirugía: tromboendarterectomía pulmonar por diagnóstico confirmado de hipertensión pulmonar tromboembólica crónica con presencia de trombos crónicos centrales y periféricos. En junta médica indican que paciente debe remitirse al instituto cardiovascular el día martes 20 de junio en la mañana para completar evaluación preoperatoria y definir fecha quirúrgica.
</t>
  </si>
  <si>
    <t>AURORA VILLAMIZAR ACUÑA</t>
  </si>
  <si>
    <t>63496194</t>
  </si>
  <si>
    <t>Remittida de Esperaza Santander  en contexto de Taquicardia Supraventricular  cardioverison farmacologico, ( 10 Miligramo de metoprolol) Aceptada por el grupo de referencia con codigo #200620231417N, Para ingreso por el servicio de URGENCIAS
HOLTER 19/07/2021
RITMO SINUSAL DURANTE EL REGISTRO, FRECUENCIA CARDIACA PROMEDIO 90 Latidos Por Minuto MINIMA
67 Latidos Por Minuto Y MAXIMA 143 LPM, NO PAUSAS SIGNIGICATIVAS PR CORTO DE 105 MSEG, NO SE
EVIDENCIA ARRTMIAS AURICULARES NI VENTRICULARES, VARIABILIDAD DE FRECIUENCIA CARDIACA
LEVEMENTE DISMINUIDA INTERVALO QTC 416 MSEG SEGMENTO ST NORMAL. ESTUDIO SUGESTIVO DE
SINDROME DE PREXITACION
ECOCARDIOGRAMA 30/07/2021
VENTRICULO IZQUIERDO CON DIAMETROS NORMALES, Fracción Eyeccion Del Ventriculo Izquierdo 59%
FUNCION SISTOLICA VENTRICULAR IQUIERDA NORMAL
FUNCION DIASTOLICA NORMAL
17/07/2021
TEST DE CHAGAS NEGATICO
Hormona Estimulante De Tiroides Ultrasensible 2.94</t>
  </si>
  <si>
    <t xml:space="preserve">Paciente de 82 años de edad, con antecedente de hipertensión arterial, cardiopatía dilatada con Fracción Eyeccion Del Ventriculo Izquierdo 18%, asociada a insuficiencia aórtica moderada a severa con hipertensión pulmonar severa con test de Chagas negativo, en el año 2018 fue valorado en junta médico quirúrgica donde se consideró requiere tratamiento por clínica de falla cardíaca e implante de cardiodesfibrilador con terapia de resincronización, lo anterior, no llevado a cabo por no adherencia del paciente. Remitido de Hospital De  San Gil con contexto de Síndrome Coronario Agudo Infarto Agudo Del Miocardio sin elevacion del ST, troponina inicial 448.9 control: 658.0 dan carga antiisquemica y remite. ACEPTADO POR REFERENCIA CON EL CODIGO DE INGRESO 2306192005-A POR EL SERVICIO DE URGENCIAS Fundacion Cardiovascular De Colombia
</t>
  </si>
  <si>
    <t>EDUARDO MANJARRES CASTAÑEDA</t>
  </si>
  <si>
    <t>1091294</t>
  </si>
  <si>
    <t xml:space="preserve">Frecuencia Cardíaca alta y temblor </t>
  </si>
  <si>
    <t>ELOINA ESPINEL SANABRIA</t>
  </si>
  <si>
    <t>37796424</t>
  </si>
  <si>
    <t xml:space="preserve">Paciente conocido portador de marcapaso bicameral advisa de medtronic (24/03/2020) x bloqueo auriculoventricularcompleto , cambio valvular aórtico biológico n 21 (13-03-2020) por estenosis aortica severa , cardiopatía valvular con fracciòn de eyecciòn del 66% , hipertension arterial , hipotiroidismo , artritis reumatoidea, osteoartrosis de cadera , enfermedad pulmonar obstructiva crónica, que ingresa por sus propios  medios refiere dolor toracico de caracteriticas atipiocas, partestesia en extremidad superior izquierdo, se ingresa se indica Electrocardiograma
* PERFUSION MIOCARDICA ( 22/02/2023): NEGATIVA PARA ISQUEMIA O NECROSIS , Fracción Eyeccion Del Ventriculo Izquierdo 72 %
* ECO TT 10/01/2023 Fundacion Cardiovascular De Colombia : VENTRÍCULO IZQUIERDO DE TAMAÑO NORMAL, MOVIMIENTO DISINCRONICO SEPTAL. FUNCION SISTOLICA GLOBAL NORMAL. F.E.60%. PROTESIS BIOLOGICA EN POSICION AORTICA CON GRADIENTE MEDIO DE 15 mmHg, GRADIENTE PICO DE 31 mmHg, AREA VALVULAR EFECTIVA 1.0 cm². INSUFICIENCIA GRADO I / IV. INSUFICIENCIA TRICUSPIDEA GRADO II - III / IV CON Presión Sistólica Pulmonar DE 40 mmHg. ELECTRODOS DE MARCAPASO EN CAVIDADES
DERECHAS
</t>
  </si>
  <si>
    <t xml:space="preserve">Paciente con antecedentes de -Hipertension arterial -Diabetes mellitus tipo 2 -Insuficiencia renal cronica estadio renal IV ( Tasa De Filtración Glomerular in/1,73 m2), consulta nuevamente por dolor y cambios de coloracion en la pierna izquierda, trae reporte de pletismografioa arterial reporte de Enfermedad Arterial Obstructiva ilio-femoral, femoro-popliteo y arterioas tibiales en miebor in ferior izquierd, ausencia de flujo arterias tibilares del miembro inferior izquierdo, se ingresa para valoracion y manejo por cirugia vascular poeriferica.
</t>
  </si>
  <si>
    <t>MARCELINA ROPERO DE CAÑISAREZ</t>
  </si>
  <si>
    <t>37311390</t>
  </si>
  <si>
    <t xml:space="preserve">Paciente de 84 años con tabaquismo activo Remitida de Ocaña en contexto de Infarto Agudo Del Miocardio con elevacion del ST, dolor toracicico  desde ayer a las 9 am , de caracteriticas tipicas. Actualmente estable sin dolor con Signos Vitales normales. Aceptado por referencia para su ingreso por urgencias. </t>
  </si>
  <si>
    <t>GABRIEL MONTAÑEZ CASTIBLANCO</t>
  </si>
  <si>
    <t>91518948</t>
  </si>
  <si>
    <t xml:space="preserve">Ingresa por dolor toracico opresivo, disnea, dolor de 1 mes de evolucion que el dia de oy se exacerba , por lo que consulta se indica Electrocardiograma </t>
  </si>
  <si>
    <t>NORBERTO LEON CORZO</t>
  </si>
  <si>
    <t>5696830</t>
  </si>
  <si>
    <t xml:space="preserve">Paciente con antecedentes de cardiopatia isquemica Fracción Eyeccion Del Ventriculo Izquierdo desconocidda remitida de Hospital De San Gil en contexto de Síndrome Coronario Agudo Infarto Agudo Del Miocardio sin elevacion del ST, dieron carga antiisquemica troponina psitiva 246 vbalor de vreferenciaa 0.0- 29.0ng/l , se indica Electrocardiograma , en crisis hipertensiva + dolor toracico. </t>
  </si>
  <si>
    <t>MARIA ISABEL CORDOBA RODRIGUEZ</t>
  </si>
  <si>
    <t>43665185</t>
  </si>
  <si>
    <t xml:space="preserve">Paciente con dispositivo de asistencia ventricular izquierda - tipo heart mate 3 (07-03-18) - anticoagulacion oral cronica , tiene agotamiento de bateria, por lo que consulta.
</t>
  </si>
  <si>
    <t>HERNANDO VEGA ROBLES</t>
  </si>
  <si>
    <t>1098663030</t>
  </si>
  <si>
    <t>Me fracture el dedo</t>
  </si>
  <si>
    <t>MARIA DEL CARMEN MARTINEZ DIAZ</t>
  </si>
  <si>
    <t>28420126</t>
  </si>
  <si>
    <t xml:space="preserve">Remitida de Hospital Del Socorro en contexto de angina  inestable, aceptada por referecia para su ingreso por urgencias
</t>
  </si>
  <si>
    <t>RODOLFO ARDILA</t>
  </si>
  <si>
    <t>5624055</t>
  </si>
  <si>
    <t xml:space="preserve">Paciente con antecdente de  cardiopatia chagasica - fracción de eyección 25% (ecocardiograma 21/10/2021) -implante cardiodesfibrilador biotronik  ( hospital del niño soacha 2018 para prevencion de muerte subita) -taquicardia ventricular no sostenida ) holter 2021 remitido de hospital regional de san gil e.s.e en contesto de Síndrome Coronario Agudo Infarto Agudo Del Miocardio sin elevacion del st dieron crga antiisquemica  lopidrogel 300 Miligramo ahora y continuar a 75 Miligramo dia / atorvastatina 80 Miligramo ahora y continuar a 40 Miligramo dia / asa 300 Miligramo ahora y continuar a 100 Miligramo dia/ dalteparina 5000 ui ahora), tiene  troponinas negativas  Electrocardiograma con  bloqueo mde rama izquierda. Aceptado por el grupo de referencia con codigo #200620231721N, Para ingreso por el servicio de URGENCIAS </t>
  </si>
  <si>
    <t>LUZ MARINA MORALES GARCIA</t>
  </si>
  <si>
    <t>37656683</t>
  </si>
  <si>
    <t xml:space="preserve">Paciente con antecedente de Hipertensión Arterial Diabetes Mellitus Enfermedad Renal Crónica Remitida de San Vicente de Chucuri en contexto de Insuficiencia Cardiaca Congestiva Aceptada por el grupo de referencia con codigo #200620231744N, Para ingreso por el servicio de URGENCIAS  </t>
  </si>
  <si>
    <t>JOSE VICENTE MANTILLA SEPULVEDA</t>
  </si>
  <si>
    <t>1095909448</t>
  </si>
  <si>
    <t xml:space="preserve">Paciente de 36 años con historia de Enfermedad Renal Crónica etiología desconocida que se encuentra en seguimiento posTrasplante renal donante cadaverico 22/08/2020, ingresa por cuadro de 2 dias de evolucion consistente en fiebre tos , malestar general adinamia astenia por lo que consulta.
</t>
  </si>
  <si>
    <t>FIDELIA SANTANDER DE SUAREZ</t>
  </si>
  <si>
    <t>27947128</t>
  </si>
  <si>
    <t xml:space="preserve">Remitida del Hospital Internacional De Colombia en contexto de Síndrome Coronario Agudo angina inestable aceptada por referencia para su ingreso por urgencias
TROPONINA: 20.3 DELTA: 28.9
</t>
  </si>
  <si>
    <t>LUIS GABRIEL JAIME ORDUZ</t>
  </si>
  <si>
    <t>1098671574</t>
  </si>
  <si>
    <t xml:space="preserve">Paciente con ante de hipotirdismnno obesidad tabaquismo cursando con Síndrome Coronario Agudo Infarto Agudo Del Miocardio  con elevacion del ST </t>
  </si>
  <si>
    <t xml:space="preserve">Asiste refiriendo dolor abdominal, frialdad, diaforesis
Se Solicita Electrocardiograma </t>
  </si>
  <si>
    <t>MARTHA INES VILLALBA RUIZ</t>
  </si>
  <si>
    <t>63287227</t>
  </si>
  <si>
    <t>remitida de foscal por angina inestable Aceptada por el grupo de referencia con codigo #200620231629N, Para ingreso por el servicio de URGENCIAS</t>
  </si>
  <si>
    <t xml:space="preserve">Refiere dolor toracico desde ayer
Se Solicita Electrocardiograma </t>
  </si>
  <si>
    <t>SERGIO RINCON QUINTERO</t>
  </si>
  <si>
    <t>91288124</t>
  </si>
  <si>
    <t>UBEIMAR DE JESUS CARVAJAL TORRES</t>
  </si>
  <si>
    <t>71697804</t>
  </si>
  <si>
    <t>Dolor precordial y vertigo</t>
  </si>
  <si>
    <t>ALBERTO PABON GUERRERO</t>
  </si>
  <si>
    <t>5561642</t>
  </si>
  <si>
    <t xml:space="preserve">PACIENTE   REDIRECCIONADO   VALORADDO  POR   EL    Doctor  LUENGAS  EN CLINICA  FOSCAL.  PACIENTE  NO   TRAE   HISTORIA  CLINICA.   SE LE INDICA  AL FAMILIAR  IR  A SOLICITAR.  PACIENTE  REFIERE   DOLOR  TORAXICO   DESDE   HACE  2 MESES   DE  MANERA  EPISODICA, NO  DISNEA
</t>
  </si>
  <si>
    <t>PACIENTE    CON   CUUADDRO  CLINICO DE   20 DIAS  CON DOLOR  ABDOMINAL  IZQUIERDDO IRRADIIADO  HA MIEMBRO INFERIOR  IZQUIERDO,  NO  SINTOMAS URINARIOS,    NO  FIEBRE  , TOS  SECA  DESDE   AYER NIEGA  OTROS  SINTOMAS
25/05/2023 - Ecografía renal : Riñones nativos con enfermedad poliquística. Riñón trasplantado con moderada
ectasia renal, pelvis 18 mm, catéter doble J en adecuada posición</t>
  </si>
  <si>
    <t xml:space="preserve">* Sala Vip Urgncias Colapsada
Remitido del Hospital Internacional De Colombia
Diagnóstico angina inestable
</t>
  </si>
  <si>
    <t xml:space="preserve">PACIENTE   CON  CUADDRO  CLINICO DE   3 DIAS  CON  DISNEA DE MEDIANOS  A PEQUEÑOS  ESFUERZOS, DOLOR  TORAXICO,  TOS  SECA, OLIGURIA NO   FIEBRE. NIEGA OTROS SINTOMAS.
</t>
  </si>
  <si>
    <t>JULIO CESAR BELTRAN VEGA</t>
  </si>
  <si>
    <t>91232076</t>
  </si>
  <si>
    <t xml:space="preserve">PACIENTE    REMITIDO  DE  CLINICA  CHICAMOCHA  COMO URGENCIA  VITAL  ,  INGRESA POR  CLNICA DE   DOLOR  TORAXICO  QUE INICIA  A LAS  2AM ,  DAN  CARGA  ANTIISQUEMICA   COMPLETA,   Electrocardiograma  CON   Infarto Agudo De Miocardio Con Elevación Del St  EN CARA INFERIOR  </t>
  </si>
  <si>
    <t>PACIENTE  CON CUADRO CLINICO DE  3 DIAS CON FIEBRE  DE  37.8 (ACETAMINOFEN  10CC), CEFALEA, VOMITO # 1 HOY . ASISTE  EN COMPAÑIA DE MAMA .  ADEMAS  TOS  SECA   DESDE HACE  45  DIAS . PACIENTE     EN PROTOCOLO PREQUIRURGICO CANDIDATA  A GLEN BIDIRECCIONAL</t>
  </si>
  <si>
    <t>PACIENTE   CON   CUADRO CLINICO DE  1 MES  CON  DISNEA  DE  PEQUEÑS  ESFUERZOS, ORTOPNEA,  DOLOR TORAXICO, EDEMA  EN MIEMBROS INFERIORES, OLIGURIA,  TOS  SECA, NO  FIEBRE. HA  CONSULTADO EN DOS OCASIONES  A URGENCIAS  EN BARRANCABERMEJA   ENMANEJO POR URGENCIAS Y POSTERIOR  EGRESO.
5/01/23: PRELIMINAR ECO TRANSTORÁCICO
1. Cardiomiopatía isquémica severamente dilatada que cursa con aquinesia anterior, anteroseptal, apical y septal posterior. Disfunción sistólica severa. F.E15%.
2. Llenado ventricular izquierdo de tipo restrictivo con incremento en las presiones de fin de lleno.
3. Aurícula izquierda levemente dilatada en 37 ml/m².
4. Insuficiencia mitral moderada que sugiere ser de tipo funcional. Vena contracta 7 mm, EROA 0.2, volumen regurgitante 21 Mililitro por método de pisa.
5. Cavidades derechas con disfunción ventricular leve sin regurgitación tricuspídea.
6. Vena cava inferior de tamaño normal con adecuada colapsabilidad.
7. Pericardio sin derrame.
30/01/23 PRELIMINAR DE HEMODINAMIA
COnclusiones
1 Enfemredad coronaria severa de tres vasos
2. Función ventricular severamente comprometida Fracción De Eyección 17%
3. Válvula mitral Insuficiencia moderada
4. Puente mamario secuencial a 1ra Dg OM1 y Coronaria Derecha permeable con buenb flujo pero NO conectado a la DA
5. Anggioplatia de tronco y DA con dos stents medicados</t>
  </si>
  <si>
    <t>PACIENTE  REFIERE   DESDE HACE  DESDE HACE 24HORS  HA  EVIDENCIADO ALARMA DEL DISPOSITIVO  EN DOS  OCASIONES, NIEGA   DISNEA NIEGA OTROS SINTOMAS.  PACIENTE  CON  EGRESO  HOSPITALARIO EL DIA 16/06/2023  Postoperatorio  DE  EXPLANTE Y  COLOCARCION DE NUEVO ELECTRODO VENTRICULAR DERECHO DE  ALTO VOLTAJE DE  CARDIODESFIBRILADO BICAMERAL YANGEN MINI DE BOSTON [15.06.2023]</t>
  </si>
  <si>
    <t>GUSTAVO ADOLFO CABALLERO CRUZ</t>
  </si>
  <si>
    <t>91268970</t>
  </si>
  <si>
    <t xml:space="preserve">*Servicio colapsado
Remitido de Clnic de Urgencias Bolarqui- Sanitas
Diagnóstico Angina inestable </t>
  </si>
  <si>
    <t>BLANCA FLOR MARIN PICO</t>
  </si>
  <si>
    <t>28086471</t>
  </si>
  <si>
    <t>PACIENTE   CON CUADRO CLINICO DE    1 MES  CON    EPISODIOS  DE   DISNEA   AYER ULTIMA  VEZ , AYER   EPISODIO  DE LIPOTIMIA, DOLOR TORAXICO  TIPO OPRESIVO IRRADDIADO HA  REGION DORSAL.ULTIMA  REVISION DEL MARCAPASO  2022
21/03/2023  PERFUSION MIOCARDICA CON STRESS FARMACOLÓGICO
CONCLUSIÓN:
1. Infarto de los segmentos apicales, mesiales y basales de la pared inferior y la pared lateral con isquemia residual del 20%.
2. Función ventricular izquierda disminuida
MEDICACION  ACTUAL
- Amiodarona clorhidrato TABLETA 200 Miligramo - 200.0 Miligramos - 24 Horas -
- EnalaPRIL maleato TABLETA 5 Miligramo - 5.0 Miligramos - 24 Horas -
- Espironolactona TABLETA 25 Miligramo - 25.0 Miligramos - 24 Horas -
- OmePRAZOL CAPSULA 20 Miligramo - 20.0 Miligramos - 24 Horas -
- ATORVAStatina TABLETA 20 Miligramo - 20.0 Miligramos - 24 Horas -
- Dapagliflozina TABLETA 10mg - 10.0 Miligramos - 24 Horas -
- BisoPROLOL Fumarato TABLETA 5 Miligramo - 2.5 Miligramos - 12 Horas -</t>
  </si>
  <si>
    <t>JAIME MONTAÑEZ ALVAREZ</t>
  </si>
  <si>
    <t>5783766</t>
  </si>
  <si>
    <t xml:space="preserve">PACIENTE   QUIEN SE  ENCONTRABA EN CITA  CON FALLA CARDDIACA   Doctora  MARIA TERESA FONTALVO , INDICAN ASISTIR A URGENCIAS PARA  CAMBIO DE  SONDA  DE  DRENAJE ABDOMINAL  INSTAURADDO   POR   CUADRO DE COLANGITIS  EN EL HUS  EN ESPERA DE  REALIZAR COLECISSTECTOMIA,  REFIERE OLOR FETIDO NIEGA  FIEBREE  NO DISNEA .   </t>
  </si>
  <si>
    <t>CARLOS GIOVANNI JURADO SARMIENTO</t>
  </si>
  <si>
    <t>91237038</t>
  </si>
  <si>
    <t xml:space="preserve">* Servicio colamsad Urgencias VIP
Remitido de consulta externa cardiologia
Impresión Diagnóstica enf nodo, ndcacion dev Marcapasos </t>
  </si>
  <si>
    <t xml:space="preserve">PACIENTE   CON CUADRO   CLINICO  DE   24 HORAS   CON DIARREA #7   FETIDO SIN  SANGRE,   DOLOR  ABDOMINAL TIPO COLICO,   NO  FIEBRE, NO SINTOMAS URINARIOS. </t>
  </si>
  <si>
    <t>ANA BELEN GOMEZ DE ESPINEL</t>
  </si>
  <si>
    <t>28402363</t>
  </si>
  <si>
    <t xml:space="preserve">PACIENTE  CON  CUADRO  CLINICO DE   2 MESES  CON DOLO  TORAXICO TIPO OPRESIVO   IRRADIADO  HA MIEMBRO SUPERIOR IZQUIERDO Y REGION DORSAL,   ULTIMMO EPISODIO HOY NIEGA  DISNEA NO DIAFORESIS .
21/06/2023  ECO TT:
CONCLUSIONES
-ECOCARDIOGRAMA EN REPOSO: HIPERTROFIA PARIETAL CON FUNCION SISTOLICA GLOBAL
PRESERVADA. F.E.55% CURSANDO CON AURICULA IZQUIERDA DILATADA. INSUFICIENCIA MITRAL
LEVE Y PROBABLE HIPERTENSION PULMONAR LEVE CON INSUFICIENCIA TRICUSPIDEA LEVE
-PRUEBA POSITIVA PARA LA INDUCCIÓN DE ISQUEMIA MIOCÁRDICA CON LA INFUSIÓN DE DOBUTAMINA EN 8/16
SEGMENTOS UBICADOS EN LAS PAREDES INFERIOR, INFEROSEPTAL Y SEGMENTOS APICALES ANTERIOR Y
ANTEROSEPTAL
</t>
  </si>
  <si>
    <t>Tiene Diarrea</t>
  </si>
  <si>
    <t>MIGUEL ANGEL RODRIGUEZ TIRADO</t>
  </si>
  <si>
    <t>13846048</t>
  </si>
  <si>
    <t xml:space="preserve">PACIENTE  CON CUADRO CLINICO DE    24 HORAS  CON FIEBRE, ASTENIA, ADDINAMIA, DOLOR ABDDOMINAL , DISNEA LEVE ,  DISURIA LEVE NIEGA OTROS SINTOMAS.  </t>
  </si>
  <si>
    <t xml:space="preserve">PACIENTE   CON  CUADRO  CLINICO DE 8  DIAS  CON  DOLOR  TORAXICO PERSISTENTE,  TIPO PUNZADA, NO   DISNEA  NIEGA OTROS SINTOMAS.  REFIERE NO MEJORIA  CON DINITRATO DE ISOSORBIDE. HOY ULTIMO  EPISODIO  </t>
  </si>
  <si>
    <t>SOCORRO LOZA DE BAUTISTA</t>
  </si>
  <si>
    <t>28008082</t>
  </si>
  <si>
    <t>* Servicio Colapsado de urgencia Vip
Consulta por rasc cutaneo aftas en boca u otalgia</t>
  </si>
  <si>
    <t>PACIENTE   CON  CUADDRO CLINICO  DE   6  DIAS  CON  DOLOR  ABDOMINAL EN  FLANCO  DERECHO  NO IRRADDIADO NO  SINTOMAS  URINARIO,  EPISODIO FEBRIL HACE  2 DIAS NIEGA   OTROS SINTOMAS.</t>
  </si>
  <si>
    <t>NIDIA JUDITH GUERRERO VILLAMIZAR</t>
  </si>
  <si>
    <t>1098669726</t>
  </si>
  <si>
    <t xml:space="preserve">PACIENTE REMITIDO DE  CONSULTA   EXTERNA GINECOLOGIA.  PARA  CONTOL METABOLICO INTRAHOSPITALARIO   PACIENTE  G4P0C2A11V2 EMBARAZO DE  28.4 SEMANAS POR  Fecha Última Regla   (05/12/22022) NIEGA  PERDIDAS  VAGINALES NO  SINTOMAS URINARIOS,  MOVIMIENTOS  FETALES POSITIVOS,  CEFALEA LEVE, NO    EPIGASTRALGIA, NO EDEMAS .  REFIERE  AYER  CONSULTO AL HUS  REALIZAN  CERVICOMETRIA Y ECO DOPPLER FETAL   EGRESO CON CONTROL DOPPLER SEMANAL. </t>
  </si>
  <si>
    <t>HERNANDO RAMIREZ MEJIA</t>
  </si>
  <si>
    <t>5758477</t>
  </si>
  <si>
    <t xml:space="preserve">PACIENTE  REMITIDO  DE  CONSULTA  EXTERNA    POR CARDDIOLOGIA  (DR LIBARDO MEJIA),   REFIERE  DDOLOR   TORAXICO  CON EL ESFUERZO  FISICO, DISNEA  DE MEDIANOS  ESFUERZOS, DETERIORO DE  SU CLASE  FUNCIONAL .  NIEGA OTROS SINTOMAS. PACIENTE  CON CARDIOPATIA  VALVUULAR   Fracción Eyeccion Del Ventriculo Izquierdo  DEPRIMIDA,  CON  REEMPLAZO MITRAL Y AORTICO  BIOLOGICO MAS PLASTIA TRICUSSPIDEA  , LIGADURA  DE  AURICULILLA  , CIERRE  DE  FORAMEN OVAL(9/3/2021) DOCUMENTANDOSE  FUGA PERIVALVULAR  SEVERA SIN ENFERMEDAD CORONARIA SECUNDARIA  CON PROPUESTA  DE CIERRE PERCUTANEO     POR  CONCEPTO DE JUNTA  MEDICO QUIRURGICA  JULIO  2022
</t>
  </si>
  <si>
    <t>JOSE DARIO DUARTE MANCIPE</t>
  </si>
  <si>
    <t>91462633</t>
  </si>
  <si>
    <t xml:space="preserve">TENGO  DOOLOR ABDOMINAL  DESDE  HACE  2 HORAS </t>
  </si>
  <si>
    <t xml:space="preserve">PACIENTE   CON  CUADRO  CLINICO 8 HORAS  CON DOLOR  ABDOMINAL GENERALIZADO IRRADIADO  HA  REGION DORSAL DE  TORAX,  ERUPTOS  CONTINUO,  NO VOMITO, NO DIARREA NO  FIEBRE.    PACIENTE  REMITIDDO DE  CONSULTA  EXTERNA  CIRUGIA VASCULAR  POR  Postoperatorio 26/05/23 REVASCULARIZACIÓN DEL MIEMBRO INFERIOR IZQUIERDO, ANGIOPLASTIA CON BALÓN Y STEN  EN CONTEXTO DE HISTORIA DE EMBOLIZACION PREVIA CON ALTO RIESGO DE ISQUEMIA MESENTERICA   </t>
  </si>
  <si>
    <t>CLEYDER JOSUE GARCIA BASTIDAS</t>
  </si>
  <si>
    <t>1093300712</t>
  </si>
  <si>
    <t>PACIENTE   CON  CUADDRO  CLINICO DE   12HORAS  CON FIEBRE  DE  37.8 ,  DOLOR  ABDOMINAL,  VOMITO # 4  SIN SANGRE, NO CAMBIOS EN LA DEPOSICION ,  NO  SINTOMAS URINARIOS NIEGA OTROS SINTOMAS.    PACIENTE  EN   LISTA  DE  TRASPLANTE  HEPATICO DESDE EL  16/04/2023.  ASISTE  CON MERCEDES MORENO (MADRE  SUSTITA)</t>
  </si>
  <si>
    <t>HERNANDO CALA RUEDA</t>
  </si>
  <si>
    <t>13827561</t>
  </si>
  <si>
    <t>Pacien con protesis aortic con puete pemoro premoral cruzado y la protesis con endofuga tipo 2 , revascura rixzxion miocardica en abril 2023 m en nayo con trombosis arteria tibioperobnero derecho manejado trombectomia con succion ,por endocascular m anticoagulado  por posble embolismo porr Fibrilacion Auricular paroxistica , sigue con claudicacion ocasional y hoy  caminado 2 km refiere dolor en pantorrilla izquierda , la del puente cruzado , no ncuentra tibial posterior , el dolor mejoro pero persisite sin pulso con cambios de temperatura d extremida pero claudica als 40 metros , por lo que consult a
Revasculaizacion e bogota y tromboaspiracion en la foscal y la endoprotesiso en bogota</t>
  </si>
  <si>
    <t>NECESITO Electrocardiograma</t>
  </si>
  <si>
    <t>LUIS ENRIQUE TORRES TORRES</t>
  </si>
  <si>
    <t>13640800</t>
  </si>
  <si>
    <t xml:space="preserve">
PACIENTE  CON CUADRO CLINCO DE   3 HORAS  CON  DOLOR  TORAXICO  TIPO PUNZADA  IRRADIADO  HA  MIEMBRO SUPERIOR IZQUIERDOO, CUELLO  ,  REGION MANDIBULAR ,   LEVE  DISNEA, NIEGA  OTROS SINTOMAS.
</t>
  </si>
  <si>
    <t>GUSTAVO ADOLFO AYALA DELGADO</t>
  </si>
  <si>
    <t>1098603891</t>
  </si>
  <si>
    <t xml:space="preserve">
PACIENTE  REMITIDO DDE  CONSULTA EXTERNA POR  CARDIOLOGIA  POR  DETERIORO DE  SU CLASE  FUNCIONAL,ORTOPNEA   ,  DDOLOR  ABDOMINAL,  EDEMAA EN MIEMBRO INFERIORES.  PACIENTE   CON  Fracción Eyeccion Del Ventriculo Izquierdo 20% CARDIOPATIA POR  DDISTROFIAA    MUSCCULAR, INSUFICIENCIA MITRAL SEVERAL  </t>
  </si>
  <si>
    <t>NATALIA HARKER MONTAÑEZ</t>
  </si>
  <si>
    <t>1090394465</t>
  </si>
  <si>
    <t xml:space="preserve">Paicnete con 1 seman de sintimas gripales y hoy con dolro abdominal ,asisitido por medic  de domicioliri que la encontro bradicardica y la trae </t>
  </si>
  <si>
    <t>RUBEN DARIO MOLINA MOLINA</t>
  </si>
  <si>
    <t>3730287</t>
  </si>
  <si>
    <t>PACIENTE CON  CUADRO CLINICO  DE   3  DIAS   CON  PARESTESIAS  EN MIEMBROS INFERIORES,  EDEMAS  EN EXTREMIDADES INFERIORES, APARICION DE MASA  DOLOROSA  EN REGION POPLITEA  ,  CEFALEA  NIEGA OTROS SINTOMAS.</t>
  </si>
  <si>
    <t>DARVYN JULIAN SIERRA CARDENAS</t>
  </si>
  <si>
    <t>1098824695</t>
  </si>
  <si>
    <t>Desde hace 1 mes se tapan oidos , s e hace mas frecuente , que dede ayer hipoacusia marcada de oido derecho solo tinitus dese ayer  y hoy ha disminuido elk izquierdo , hoy adem vertigo leve</t>
  </si>
  <si>
    <t>H660</t>
  </si>
  <si>
    <t>OTITIS MEDIA SUPURATIVA AGUDA</t>
  </si>
  <si>
    <t xml:space="preserve">PACIENTE   INGRESA  POR  CLINICA DE   10 DIAS  CON  DOLOR INTENSO  EN PIE IZQUIERDO  ANIVEL DE   REGION PLANTAR  CON  CAMBIOS EN LA COLORACION DELA PIEL , NO FIEBRE NIEGA OTROS SINTOMAS, COMPLETA  ESQUEMA DE  ANTIBIOTICO CON CEFALEXINA,   NITROFURANTOINA Y ACIDO FUSIDICO
PACIENTEE  QUIEN  SUFRI  TRAUMA  DESDE  SU PROPIA ALTURA  EN LA CIUDAD DE  BOGOTA  EN PIE IZQUIERDO   05/05/23   FUE  VALORADA  EN CONSULTA PRIORITARIA  REALIZAN Radiografía DE PIE  DESCARTANDDO FRACTURA.
</t>
  </si>
  <si>
    <t>HUMBERTO AGAMEZ LOPEZ</t>
  </si>
  <si>
    <t>3805650</t>
  </si>
  <si>
    <t xml:space="preserve">PACIENTE  CON   CUADRO CLINICO DE  8 DIAS CON PALPITACIONES,   TEMBLOR  GENERALIZADO,  NO  DOLOR TORAXICO, NO  DISNEA , NO  DETERIORO  DE SU CLASE FUNCIONAL, NO  SINTOMAS URINARIOS,  NO  EDEMAS  EN EXTREMIDADES.  PACIENTE  REFIERE  PROCEDENCIA DE  MUNICIPIO DE  RIONEGRO.SE INDICA  Electrocardiograma  </t>
  </si>
  <si>
    <t>PEDRO JESUS GARCIA PEREIRA</t>
  </si>
  <si>
    <t>13500469</t>
  </si>
  <si>
    <t xml:space="preserve">PACIENTE  REMITIDDO  DE  CONSULTA  EXTERNA NEFROLOGIA Doctor GELVEZ POR  SOSPECHA  DE    RECHAZO   DEL INJERTO   RENAL.   PACIENTE  REFIER ESTAR  ASINTOMATICOO.
Entidad Promotora De Salud  NO HHA  ENTREGADO MEDICAMENTOS ADECUADAMENTE.  </t>
  </si>
  <si>
    <t>LUIS ELIBERTO PEREZ MUÑOZ</t>
  </si>
  <si>
    <t>13954231</t>
  </si>
  <si>
    <t xml:space="preserve">PACIENTE  PROCEDENTE  DE  CIMITARRA  CON  CUADRO CLINICO  DE   1 MES DOLOR  TORAXICO TIPICO IRRADDIADO HA  REGION DE  CUELLO ,  DETERIORO  DE  SU  CLASE
FUNCIONAL,  DETERIORO DE  SU CLASE  FUNCIONAL,ORTOPNEA , DOLOR  ABDOMINAL TIPO ARDOR , TOS  SECA, EDEMA   EN MIEMBROS INFERIORES, SINCOPES   (ULTIMO
EPISODDIO HACE  2 DIAS). NIEGA OTROS SINTOMAS. PACIENTE    SIN   CONTROL POR  CARDIOLOGIA  DESDE EL AÑO 20220.  REFIERE OXIGENODEPENDIENTE  EN CASA. </t>
  </si>
  <si>
    <t>SILVANA  CASTRO BARRERA</t>
  </si>
  <si>
    <t>1098796948</t>
  </si>
  <si>
    <t>Paciente con cuadro de 3 dias de dolro hipogastrio y desde ayer se irradia a fosa iliaca derecha y se irraia a pierna derecho, flujo hialino , no sintoma isitativos uyinario</t>
  </si>
  <si>
    <t>AQUILES PORRAS MARIN</t>
  </si>
  <si>
    <t>2129745</t>
  </si>
  <si>
    <t xml:space="preserve">PACIENTE  ACEPTADDO   EN  REMISION DE HOSPITAL   DE  SANGIL  POR  Infarto Agudo Del Miocardio Sin Elevacion Del St     CON BIOMARCADOR  POSITIVO  (21/06/23 TROPONINA I:1825).  ADEMS PRESENTA   CLINICA DE 8 DIAS  CON EDEMA  EN MMIEMBROS INFERIORS, DISNEA.
</t>
  </si>
  <si>
    <t>FRANK JESUS LUQUEZ</t>
  </si>
  <si>
    <t>7942236</t>
  </si>
  <si>
    <t xml:space="preserve">PACIENTE   REMITIDO DEL HUS (FI 13/06/2023) COMO URGENCIA  VITAL  POR SINDROME CORONARIO  AGUDO TIPO  ANGINA INESTABLE,  CON  ARTERIOGRAFIA CORONARIA  CON REPORTE  DE ENFERMEDAD  CORONARIA MULTIVASO , INDICANDO  VALORACION POR  CIRUGIA  CARDIOVASCULAR PERO  PACIENTE  NO HABIA  ACEPTADDO  INDICACION  DE REVASCULARIZACION  QUIRURGICA  HASTA EL DIAA DE HHOY POSTERIOR A  INTERVENCION DE   PSIQUIATRIA. ACIENTE  EN EL MOMENTO  CON DOLOR  TORAXICO LEVE  NO DISNEA NIEG OTROS SINTOMAS.  INGRESA SIN REQUERIMIENTO DE OXIGENO . REGULADDO PR  EL CRUE   </t>
  </si>
  <si>
    <t xml:space="preserve">PACIENTE  CON RECIENTE  EGRESO HOSPITALARO  DE LA INSTITUCION EL DIA  15/06/2023 . PACIENTE   POSTERIOR AL  EGRESO  REFIERE PROGRESION  DEL EDEMA,  DISNEA  DE PEQUEÑOS  ESFUERZOS,  DOLOR  TORAXICO LEVE NIEGA OTROS SINTOMAS.  PACIENTE  CON  OXIGENO  EN CASA, SOMNOLENCIA  ASTEENIA, ADINAMIA
</t>
  </si>
  <si>
    <t>OSVALDO DEL CRISTO MONTIEL RAMOS</t>
  </si>
  <si>
    <t>77187084</t>
  </si>
  <si>
    <t xml:space="preserve">PACIENTE   REMITIDO DE   CONSULTA  EXTERNA   Doctor GELVEZ   NEFROLOGO POR  DETERIORO DE  LA FUNCION RENAL ,    REFIERE  CUADRO CLINCO DE  2 MESES  CON   DIARREA  # 3 HOY   NO  FIEBRE NO  SINTOMAS URINARIOS NIEGA OTROS SINTOMAS.  </t>
  </si>
  <si>
    <t>TENGO FIEBRE</t>
  </si>
  <si>
    <t>OLGA JOSEFA GAMBOA GAMBOA</t>
  </si>
  <si>
    <t>20278333</t>
  </si>
  <si>
    <t xml:space="preserve">Derivada de consulta por disnea </t>
  </si>
  <si>
    <t xml:space="preserve">PACIENTE  REMITIDA  DE   CONSULTA  EXTERNA Doctor MARIO  FIGUEREDO ,  PARA   ESTUDIOS  DE NIVELES DE  COAGULCION Y Hemoglobina ( 06/06/223  Hemoglobina  11.6).  PACIENTE  REFIERE  CLINICA  DE 8 DIAS  CON DISNEA  DE MEDIANOS  ESFUERZOS,DDETERIORO DDE  SU  CLASE  FUNCIONAL,    DOLOR ABDOMINAL ,  FIEBRE  SUBJETIVA  HACE  12HORAS.  NIEGA OTROS SINTOMAS.
SE  INDICA  TOMA  DE  Electrocardiograma
</t>
  </si>
  <si>
    <t>LUIS FRANCISCO CASTAÑEDA</t>
  </si>
  <si>
    <t>91353693</t>
  </si>
  <si>
    <t xml:space="preserve">PACIENTE  ACEPTADO  EN REMISION DEL HOSPITAL  DE  CUCUTA  ERASMO MEOZ(08/06/2023)    DONDE SE  ENCONTRABA  EN UCI,TRASLADADO POR  VIA AEREA,      CON DIAGNOSTICO  DE  CHOQUE  CARDIOGENICO   CON  SOPORTE DE   NOREPINEFRINA  EN EL MOMENTO, INSUFICIENCIA CARDIACA  CONGESTIVA  CRONICA STEVENSON D ,  CARDIOPATIA MIXTA   Fracción Eyeccion Del Ventriculo Izquierdo 18% , PORTADOR DE MARCAPASO,  , BACTEREEMIA  POR  STAFILOCOCUS  AERUS EN MANEJO  ANTIBIOTICO. INGRESAA CON SOPPOTE DE OXIGENO DE BAJO FLUJO   </t>
  </si>
  <si>
    <t>ABRAHAM TORRES BERNAL</t>
  </si>
  <si>
    <t>91241006</t>
  </si>
  <si>
    <t>PACIENTE  REMITIDO  DE HOSPITAL DE  SOCORRO  ACEPTADOO, Infarto Agudo De Miocardio Con Elevación Del St  EN CARA INFERIOR  ,    DAN CARGA  ANTIISQUEMICA,    EN MANEJO CON NITROGLICERINA.    TROPONINA:__ 19881.6</t>
  </si>
  <si>
    <t>ISIDRO SILVA BERNAL</t>
  </si>
  <si>
    <t>5702156</t>
  </si>
  <si>
    <t xml:space="preserve">PACIENTE   ACEPTADO  EN REMISION  DE HOSPITAL DE  SOCORRO (FI:  21/06/2023)     POR  ANGINA INESTABLE   ,  BIOMARCADORES (16.8-17  ZONA  GRIS),   DOLOR     TORAXICO   INTENSO    REAGUDIZA  DURANTE  EL TRASLADO .   INGRESA  SIN   SOPORTE DE  OXIGENO  ,  Electrocardiograma    EXTRAINSTITUCIONAL CON  BRADICARDIA  SINUSAL Y  BLOQUEO    Auriculoventricular  DE PRIMER GRADO.   SE INDICA    REALIZAR  Electrocardiograma INSTITUCIONAL </t>
  </si>
  <si>
    <t>MARIA DEL ROSARIO CARDENAS DE APARICIO</t>
  </si>
  <si>
    <t>28398854</t>
  </si>
  <si>
    <t xml:space="preserve">PACIENTE   REMITIDO  DE HOSPITAL DEL MAGDALENA    ACEPTADO,  CON  DOLOR  TORAXICO  TIPICO QUE INICIA HOY   COON Infarto Agudo De Miocardio Con Elevación Del St (REFERIDO EN Historia Clínica EXTRAINSTITUCIONAL)  , BIOMARCADOR  POSITIVO,   CON CARGA  ANTIISQUEMICA  COMPLETA.  SE INDICA A REALIZAR  Electrocardiograma    INSTITUCIONAL   POR DIFERENCIA DE  CONCEPTO  Infarto Agudo Del Miocardio Sin Elevacion Del St   </t>
  </si>
  <si>
    <t>YERSON ROMERO CONTRERAS</t>
  </si>
  <si>
    <t>1095820849</t>
  </si>
  <si>
    <t>Dolor toracico y ahogo</t>
  </si>
  <si>
    <t>WILLIAM VASQUEZ ROCHA</t>
  </si>
  <si>
    <t>18921017</t>
  </si>
  <si>
    <t xml:space="preserve">  PACIENTE CON  CUADRO CLINICO DE  1 MES   CON  EPISODIOS  DE DISMINUCION DE LA  TENSION  ARTERIAL,  ULTIMA HEMODIALISIS   EL DIA DE AYER  EN BARRANCA.  PACIENTE   REFIERE  DOLOR  TORAXICO  LEVE  INTERMITENTE   ULTIMO  EPISODIO AYER.  </t>
  </si>
  <si>
    <t>I139</t>
  </si>
  <si>
    <t>ENFERMEDAD CARDIORRENAL HIPERTENSIVA, NO ESPECIFICADA</t>
  </si>
  <si>
    <t>ADELA DIAZ JIMENEZ</t>
  </si>
  <si>
    <t>28291977</t>
  </si>
  <si>
    <t xml:space="preserve">PACIENTE  CON  CUADRO  CLINICO  5 DIAS   CON DIFICULTAD PARA LA  DEGLUCION,  SOMNOLENCIA,  ASTENIA, ADINAMIA, OLIGURIA ,  ORINA FETIDA NO  FIEBRE, NO  TOS NIEGA OTROS SINTOMAS.  FAMILIAR  REFIERE PACIENTE  ANTES  SE MOVILIZABA  EN LA CAMA  SIN  APOYO, COMIA   SOLA  EN LA CAMA.  </t>
  </si>
  <si>
    <t>BLANCA FLOR VELASCO DURAN</t>
  </si>
  <si>
    <t>37556187</t>
  </si>
  <si>
    <t xml:space="preserve">PACIENTE  ACEPTADA  EN REMISION  HOSPITAL  FLORIDABLANCA (FI: 16/06/23)  INGRESAA POR   DOLOR  EN MIEMBRO INFERIOR   DERECHO  SIN  ANTECEDENTE DE  TRAUMA,  REALIZAN DOPPLER VENOSO  CON REPPORTE  DDE   TROMBOSIS  ENOSA PROFUNDA LOCALIZADA  DESDE  EL TERCIO MEDIO DE LA VENA FEMORAL SUPERFICIAL HSTA LAS VENAS  GASTRONEMIAS DEL LADO DERECHO. INGREESAA PARA VALORACION POR  CIRUGIA VASCULAR
</t>
  </si>
  <si>
    <t>ANA LUCIA RUEDA</t>
  </si>
  <si>
    <t>28494010</t>
  </si>
  <si>
    <t xml:space="preserve">PACIENTE ACEPTADA  EN REMISION   CLINICA  CHICAMOCHA  (FI: 1906/23)  PACIENTE  CONSULTA POR  EPISODIOS DE  LIPOTIMIA  #2 , NO  SINCOPES,     EVIDENCIAN   INFECCION DE VIAS URINARIAS INDICAN MANEJO  CON    ANTIBIOTICO    CEFAZOLINA  ( 19/06722023)   REMITEN  PARA  VALAORACIN POR   ELECTROFISIOLOGIA
</t>
  </si>
  <si>
    <t>ANGELICA TORRA ROJAS</t>
  </si>
  <si>
    <t>28164135</t>
  </si>
  <si>
    <t xml:space="preserve">PACIENTE   ACEPTADA EN REMISION  DEL HOSPITAL DEL NORTE  (FI: 21/06/23) INGRESA POR  DISCONFORT  TORAXICO,   ASTNIA, ADINAMIA,   CON CIFRAS  DE TENSION ARTERIAL ELEVADAS (173/99),  Electrocardiograma   CON CAMBIOS  TIPO ELEVACION DEL PUNTO  J EN CARA  ANTERIOR Y CARA INFERIOR ., DAN CARGA ANTIISQUEMICA,  ENMANEJO   CON NITROGLICERINA.  TROPONINA I  CUANTITATIVA NEGATIVA
</t>
  </si>
  <si>
    <t xml:space="preserve">PACIENTE     REFIERE CLINICA DE  2 HORAS  CON SANGRADO POR HERIDA QUIRURGICA EDEMAA NO FIEBRE. PACIENTE  EN Postoperatorio   TRASPLANTEE  HEPATICO ORTOTOPICO  CON CIRUUGA DE  BANCO (25/05/23)  INSTITUCIONAL.   REFIERE  ADEMAS  TOS  SECAA NO  DISNEA  NO DOLOR TORAXICO .
</t>
  </si>
  <si>
    <t>K469</t>
  </si>
  <si>
    <t>HERNIA ABDOMINAL NO ESPECIFICADA, SIN OBSTRUCCION NI GANGRENA</t>
  </si>
  <si>
    <t>FREDY ALEJANDRO SUAREZ MATEUS</t>
  </si>
  <si>
    <t>91284604</t>
  </si>
  <si>
    <t xml:space="preserve">PACIENTE CON  CUADRO CLINICO  DE   2 DIAS  CON   DOLOR  EN MMIEMBRO INFEROR  DERECHO, EDEMA   PROGRESIVO ,  NO  DISNEA,  NO DOLOR    TORAXICO,  REFIERE  TRAUMA HACE 4 DIAS   EN  PIE  DERECHO   DE  FORMA ACCIDENTAL    </t>
  </si>
  <si>
    <t>FILIBERTO SIERRA MONTAÑA</t>
  </si>
  <si>
    <t>73225087</t>
  </si>
  <si>
    <t xml:space="preserve">PACIENTE   ACEPTADO EN REMISION  DE HOSPITAL  SANTA  ROSA DEL SUR DE BOLIVAR   POR  CLINICA DE 14HORAS  CON  DOLOR TORAXICO  IRRADIADDO A REGION  RETROESTERNAL  , Electrocardiograma  CON ISQUEEMIA  EN CARA INFERIOR, DAN CARGA  ANTIISQUEMICA , BIOMARCADOR POSITIVO Y REMITEN COMO IAMCEST.
PACIENTE  COMENTADO CON HEMODDINAMIA DDR  VASQUEZ  CON Electrocardiograma INSTITUCIONAL CON  EVIDENCIA DE   Infarto Agudo De Miocardio Con Elevación Del St  EVOLUCIONADO. </t>
  </si>
  <si>
    <t>JOSE HONORIO RIOS MENDEZ</t>
  </si>
  <si>
    <t>5552186</t>
  </si>
  <si>
    <t>PACIENTE  REMITIDO COMO URGENCIA  VITAL DEL Hospital Internacional De Colombia  ,  POR  Infarto Agudo Del Miocardio Sin Elevacion Del St EN CARA LATERAL   CON  DOLOR  TORAXICO  DE 5 DIAS  QUE EMPEORA   HOY , NO  DISNEA .  BIOMARCADORES  POSITIVOS (1457)</t>
  </si>
  <si>
    <t>NATHALY CRISTINA MEDINA CORDERO</t>
  </si>
  <si>
    <t>1095824725</t>
  </si>
  <si>
    <t xml:space="preserve">PACIENTE  CON  CUADRO CLINICO  DE  10 DIAS   CON  MORDEDURA POR GATO NO  OBSERVABLE  CONSULTA  A CITA PRIORITARIA EN EL Hospital Internacional De Colombia INDICAN  TOXOIDE Y VACUNA  ANTIRRABICA #2 DOSIS  ACTUALMENTE,  CEFRADINA  500MG CADA  12 HORAS.   HOY  EVIDENCIA  SALIDA  DE  SECRECION NO  FETIDA POR HERIDA  EN MIEMBRO INFERIOR IZQUIERDO ,  CAMBIOS DE  COLORACION
NO FIEBRE,  NIEGA OTROS SINTOMAS.
</t>
  </si>
  <si>
    <t>NELSON ULLOA PARRA</t>
  </si>
  <si>
    <t>5744037</t>
  </si>
  <si>
    <t xml:space="preserve">PACIENTE ACEPTADDO EN REMISION  DE  HOSPITAL DDE  SANGIL DONDE INGRESA DE I NIVEL POR   PALPITACIONES,  HUPTENSON DIAFORESIS  Electrocardiograma  REFERIDO(NO ESTA EN FISICO) CON TAQUICARDIA SUPRAVENTRICULAR INICIAN MANEJO CON AMIODARONA. EN SITIO DE REMISION  REFIERE Electrocardiograma  CON Fibrilacion Auricular  RAPIDDA INDICAN MANEJO CON METOPROLOL, BIOMARCADORES EN ZONA  GRIS DELTA NEGATIVO . SE INDICA  REALIZAR Electrocardiograma </t>
  </si>
  <si>
    <t>ROSA MARIA ROA GUARIN</t>
  </si>
  <si>
    <t>28399456</t>
  </si>
  <si>
    <t>JOSE VICENTE DIAZ</t>
  </si>
  <si>
    <t>19313336</t>
  </si>
  <si>
    <t xml:space="preserve">Remitido de Velez por Enfermedad Arterial Obstructiva Crónica - pra valoracion por cx vascular
Aceptado por referenica codigo 055221062023-K
</t>
  </si>
  <si>
    <t>ORLANDO SANCHEZ ABRIL</t>
  </si>
  <si>
    <t>13890599</t>
  </si>
  <si>
    <t xml:space="preserve">paciente remitido de barranca en contexto de Infarto Agudo De Miocardio Con Elevación Del St </t>
  </si>
  <si>
    <t>Paciente de 54 años de edad, con antecedentes de cardiopatia dilatada con Fracción Eyeccion Del Ventriculo Izquierdo del 20 %, fibrilacion aurticular  anticoagulado con directo, dispacidad para el habla, y la audicion. El dia de hoy ingresa por cuadro de  2 dias de dolor en region dorsal lateralidad derecha y hombro asociada a cefalea global, no ha poresentado alteraciones visules, refiere familiar ha presentado diarrea y emesis.</t>
  </si>
  <si>
    <t>Paciente de 55 años de edad, con antecedentes de hipertension arterial, diabetes Mellitus, y extabaquismo, esta anticoagulado con warfarina, por tormbo apical desde hace 5 dias no la toma, refiere que medicacion  fue suspendida hace 4 dias. Ingresa por deterior de clase funciona, disnea paroxistica nocturna, no edemas de extremidades.</t>
  </si>
  <si>
    <t>HECTOR LOPEZ CORDOBA</t>
  </si>
  <si>
    <t>7416450</t>
  </si>
  <si>
    <t xml:space="preserve">Paciente de 80 años de edad, ingresa por cuadro de dolor toracico opresivo, sensacion de disnea, duracion del evento de 5 minutos, no emesis, no sudoracion, refiere que hace 3 meses presento evento sincopal </t>
  </si>
  <si>
    <t>FANNY YADIRA BECERRA PRADA</t>
  </si>
  <si>
    <t>37862697</t>
  </si>
  <si>
    <t xml:space="preserve">Paciente de 42 años de edad,  ingresa por cuadro de varios meses de deterioro de clase funcional y edema de extremidades, de manera ambulatoria ecocardiograma  con Fracción Eyeccion Del Ventriculo Izquierdo preservada con  insuficiencia mitral severa por prolapso  bivalvar, motivo por el cual es redireccionada del Hospital Internacional De Colombia </t>
  </si>
  <si>
    <t xml:space="preserve">remitido de consulta externa Dr. Jaime Rodriguez por referir dolor torácico.
Paciente refiere que presenta desde hace aproximadamente 12 horas dolor que se produce al inhalar. </t>
  </si>
  <si>
    <t>GIL BERNARDO VARGAS VARGAS</t>
  </si>
  <si>
    <t>17319334</t>
  </si>
  <si>
    <t xml:space="preserve">Paciente de 62 años de edad, ingresa derivado de consulta externa por hallazgos de lesion en region para para esternal izquierda, con secrecion, desde hace 6 meses no ha presentado picos, derivan para toma de ecografia de tejidos blandos,  y estudios. </t>
  </si>
  <si>
    <t xml:space="preserve">"tiene la tensión alta"  y malestar.  </t>
  </si>
  <si>
    <t>CARLOS MARIO BARRETO BELEÑO</t>
  </si>
  <si>
    <t>1007712928</t>
  </si>
  <si>
    <t xml:space="preserve">Paciente de 26 años de edad,  actualmente labora como ayudante de construcción, a LBM Construcciones. El dia de hoy consulta  por presentar trauma en 3 y cuarto dedo de mano izquierda hace  40 minutos estando en su horario laboral. </t>
  </si>
  <si>
    <t xml:space="preserve">Paciente con falla cardiaca refractaria de etiologia viral. Desde hace un año con levosimendan cada 15 días y clase funcional IV, en protocolo de trasplante, recibiendo infusión de levosimendan cada 15 días. Consulta por descompensación de falla cardiaca con debilidad, astenia, adinamia, frialdad distal, frio seco, refiere ultima infusión hace 16 días. comentado con eequipo de hospital día, se ingresa para suministro de inotropico. </t>
  </si>
  <si>
    <t xml:space="preserve">Paciente de 32 años de edad, G3A1C1V1 con embarazo 32 semnas 3 dias, diabetes mellitus pregestacional, el dia de hoy ingresa por cuadro de 4 dias dias dado por dolor en region baja del abdomen, refiere movimientos fetales posiutivos, no perdidas, no otras alteraciones. </t>
  </si>
  <si>
    <t>BLANCA ROSA PINTO DE ORTEGA</t>
  </si>
  <si>
    <t>28468102</t>
  </si>
  <si>
    <t xml:space="preserve">Paciente derivada de San Gil donde consulta por cuadro de 10 dias de evolucion de lesion en mimebnro inferior izquierdo y cambios de coloracion, duplex con enfermedad arterial, derivan para valoracion por cirugia vascular </t>
  </si>
  <si>
    <t xml:space="preserve">Paciente de 58 años de edad, con antecedentes de safenectomia derecha,  20 mayo de 2023, el dia de hoy ingresa por edema,  y dolor de la extremidad derecha, niega picos febriles, no otras alteraciones. </t>
  </si>
  <si>
    <t>JOSELIN REYES DIAZ</t>
  </si>
  <si>
    <t>91219250</t>
  </si>
  <si>
    <t xml:space="preserve">Paciente de 61 años de edad sin antecedentes ingresa por cuadro de dolor toracico inespecifico </t>
  </si>
  <si>
    <t>MARTINIANO SEPULVEDA</t>
  </si>
  <si>
    <t>2155507</t>
  </si>
  <si>
    <t xml:space="preserve">Paciente de 78 años de edad, con antecedentes de cardiopatia dilatada Fracción Eyeccion Del Ventriculo Izquierdo del 20 % fibrilacion auricular en manejo con directo Ribaroxaban, esta en seguimiento por colelitiasis en propuesta de manejo quirurgico. El dia de hoy ingresa por cuadro de dolor en hipocondrio derecho que se irraia a epigastrio, refiere en ocasiones episodios de emesis, ademas con tinte icterico  leve.
En el momento paciente en aceptables condiciones generales, sin signos de baajo gasto electrocardiograma en ritmo de fibrilacion auricular, Frecuencia Cardíaca de 98 Latidos Por Minuto no otras alteraciones.
Paciente sin edemas de extremidades, de momento sin signos visibles de sobre carga. Ecografia de abdomen simple de mayo con  colelitiasis   con calculos de hasta 12 mm.
Se considera paciente con cuadro  posiblemente abdominal quien requiere valoracion por cirugia general, de momento clinicamente estable, se decide redireccionar para atencion a su red de apoyo. </t>
  </si>
  <si>
    <t xml:space="preserve">Paciente de 77 años de edad, con egreso reciente en contexto, insuficiencia cardiaca congestiva, perfil huemdo caliente,  inrgesa por deterioro de clase funcional, ortopenea, disnea paroxistica nocturna, astenia adinamia. </t>
  </si>
  <si>
    <t>LILIANA LIZETH ARCINIEGAS MOLINA</t>
  </si>
  <si>
    <t>37546309</t>
  </si>
  <si>
    <t xml:space="preserve">Paciente de 45 años de edad, ingresa  por mordedura de animal domestico " perro" observable,  con  tres orificios  en dorso de mano derecha </t>
  </si>
  <si>
    <t>BEATRIZ FORERO MENDOZA</t>
  </si>
  <si>
    <t>63307773</t>
  </si>
  <si>
    <t xml:space="preserve">Paciente de 60 años quien ingresa por presentar clinica de Aproximadamente 6 dias de evolucion dado por malestar general, astenia, adinamia, marcado decaimiento, tos huemda con expectoracion blanquecina, no refiere sintomatologia irritativa urinaria, adicional viene presentando cifras tensionales elevadas. </t>
  </si>
  <si>
    <t xml:space="preserve">Paciente de 37 años quien ingresa por clinica de Aproximadamente 3 dias dado por dolor en hipocondrio derecho, asociado a nauseas, no emesis, no diarrea, no fiebre, no coluria, no acolia, hoy mientras se encontraba en su sitio de estudio, con empeoramiento del dolor con irradiacion a epigastrio, posteriormente con sensacion de taquicardia "extasistoles", y disconfort toracico, acude por persitencia de los sintomas. </t>
  </si>
  <si>
    <t>LUZ ELENA MORENO VILLAMIZAR</t>
  </si>
  <si>
    <t>37541487</t>
  </si>
  <si>
    <t xml:space="preserve">Mujer de 48 años de edad, cursó con choque cardiogénico que requirió manejo con Oxigenación Por Membrana Extracorpórea (ya decanulada 12/02/23), evoluciona con trombocitopenia que requirió plasmaféresis 6 sesiones Se considera paciente en contexto de Sindrome uremico hemolítico desenmascarado por infección con E.coli toxina shiga.
Acude a urgencias por presentar clinica de larga data diarrea, con empeoramiento en la ultima semana, refier epresencia de moco, no sangrado, no fiebre, adicional hoy intolerancia de via oral, empeoramiento de sintoatologia. </t>
  </si>
  <si>
    <t>LUIS ALFONSO RUIZ LOPEZ</t>
  </si>
  <si>
    <t>5598939</t>
  </si>
  <si>
    <t xml:space="preserve">Remitido de velez por angina inestable
aceptado por el equipo de REFERENCIA, con codigo de aceptacion 220620230531-Y, para ingreso por el servicio de URGENCIAS Fundacion Cardiovascular De Colombia
</t>
  </si>
  <si>
    <t>EDELMIRA GONZALEZ PEÑA</t>
  </si>
  <si>
    <t>27789425</t>
  </si>
  <si>
    <t>Paciente de genero femenino en séptima década de la vida en Posoperatorio de Angioplastia de arteria femoral superficial y poplitea izquierda con Implante de Stent (06/11/2020) como medida de intento de salvamento de extremidad. Se llevo a correccion de pseudoaneurisma de arteria femoral comun derecha sin complicaciones, acude a urgencias por estar presentando desde hace 6 dias dolor en miembros infertiores, de predomino izquierdo, claudicacion?, refiere ya inclusive con dolor en reposo y sensacion de frialdad distal.
(27/04/2023)Duplex arterial
CONCLUSIONES
ENFERMEDAD ARTERIAL ATEROSCLEROTICA DEL SEGMENTO ILIO FEMORAL IZQUIERDO CARACTERIZADO POR AUMENTO FOCAL DE LA
VELOCIDAD EN ARTERIA ILIACA COMUN IZQUIERDA CON FLUJO MONOFASICO EN ARTERIA FEMORAL COMUN. STENT FEMORO POPLITEO IZQUIERDO PERMEABLE CON FLUJO MONOFASICO EN SU INTERIOR.
ENFERMEDAD ARTERIAL ATEROSCLEROTICA DEL SEGMENTO INFRAPOPLITEO BILATERAL CON FLUJO COLATERAL A TRAVES DE ARTERIA
TIBIAL ANTERIOR Y PERONEA.</t>
  </si>
  <si>
    <t>Paciente de 55 años en Postoperatorio de amputación de primera y segunda falange distal de quinto dedo de mano derecha 07/06/23 por Necrosis distal de quinto dedo de mano derecha: vasculitis de pequeño vaso, con hospitalizacion y egreso reciente de nuestra institucion, quien acude hoy por clinica desde anoche con dolor intenso en sitio Quirúrgico con presencia de cambios inflamatorios, no fiebre, con dolor que no mejora con el tramadol por lo cual acue</t>
  </si>
  <si>
    <t>FEDERICO NIÑO ORDOÑEZ</t>
  </si>
  <si>
    <t>5574958</t>
  </si>
  <si>
    <t xml:space="preserve">Adulto mayor con CARDIOPATIA ISQUEMICA CON Fracción Eyeccion Del Ventriculo Izquierdo CONSERVADA, quien ingresa por presentar clinica dado por disconfort toracico, ademas de sensacion de fatiga, ahogo y hoy mareo y debilidad marcada. </t>
  </si>
  <si>
    <t>JULIENA JENIREE NAVARRO BARROS</t>
  </si>
  <si>
    <t>4077487</t>
  </si>
  <si>
    <t xml:space="preserve">Paciente de 36 años con antecedente de sindrome de antifosfolipidos con episodios previos de Trombosis Venosa Profunda y Tromboembolismo Pulmonar, recibiendo anticoagualcion  con enoxaparina 80 Miligramos cada 12 horas, quien ingresa por sus propios medios por estar presentando clinica de Aproximadamente 1 semana dada por dolor en miembros inferiores, con aparicon de ulceras y tumefacciones a nivel de ambas extremidades, predomina dolor en Miembro Inferior izquierdo con dolor intenso </t>
  </si>
  <si>
    <t>ALVARO PRADA CAMACHO</t>
  </si>
  <si>
    <t>2127233</t>
  </si>
  <si>
    <t>Se corto el brazo</t>
  </si>
  <si>
    <t>ESTHER AGUILAR ESTUPIÑAN</t>
  </si>
  <si>
    <t>28423382</t>
  </si>
  <si>
    <t>Remitida del hospital universitario de santnader
ACeptada por referencia codigo 202322061349 c por urgencias</t>
  </si>
  <si>
    <t>ADOLFO ENRIQUE SOMERSON NIEVES</t>
  </si>
  <si>
    <t>12533398</t>
  </si>
  <si>
    <t xml:space="preserve">Paciente de 72 años con Enfermedad Renal Crónica en hemodialisis quien refiere hoy se dialisa de (11:30-16:30 horas) posteriormente egresa de la dialisis, al llevar al domicilio documenta cifras tensionales bajas y se encontraba sintomatico, mareo y con cefalea, acude por dicha razon. </t>
  </si>
  <si>
    <t xml:space="preserve">Paciente masculino de 57 años con antecedentes de Cardiomiopatía dilatada de origen Isquémico FEVI: 10-15% (18/01/2022), (13/09/22) Arteriografia Coronaria Con Enfermedad Multivaso con manejo medico: realizan (09/2022) Cardioresonancia: No Se Evidencia Tejido Cardiaco Viable, Bloqueo De Rama Derecha, Con multiples Hospitalizaciónes por Insuficiencia Cardiaca aguda descompensada, nuevamente ingresa por sintomatologia sugestiva de Insuficiencia Cardiaca Congestiva descompensda. </t>
  </si>
  <si>
    <t>IMELDA CARDENAS PEREZ</t>
  </si>
  <si>
    <t>37806669</t>
  </si>
  <si>
    <t>Me enviaron por tener la Tensión Arterial alta</t>
  </si>
  <si>
    <t>GILMA AGUILAR DE ARIZA</t>
  </si>
  <si>
    <t>37224638</t>
  </si>
  <si>
    <t xml:space="preserve">Paciente de 73 años con factores de riesgo cardiovascular quien refiere clinica de Aproximadamente 10 dias quien ingresa por presentar clinica de disconfort toracico y abdominal, con episodios de nauseas, lipotimia y ahogo.
De nota palidez cutanea generalizda
Se encuentra algica y quejumbrosa al ingreso. </t>
  </si>
  <si>
    <t>MARLENE MARTINEZ CASTELLANOS</t>
  </si>
  <si>
    <t>37835251</t>
  </si>
  <si>
    <t xml:space="preserve">Traida Por medico de AME del domicilio
"esta Bradicardica"
</t>
  </si>
  <si>
    <t>CARLOS ANDRES TORRES NUÑEZ</t>
  </si>
  <si>
    <t>1098824896</t>
  </si>
  <si>
    <t>Dolor abdominal en hemiabdomen inferior izquierdo + febricula + sensacion de irradicion hacia testiculo ipsilaterla</t>
  </si>
  <si>
    <t>LIBARDO SANMIGUEL PEREZ</t>
  </si>
  <si>
    <t>5672310</t>
  </si>
  <si>
    <t xml:space="preserve">Remitida de lebrija con Impresión Diagnóstica
1. bradicardia - persistente
2. bloqueo Auriculoventricular de primer grado - de novo
3. hipertensión arterial - persistente
Aceptado por el grupo de referencia con codigo #220620230231N, Para ingreso al servicio de URGENCIAS </t>
  </si>
  <si>
    <t xml:space="preserve">Paciente de 63 años en seguimiento de hepatologia institucional, con Cirrosis hepática de etiología Nash, quien ingresa por presentar ascitis, ademas refieren hoy con dismincion de deposiciones.
Ultima paracentesis hace Aproximadamente 1 semana </t>
  </si>
  <si>
    <t>RAMON LEON CARRASCAL</t>
  </si>
  <si>
    <t>5519451</t>
  </si>
  <si>
    <t xml:space="preserve">Remitido de Ocaña con Impresión Diagnóstica de Bloqueo Auriculoventricular completo
Aceptado por el grupo de referencia con codigo #220620230216N, Para ingreso al servicio de URGENCIAS </t>
  </si>
  <si>
    <t>CARMEN DAVID BAYONA VERGEL</t>
  </si>
  <si>
    <t>5467312</t>
  </si>
  <si>
    <t xml:space="preserve">Remitido de Ocaña con Impresión Diagnóstica
PACIENTE MASCULINO DE 77 AÑOS CON DIAGNÓSTICOS DE:
1. INFARTO AGUDO DE MIOCARDIO SIN ELEVACIÓN DEL ST.
2. DIABETES MELLITUS 2 NO CONTROLADA.
3. HIPERTENSIÓN ARTERIAL ESTADIO 2
con codigo de aceptacion 210620232320-Y, para ingreso por el servicio de URGENCIAS FCV.
</t>
  </si>
  <si>
    <t xml:space="preserve">Lactate menor en Postoperatorio de Corrección de doble tracto de salida del ventrículo derecho + cierre de Comunicación Interventricular subarterial con parche de pericardio autológo + valvuloplastia pulmonar, traido por su mama dado a que hoy ha estado irritable, poco consolable, ademas de presentar episodio emetico en la noche, no ha documentado fiebre.
Herida Quirúrgico no impresiona infeccion. </t>
  </si>
  <si>
    <t>PAOLO PEÑA RUEDA</t>
  </si>
  <si>
    <t>1102635795</t>
  </si>
  <si>
    <t>Me mordio una rata</t>
  </si>
  <si>
    <t>ARCESIO DE JESUS BURITICA</t>
  </si>
  <si>
    <t>3578550</t>
  </si>
  <si>
    <t>Remitido desde el hospital local del norte por Sincope</t>
  </si>
  <si>
    <t>SERGIO IVAN AVELLANEDA OREJARENA</t>
  </si>
  <si>
    <t>AT018262</t>
  </si>
  <si>
    <t>me arde el pecho</t>
  </si>
  <si>
    <t>BENILDA BAYONA BADILLO</t>
  </si>
  <si>
    <t>28211340</t>
  </si>
  <si>
    <t xml:space="preserve">Remiten del Hospital del Norte por sospecha de Trombosis Venosa Profunda
Ya realizaron doppler venoso reportan negativo para Trombosis Venosa Profunda
Se da educación al familiar y al paciente sobre el triage, su clasificación basada en la sintomatología y hallazgos clínicos, así mismo el tiempo aproximado en atención medica. Refieren entender claramente y aceptar. No tiene enfermedad infecto-contagiosa. </t>
  </si>
  <si>
    <t>PAOLA ANDREA SUAREZ MOLARES</t>
  </si>
  <si>
    <t>63533779</t>
  </si>
  <si>
    <t>Traida por servicio de ambulancia refer arritmia cardiaca</t>
  </si>
  <si>
    <t>ARTURO LARA AVILA</t>
  </si>
  <si>
    <t>5744612</t>
  </si>
  <si>
    <t xml:space="preserve">Remitido desde San gil por Neumonía Adquirida En La Comunidad </t>
  </si>
  <si>
    <t>MERCEDES RUEDA RUEDA</t>
  </si>
  <si>
    <t>63275180</t>
  </si>
  <si>
    <t xml:space="preserve">Refiere presento episodio de diaforesis + sensacion de mareo y malestar general. Refiere persistir con el mareo, hipodinamia.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</si>
  <si>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redireccionada de consulta externa por sobreanticoagulacion
Niega signos de sangrado en el momento
Se da educación al familiar y al paciente sobre el triage, su clasificación basada en la sintomatología y hallazgos clínicos, así mismo el tiempo aproximado en atención medica. Refieren entender claramente y aceptar. No tiene enfermedad infecto-contagiosa. </t>
  </si>
  <si>
    <t>FABIO SANMIGUEL SUAREZ</t>
  </si>
  <si>
    <t>13515875</t>
  </si>
  <si>
    <t xml:space="preserve">Refiere disconfor toracico asociado a lipotimia. Ademas, refiere deposiciones diarreicas y pico febril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</si>
  <si>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GRACIELA PEREZ PORTILLA</t>
  </si>
  <si>
    <t>60254243</t>
  </si>
  <si>
    <t>Tengo dolor en el brazo
Pacvnte refier cuado de door en brazo derecho irradiado  a region cervical.   indico ingreso y manejo</t>
  </si>
  <si>
    <t xml:space="preserve">Refiere adinamia, diaforesis, sensacion de mareo, no tolera la marcha, sensacion de fatiga
Se da educación al familiar y al paciente sobre el triage, su clasificación basada en la sintomatología y hallazgos clínicos, así mismo el tiempo aproximado en atención medica. Refieren entender claramente y aceptar. No tiene enfermedad infecto-contagiosa. </t>
  </si>
  <si>
    <t>MARIA ISABEL SIERRA DE ESPINOSA</t>
  </si>
  <si>
    <t>37825692</t>
  </si>
  <si>
    <t xml:space="preserve">Refiere dolor en hemiabdomen superior irradia a region dorsal. Ademas, leve dolor en region esternal inferior. Refiere antecedente de derrame pericardico hace 7 meses, presento igual sintomatologia.
Holter cardiaco (17-06-23):
1. Marcapasos en modo AAIR normofuncionante
2. Extrasistoles auriculares conducidas (carga arritmica &lt;1%), con eventos de taquicardia auricular no sostenida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</si>
  <si>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NICOLAS AYALA JIMENEZ</t>
  </si>
  <si>
    <t>91322559</t>
  </si>
  <si>
    <t xml:space="preserve">Refiere asistir por epixtasis recurrente. Es paciente con antiagregacion dual por antecedente de cardiopatia isquemica
Se da educación al familiar y al paciente sobre el triage, su clasificación basada en la sintomatología y hallazgos clínicos, así mismo el tiempo aproximado en atención medica. Refieren entender claramente y aceptar. No tiene enfermedad infecto-contagiosa. </t>
  </si>
  <si>
    <t>MARIA INES MUNIVE MARTINEZ</t>
  </si>
  <si>
    <t>1124063944</t>
  </si>
  <si>
    <t xml:space="preserve">Paciente con embarazo de 7.2 semanas, G3P1A1V1. Refiere consultar por salida de coagulos a nivel vaginal y dolor pelvico. Malestar general, hipodinamia. No otros sintomas. No picos febriles. No disnea.
En el momento con estabilidad hemodinamica, no signos de dificultad respiratoria, no disnea. No alteraciones neurologicas. No signos de choque, no signos de bajo gasto. No signos clinicos de Síndrome Respuesta Inflamatoria Sistémica
Se redirecciona a su IPS de convenio para valoracion por el servicio de ginecoobstetrica, ante sangrado descartar amenaza de aborto.
Se redirecciona al Hospital Universitario de Santander (HUS), refieren convenio. </t>
  </si>
  <si>
    <t>MADDISON CLEAR BRITO BARAJAS</t>
  </si>
  <si>
    <t>1098836559</t>
  </si>
  <si>
    <t xml:space="preserve">Refiere madre que el paciente ha tenido episodios de cianosis? y en ocasiones lo nota con dificultad para respirar
No picos febriles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</si>
  <si>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presentar cefalea, sensacion de mareo y malestar general. Ademas, sensacion de fatiga. Hoy presenta nuevamente igual sintomas por lo cual consulta
No episodios sincopales
Al examen fisico alerta, orientada en las 3 esferas, no deficit motor ni sensitivo, no signos de focalizacion, moviliza en 4 extremidades, glasgow 15/15
En el momento sin sintomas o signos cardiovbascular, cifra tensional controlada, no alteraciones neurologicas. Se redirecciona a su IPS de atencion para continuar atencion por urgencias o cita prioritaria. </t>
  </si>
  <si>
    <t>MARTA ARANGO DE GUERRA</t>
  </si>
  <si>
    <t>39006349</t>
  </si>
  <si>
    <t xml:space="preserve">Refiere el dia de hoy presenta episodio de diaforesis, adinamia, malestar general, sensacion de mareo. Refiere antecedente de cardiopatia isquemica por lo cual consulta.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</si>
  <si>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Refiere asistir por disfuncion del dispositivo, tiene Cardiodesfibrilador Implantable marca BOSTON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</si>
  <si>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MICHELLE SAAIBI MELENDEZ</t>
  </si>
  <si>
    <t>1018506060</t>
  </si>
  <si>
    <t xml:space="preserve">PACIENTE  REFIERE  EL DIA  DE HOY     ALAS  2 AM TRAUMA TORCIONAL DE  PIE  IZQUIERDO </t>
  </si>
  <si>
    <t>LUIS ALBERTO AGUILAR PINZON</t>
  </si>
  <si>
    <t>5545880</t>
  </si>
  <si>
    <t xml:space="preserve">Redireccionado de consulta externa medicina interna, refiere paciente con probable sepsis a determinar, Insuficiencia Cardiaca Congestiva descompensada y Fibrilacion Auricular con Respuesta Ventricular Rapida por lo cual redirecciona a esta institucion
Se da educación al familiar y al paciente sobre el triage, su clasificación basada en la sintomatología y hallazgos clínicos, así mismo el tiempo aproximado en atención medica. Refieren entender claramente y aceptar. No tiene enfermedad infecto-contagiosa. </t>
  </si>
  <si>
    <t>MANUEL DOLORES VARGAS BARBOSA</t>
  </si>
  <si>
    <t>13358285</t>
  </si>
  <si>
    <t xml:space="preserve">Remiten del Hospital de Ocaña con Diagnóstico de cadiopatia chagasica Fracción Eyeccion Del Ventriculo Izquierdo 16%, Fibrilacion Auricular con Respuesta Ventricular lenta, Neumonía Adquirida En La Comunidad
Esta con infusion de dobutamina + norepinferina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</si>
  <si>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TERESA PIESCHACON DE GOMEZ</t>
  </si>
  <si>
    <t>27903653</t>
  </si>
  <si>
    <t>se siente ahogada
usuaria de marcapaso</t>
  </si>
  <si>
    <t xml:space="preserve">Refiere ser redireccionado por cardiologia, menciona holter cardiaco alterado (no tiene reporte escrito), Fracción Eyeccion Del Ventriculo Izquierdo 30%. Refieren lo envian para evaluar implante de marcapasos?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</si>
  <si>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DELIA MARIA PALLARES ABRIL</t>
  </si>
  <si>
    <t>37371115</t>
  </si>
  <si>
    <t>Remiten del Hospital de Ocaña con Diagnóstico de Insuficiencia Cardiaca Congestiva + Infarto Agudo Del Miocardio Sin Elevacion Del St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t>
  </si>
  <si>
    <t>BERNARDA MEDINA DE ACEVEDO</t>
  </si>
  <si>
    <t>28329983</t>
  </si>
  <si>
    <t>Refiere medico de traslado que la paciente llega al hospital por presentar hemiparesia derecha, asociado a ritmo de Fibrilacion Auricular con Respuesta Ventricular Rapida, administran amiodarona 150mg y remiten como urgencia vital a esta institucion
Se Solicita Electrocardiograma y Tomografía Axial Computarizada de craneo
Se da educación al familiar y al paciente sobre el triage, su clasificación basada en la sintomatología y hallazgos clínicos, así mismo el tiempo aproximado en atención medica. Refieren entender claramente y aceptar. No tiene enfermedad infecto-contagiosa.</t>
  </si>
  <si>
    <t>CARLOS SAUL ORTIZ FLOREZ</t>
  </si>
  <si>
    <t>91152512</t>
  </si>
  <si>
    <t xml:space="preserve">PACIENTEE  INGRESA COMO URGENCIA  VITAL  HOSPITAL    DE  FLORIDABLANCA     POR INFARTO AGUDO   DEL MIOCARDIO  CON ELEVACION DEL ST    DAN CARGA  ANTIISQUEMICA </t>
  </si>
  <si>
    <t>GILBERTO CALDERON RODRIGUEZ</t>
  </si>
  <si>
    <t>13824937</t>
  </si>
  <si>
    <t>Me senti mal
Paciente refiere sensacion de lipotimia posterior a comsumo de jugo de borjo sustancia de mas,    sensacion de malestar.</t>
  </si>
  <si>
    <t>PEDRO DAVID ROJAS DELGADO</t>
  </si>
  <si>
    <t>13828482</t>
  </si>
  <si>
    <t>MARIO RUEDA RIOS</t>
  </si>
  <si>
    <t>91176391</t>
  </si>
  <si>
    <t>Remitido desde la clinica Bucaramanga con Diagnóstico de angina inestable</t>
  </si>
  <si>
    <t>CARMEN PAEZ</t>
  </si>
  <si>
    <t>20032815</t>
  </si>
  <si>
    <t>traida por servio de ambulancia ame
palitacioens y taquicardia</t>
  </si>
  <si>
    <t>MARIA LUCRECIA MORENO VILLAMIL</t>
  </si>
  <si>
    <t>60304816</t>
  </si>
  <si>
    <t xml:space="preserve">Remitida desde el hospital local del norte con Diagnóstico de Insuficiencia Cardiaca Congestiva </t>
  </si>
  <si>
    <t>Paciente remitido desde el Hospital Internacional De Colombia por tormenta arritmica con indicacion de manejo en Unidad De Cuidado Intensivo.
Remisión aceptada por equipo de referencia y contrarreferencia para ingreso por urgencias.</t>
  </si>
  <si>
    <t>PABLO ANTONIO CRISTANCHO RODRIGUEZ</t>
  </si>
  <si>
    <t>5754834</t>
  </si>
  <si>
    <t xml:space="preserve">Remitido desde San vicente de chucuri por sospecha de Insuficiencia Cardiaca Congestiva </t>
  </si>
  <si>
    <t>EDUARDO RUEDA PLATA</t>
  </si>
  <si>
    <t>5027178</t>
  </si>
  <si>
    <t>Remitido desde el hospital los comuneros por diseccion aortica tipo B. Aceptado para ingreso por urgencias.</t>
  </si>
  <si>
    <t>BERNARDINO FORERO ORTIZ</t>
  </si>
  <si>
    <t>5662768</t>
  </si>
  <si>
    <t>"Hace 20 días estoy ahogado y tengo mucha tos"</t>
  </si>
  <si>
    <t>"Tiene mucha tos , dolor en el oído, ha perdido peso y ayer tuvo fiebre"</t>
  </si>
  <si>
    <t>JIMMY JOCSON IBARRA</t>
  </si>
  <si>
    <t>P4044404B</t>
  </si>
  <si>
    <t>Le dieron algo</t>
  </si>
  <si>
    <t>F160</t>
  </si>
  <si>
    <t>TRASTORNOS MENTALES Y DEL COMPORTAMIENTO DEBIDOS AL USO DE ALUCINOGENOS, INTOXICACION AGUDA</t>
  </si>
  <si>
    <t>WILLAN PLATA</t>
  </si>
  <si>
    <t>7060572</t>
  </si>
  <si>
    <t>Remitido como urgencia vital desde la clinica Chicamocha por Síndrome Coronario Agudo. al ingreso paciente asintomatico.</t>
  </si>
  <si>
    <t>"Me llamaron para trasplante"
Paciente ingresa disneico con signos de sobrecarga hidrica.</t>
  </si>
  <si>
    <t>MARIA HERMELINDA TORRES DE CORREA</t>
  </si>
  <si>
    <t>28492172</t>
  </si>
  <si>
    <t>Remitida desde la clinica de Giron con Diagnóstico de Insuficiencia Cardiaca Congestiva</t>
  </si>
  <si>
    <t>MARIA NUVIA MANTILLA MENDOZA</t>
  </si>
  <si>
    <t>27951008</t>
  </si>
  <si>
    <t xml:space="preserve">Paciente con antecedente de Fibrilacion Auricular  en Tratamiento con directos suspendio por paciente hace 1 mes por  sangrado digestivo, , Hipertensión Arterial, hiterectomia hace 3 años  por Cancer de endometrio,  Obesidad que ingresa por sus propios medios por Disnea de  pequeños esfuerzos  + edema extremidades inferiores
</t>
  </si>
  <si>
    <t>Reconsulta hoy
refiere a alta</t>
  </si>
  <si>
    <t>JOSE ANTONIO DUARTE MANTILLA</t>
  </si>
  <si>
    <t>13812803</t>
  </si>
  <si>
    <t>Adulto mayor postrado en cama con dependencia ffuncional total quien presento episodio de alteracion del sensorio asociado a disnea y desaturacion, siendo remitido desde Giron por sospecha de Síndrome Coronario Agudo.
Al ingreso paciente sufre caida en camilla de traslado del sitio de remisión.</t>
  </si>
  <si>
    <t>remitida de la clínica FOSCAL por angina inestable.</t>
  </si>
  <si>
    <t>MARIA ANTONIA ORTEGA CAGUA</t>
  </si>
  <si>
    <t>32006082</t>
  </si>
  <si>
    <t xml:space="preserve">Remitida de Cantagallo Sur de Bolivar en contexto de Síndrome Coronario Agudo Infarto Agudo Del Miocardio sin ellevacion del ST </t>
  </si>
  <si>
    <t>CLAUDIA EUGENIA GUARIN GALVIS</t>
  </si>
  <si>
    <t>63336230</t>
  </si>
  <si>
    <t>Remitida del Hospital Internacional De Colombia como urgencia vital por síndrome coronario agudo</t>
  </si>
  <si>
    <t>DIEGO ANDRES GOMEZ DURAN</t>
  </si>
  <si>
    <t>13717694</t>
  </si>
  <si>
    <t>GREGORIO MARTINEZ BUENO</t>
  </si>
  <si>
    <t>13843531</t>
  </si>
  <si>
    <t>Paciente quien presento taquiarritmia en relacion a consumo de altas dosis de cafeina, fue manejado con betabloqueador con adecuada respuesta, sin embargo documentaron elevacion de troponinas, cuenta con eco tt normnal y es remitido desde la clinica chicamocha con propuesta de estratificacion invasiva.</t>
  </si>
  <si>
    <t>"Le dio fiebre"</t>
  </si>
  <si>
    <t>PABLO ANTONIO RODRIGUEZ TORRES</t>
  </si>
  <si>
    <t>91525107</t>
  </si>
  <si>
    <t>"Le duelen mucho las piernas"</t>
  </si>
  <si>
    <t>LUIS ALBERTO RUEDA VILLANOBA</t>
  </si>
  <si>
    <t>5794274</t>
  </si>
  <si>
    <t xml:space="preserve">Paciente quien se encontraba ospitalizado en la clinica chicamocha en contexto de Insuficiencia Cardiaca Congestiva , durante estancia documentando enfermedad arterial por lo qu edeciden remitir con propuesta de valoracion por cirugia vascular. </t>
  </si>
  <si>
    <t>IGNACIO VECINO LOZADA</t>
  </si>
  <si>
    <t>13893360</t>
  </si>
  <si>
    <t xml:space="preserve">Remitido de consulta externa por episodio de lipotimia. </t>
  </si>
  <si>
    <t>VICTOR ALFONSO CARVAJAL VERA</t>
  </si>
  <si>
    <t>1094243367</t>
  </si>
  <si>
    <t xml:space="preserve">Paciente ingresa para trasplante renal </t>
  </si>
  <si>
    <t>DIOS EMIRO QUINTERO LOPEZ</t>
  </si>
  <si>
    <t>13812438</t>
  </si>
  <si>
    <t>"Vengo para trasplante"</t>
  </si>
  <si>
    <t>N40X</t>
  </si>
  <si>
    <t>HIPERPLASIA DE LA PROSTATA</t>
  </si>
  <si>
    <t>FREDDY CALDERON GOMEZ</t>
  </si>
  <si>
    <t>91324759</t>
  </si>
  <si>
    <t>malestar general y dolor de oido</t>
  </si>
  <si>
    <t>GRACIELA BELTRAN MUÑOZ</t>
  </si>
  <si>
    <t>28402039</t>
  </si>
  <si>
    <t xml:space="preserve">Paciente de 59 años derivada de Giron en contexto de Infarto Agudo Del Miocardio con elevacion del segmento st </t>
  </si>
  <si>
    <t xml:space="preserve">Paciente con cuadro clinico de 8 dias de  evolucion caracterizado por astenia, adinamia e inapetencia, valorada en primer nivel donde al parecer documentan falla renal agudiza e inician remision, sin embargo paciente solicita egreso voluntario y se traslada a nuestra institucion por sus proprios medios. </t>
  </si>
  <si>
    <t>EDIUMER ALFONSO ABRIL GARCIA</t>
  </si>
  <si>
    <t>88276503</t>
  </si>
  <si>
    <t>Remitido desde Aguachica por Infarto Agudo De Miocardio Con Elevación Del St. Actualmente paciente persiste con dolor toracico.</t>
  </si>
  <si>
    <t>HUGO ELIODORO AGUILAR NARANJO</t>
  </si>
  <si>
    <t>19320312</t>
  </si>
  <si>
    <t>NANCY QUINTERO PINEDA</t>
  </si>
  <si>
    <t>63475391</t>
  </si>
  <si>
    <t>Remitida como urgencia vital desde el hospital de Piedecuesta por Taquicardia Supraventricular.
En sitio de remisión no realizaron Historia Clínica.</t>
  </si>
  <si>
    <t>JUAN ORDUZ</t>
  </si>
  <si>
    <t>91542906</t>
  </si>
  <si>
    <t>"Toda esta semana he tenido ahogamiento y taquicardia"</t>
  </si>
  <si>
    <t>JORGE DE JESUS CAÑIZARES AREVALO</t>
  </si>
  <si>
    <t>88135617</t>
  </si>
  <si>
    <t>Paciente quien presento episodio ode Taquicardia Supraventricular revertida sin embargo con elevacion de biomarcador cardiaco, es remitido desde Ocaña con Diagnóstico de Síndrome Coronario Agudo.</t>
  </si>
  <si>
    <t>"Esta ahogada y tiene los pies hinchados"</t>
  </si>
  <si>
    <t>"Se me hincho la pierna que me operaron"</t>
  </si>
  <si>
    <t>"Se cayó y se golpeo en los dedos"</t>
  </si>
  <si>
    <t>ANA DOLORES ALDANA DE CARREÑO</t>
  </si>
  <si>
    <t>28497479</t>
  </si>
  <si>
    <t xml:space="preserve">Remitida de Barrancabermeja por Impresión Diagnóstica de estrechez arterial de miembro inferior derecho. </t>
  </si>
  <si>
    <t>NOHORA LEON DE VILLAMIZAR</t>
  </si>
  <si>
    <t>27958548</t>
  </si>
  <si>
    <t>Remiten como urgencia vital de clinisanitas por episodio de Taquicardia Supraventricular Paroxística 2:1 con Frecuencia Cardíaca 150/min que autorevierte.
cuadro clínico que inicia hoy aproximadamente a las 13:00 con malestar general ,astenia, adinamia, diaforesis. consulta a centro de remisión donde ingresa hipotensa, con Frecuencia Cardíaca 144/min, toman Electrocardiograma que evidencia Taquicardia Supraventricular Paroxística 2:1 con Frecuencia Cardíaca 150/min, la cual revierte a sinusal de forma espontánea. trasladan al servicio para estudios.
Ingresa en buenas condiciones generales con pulsos rítmicos, normotensa, sin soportes, Electrocardiograma en ritmo sinusal</t>
  </si>
  <si>
    <t xml:space="preserve">"tos con expectoración" </t>
  </si>
  <si>
    <t>ANDRES FERNANDO HERNANDEZ LINEROS</t>
  </si>
  <si>
    <t>1026254541</t>
  </si>
  <si>
    <t>paciente acude por clinica de 4 horas de evolución dolor toracico opresivo irradiado a Miembro Superior Izquierdo.</t>
  </si>
  <si>
    <t>OSCAR QUINTERO GONZALEZ</t>
  </si>
  <si>
    <t>5661147</t>
  </si>
  <si>
    <t xml:space="preserve">Remitido de HOSPITAL REGIONAL MANUELA BELTRÁN en contexto de Síndrome Coronario Agudo  Aceptado por el equipo de referencia con codigo de ingreso 180024062023-K por el servicio de URGENCIAS </t>
  </si>
  <si>
    <t>Ahogo y fiebre</t>
  </si>
  <si>
    <t>BENEDITO MANUEL GUERRA PERTUZ</t>
  </si>
  <si>
    <t>5116034</t>
  </si>
  <si>
    <t xml:space="preserve">Remision de HOSPITAL INTEGRADO SABANA DE TORRES con Diagnóstico de Síndrome Coronario Agudo Infarto Agudo Del Miocardio sin elevacion del ST. Aceptado por referencia con el codigo 2306241942t ingreso por urgencias </t>
  </si>
  <si>
    <t>DORIS ANDREA GUERRERO RUIZ</t>
  </si>
  <si>
    <t>28154879</t>
  </si>
  <si>
    <t>"Tengo la tensión muy elevada desde que me hicieron el examen del estrés"</t>
  </si>
  <si>
    <t xml:space="preserve">Remitido del HUS por trámites administrativos.
</t>
  </si>
  <si>
    <t>ORFELINA GUARIN</t>
  </si>
  <si>
    <t>28003289</t>
  </si>
  <si>
    <t>"se desaturo"</t>
  </si>
  <si>
    <t>D383</t>
  </si>
  <si>
    <t>TUMOR DE COMPORTAMIENTO INCIERTO O DESCONOCIDO DEL MEDIASTINO</t>
  </si>
  <si>
    <t>HERMENCIA ZAMBRANO MORALES</t>
  </si>
  <si>
    <t>63496984</t>
  </si>
  <si>
    <t>Paciente de 58 años con antecedente de enfermedad renal crónica en hemodiálisis, hipertensión arterial, hipotiroidismo quien consulta cuadro de 1 semana de dolor torácico consulta por clinica de dolor torácico que inicia 4 horas posterior a sesión de hemodiálisis al ingreso con cifras tensionales elevadas en rango de emergencia que requirió manejo con nitroglicerina biomarcador cardiaco positivo considerando infarto agudo de miocardio sin elevación del st con indicación de estratificación coronaria. Aceptado por referenica con el codigo 174324062023-K  ingreso por urgencia</t>
  </si>
  <si>
    <t>ESTHER SOLINA MEJIA GELVEZ</t>
  </si>
  <si>
    <t>23148496</t>
  </si>
  <si>
    <t xml:space="preserve">Tengo sangrado en la vena </t>
  </si>
  <si>
    <t>EFRAIN RUGELES MARTINEZ</t>
  </si>
  <si>
    <t>13846677</t>
  </si>
  <si>
    <t>"Me duele el pecho cuando me muevo"
Paciente con dolor toracico que exacerba con los movimientos, valorado en clinica la Merced donde realizan Electrocardiograma con trazado normal y recomienda acudir a nuestra institución.</t>
  </si>
  <si>
    <t>MIRIAM SOFIA GUERRA BRITO</t>
  </si>
  <si>
    <t>26998674</t>
  </si>
  <si>
    <t>''mucho dolor en la pierna''</t>
  </si>
  <si>
    <t>I809</t>
  </si>
  <si>
    <t>FLEBITIS Y TROMBOFLEBITIS DE SITIO NO ESPECIFICADO</t>
  </si>
  <si>
    <t>LEONCIO JOSE FORERO ARGUELLO</t>
  </si>
  <si>
    <t>5384654</t>
  </si>
  <si>
    <t>''dolor lumbar ''</t>
  </si>
  <si>
    <t>MARY CECILIA LINERO QUINTERO</t>
  </si>
  <si>
    <t>37816202</t>
  </si>
  <si>
    <t xml:space="preserve">Esta respirando mal </t>
  </si>
  <si>
    <t>GLORIA CECILIA QUIROS DE ISAQUITA</t>
  </si>
  <si>
    <t>37885770</t>
  </si>
  <si>
    <t>"Dolor de pecho y desmayo"</t>
  </si>
  <si>
    <t>LUZ MARINA MORA VILLAMIZAR</t>
  </si>
  <si>
    <t>1098713125</t>
  </si>
  <si>
    <t>Paciente G3P2V2 con embarazo de 27.5 semana quien ingresa por presentar actividad uterina irregular desde hace una semana,valorada en la UIMIST donde indican manejo sintomático sin mejoría dan egreso. Recomiendan acudir a nuestra nstitución.</t>
  </si>
  <si>
    <t>MIRYAM ORTIZ PALOMINO</t>
  </si>
  <si>
    <t>37818501</t>
  </si>
  <si>
    <t>"Me mordió un perro de la calle"</t>
  </si>
  <si>
    <t>"Esta madrugada me levante con nauseas y retorcijones"</t>
  </si>
  <si>
    <t>FERMIN BERNAL LEON</t>
  </si>
  <si>
    <t>13815041</t>
  </si>
  <si>
    <t xml:space="preserve">Remitido desde la clinica de Giron por Síndrome Coronario Agudo </t>
  </si>
  <si>
    <t>ROSEDA BAUTISTA DE BAUTISTA</t>
  </si>
  <si>
    <t>28007353</t>
  </si>
  <si>
    <t>remitida de domicilio por celultis de pie derecho</t>
  </si>
  <si>
    <t>M203</t>
  </si>
  <si>
    <t>OTRAS DEFORMIDADES DEL HALLUX (ADQUIRIDAS)</t>
  </si>
  <si>
    <t>RUBEN CARREÑO ORELLANO</t>
  </si>
  <si>
    <t>13805750</t>
  </si>
  <si>
    <t xml:space="preserve">Remitido desde la clinica Merced con Diagnóstico de Insuficiencia Cardiaca Congestiva </t>
  </si>
  <si>
    <t>"Ha tenido fiebre y vomito"</t>
  </si>
  <si>
    <t>MARIA DEL PILAR MOLANO BADILLO</t>
  </si>
  <si>
    <t>37919770</t>
  </si>
  <si>
    <t>Remitida desde Barrancabermeja por Infarto Agudo De Miocardio Con Elevación Del St trombolizado.
Remisión aceptada por equipo de referencia y contrarreferencia para ingreso por el servicio de urgencias de la Fundación Cardiovascular de Colombia.
Actualmente servicio congestionado sin disponibilidad de camillas ni equipo para monitorizacion.</t>
  </si>
  <si>
    <t>CECILIA HERNANDEZ DE MURGAS</t>
  </si>
  <si>
    <t>36488932</t>
  </si>
  <si>
    <t>"Hace 3 días he sentido dolor de pecho , en la espalda y en la cabeza"</t>
  </si>
  <si>
    <t>GABRIEL REYES RAMIREZ</t>
  </si>
  <si>
    <t>5676895</t>
  </si>
  <si>
    <t xml:space="preserve">Paciente con Infarto Agudo Del Miocardio con elevacion del segmento st </t>
  </si>
  <si>
    <t>DIANA PAOLA MENDOZA REYES</t>
  </si>
  <si>
    <t>1101200927</t>
  </si>
  <si>
    <t xml:space="preserve">Paciente hipertensa en seguimiento ambulatorio por estudio de bradicardia sinusal, quien el dia de hoy presentó episodio  de dolor toracico atipico y al parecer sincope (crisis de ansiedad?), acude a urgencias en el hospital de Sabana de Torres desde donde deciden remitir para valoración por medicina interna. </t>
  </si>
  <si>
    <t xml:space="preserve">Remitida desde el Hospital Internacional De Colombia con propuesta de manejo ablativo de miembro inferior izquierdo con intención paliativa. </t>
  </si>
  <si>
    <t>JOSE TOMAS MILLAN OROZCO</t>
  </si>
  <si>
    <t>14221092</t>
  </si>
  <si>
    <t xml:space="preserve">Remitido desde Aguachica por sincope y descargas del Cardiodesfibrilador Implantable </t>
  </si>
  <si>
    <t xml:space="preserve">Paciente trasplantada quien acude refiriendo episodios de fiebre desde miercoles 21/06/2023, con pico maximo de 38.8°C acompañada de tos, astenia y adinamia marcada.
</t>
  </si>
  <si>
    <t>"Me dan picadas en el pecho cuando respiro"</t>
  </si>
  <si>
    <t xml:space="preserve">Remitido como "urgencia vital" desde el Playon con Diagnóstico de Síndrome Coronario Agudo </t>
  </si>
  <si>
    <t>GONZALO BUITRAGO</t>
  </si>
  <si>
    <t>13814610</t>
  </si>
  <si>
    <t>"Le duelen mucho las piernas y tiene ahogo"</t>
  </si>
  <si>
    <t>E104</t>
  </si>
  <si>
    <t>DIABETES MELLITUS INSULINODEPENDIENTE, CON COMPLICACIONES NEUROLOGICAS</t>
  </si>
  <si>
    <t>MARIELA ARDILA CARREÑO</t>
  </si>
  <si>
    <t>28495914</t>
  </si>
  <si>
    <t>"Desde hace un mes le dan picadas en el pecho cuando respira"</t>
  </si>
  <si>
    <t>OSCAR ORLANDO DUARTE PEREZ</t>
  </si>
  <si>
    <t>88207501</t>
  </si>
  <si>
    <t>PACIENTE   CON   CUADRO  CLINICO DE  8 DIAS  CON DOLOR  ABDOMINAL  IRRADIADO HA MIEMBRO INFERIOR  DERECHO  QUE  SE HA INTENSIFICADO   DESDE HOY, NO FIEBRE,  NO  SINTOMAS URINARIOS NIEGA OTROS SINTOMAS.  SE  REALIZA    LABORATORIOS   PARTICULARES   PARCIAL.
21/06/23  PARCIAL DE ORINA:  COLOR  AMARILLO LIG TURBIO PH:6.5  SANGRE  OCULTA  TRAZAS   CEL:1-2  CRISTALES  URATOS  AMORFORS+  BACTERIAS ESCASAS</t>
  </si>
  <si>
    <t>EVANGELISTA LAMUS VILLAREAL</t>
  </si>
  <si>
    <t>5758320</t>
  </si>
  <si>
    <t xml:space="preserve">Paciente masculino de 64 años con antecedente de ex-tabaquismo 15 paquete-año, sin patológicos conocidos, refiere hace 4 días presentó episodio de dolor opresivo, no irradiado mientras conducía su taxi con sensación de desmayo inminente pero sin perdida de consciencia.  no otros sintomas asociados. manifiesta de larga data sensación de palpitaciones. Acude a centro de remisión donde realizan Electrocardiograma en ritmo sinusal sin signos de isquemia, troponinas en zona gris, delta negativo, y proponen holter y ecocardiograma, sin embargo remiten por razón administrativa.
Electrocardiograma de ingreso en ritmo sinusal, hemibloqueo anterosuperior izq, Hipertrofia ventricular izq,  onda T invertida cara lateral, </t>
  </si>
  <si>
    <t>PACIENTE  ACEPTADO EN REMISION  DE   HOSPITAL DE  AGUACHICA (FIO: 22/06/23) POR  DOLOR TORAXICO  , BIOMARCADORES NEGATIVOS,  DAN CARGA  ANTIISQUEMICA ,  Electrocardiograma CON  BRADICARDIA  SINUSAL   REMITEN POR  ANGINA INESTABLE</t>
  </si>
  <si>
    <t xml:space="preserve">le dio algo
Paciente con cuadro de senscion de calambre  sopbre brazo izquierdo y sensaccion de desviaciokn de comisura labial hacia la izquierda.   </t>
  </si>
  <si>
    <t>VIVIANA ANDREA GIL REYES</t>
  </si>
  <si>
    <t>1049020851</t>
  </si>
  <si>
    <t xml:space="preserve">Remiten desde clínica de Aguachica por polihidramnios severo.
Paciente de 17 años G2C1V1 cursa con gestación de 35.5 semanas a quien realizan perfil biofisico 6/8 con polihidramnios, liquido amniotico 22cm,  por lo cual remiten para valoración perinatología. paciente asintomática
</t>
  </si>
  <si>
    <t>O40X</t>
  </si>
  <si>
    <t>POLIHIDRAMNIOS</t>
  </si>
  <si>
    <t>ALFREDO BELTRAN CARRILLO</t>
  </si>
  <si>
    <t>91212634</t>
  </si>
  <si>
    <t xml:space="preserve">ME  SIENTO  AHOGADO </t>
  </si>
  <si>
    <t>LUIS FRANCISCO ROMERO SUAREZ</t>
  </si>
  <si>
    <t>5741780</t>
  </si>
  <si>
    <t xml:space="preserve">Paciente masculino de 78 años conocido en la institución por enfermedad coronaria severa 3 vasos revascularizado quirurgicamente en febrero 2022, Fracción Eyeccion Del Ventriculo Izquierdo 20%.  Refiere familiar que hace 5 días es encontrado en su vivienda inconsciente, con dificultad respiratoria, trasladan a Clínica de alta complejidad Aguachica, donde según reporte de arteriografía que trae ingresan con diagnóstico de edema pulmonar hipertensivo, realizan arterigrafía coronaria  donde encuentran circunfleja calcificada con lesión severa 99% en tercio proximal tipo C con vaso distal de adecuado calibre,  Puente safeno a circunfleja ocluido, realizan implante de stent en Circunfleja.
familiar solicitan salida voluntaria y consulta por propios medios. </t>
  </si>
  <si>
    <t>MARIA ANTONIA DUARTE MOLINA</t>
  </si>
  <si>
    <t>36501903</t>
  </si>
  <si>
    <t xml:space="preserve">PACIENTE  ACEPTADA  EN REMISION   DE HOSPITAL DEL SOCORRO  </t>
  </si>
  <si>
    <t xml:space="preserve">"El gatroenterologo me dijo que viniera si sentia dolor"
última valoración gastroenterología: "Paciente con indicación de revisión de prótesis biliar, lo cual implica retiro de la protesis actual, colangiografia para actualizar hallazgos y proceder con terapia segun lo encontrado, que podría implicar bilioplastia y/o inserción de nueva prótesis plastica.Teniendo en cuenta que el procedimiento implica la disponibilidad de insumos especiales que pueden tardar algunos dias en estar disponibles en la institución y que no hay una urgencia vital en el momento, consideramos dar inicio al proceso de programación prioritaria del procedimiento. Se entregan recomendaciones explícitas ante las cuales re consultar en caso de urgencia vital en curso"  </t>
  </si>
  <si>
    <t>DUGLAS GELVIS ALVERNIA</t>
  </si>
  <si>
    <t>13495613</t>
  </si>
  <si>
    <t>PACIENTE PORTADOR DE  Marcapasos  DISPOSITIVO NORMOFUNCIONANTE. FIN DE VIDA DE BATERIAL. POR PARTE DE  ELEECTROFISIOLOGIA ,  SE INDICA ACUDIR POR URGENCIAS PARA
EXPLANTE E IMPLANTE DE MARCAPASO BICAMERAL.</t>
  </si>
  <si>
    <t>LUIS MARIA RUEDA LARROTA</t>
  </si>
  <si>
    <t>13803316</t>
  </si>
  <si>
    <t>DIANA CONSUELO VARGAS CAMARGO</t>
  </si>
  <si>
    <t>1055226768</t>
  </si>
  <si>
    <t>PACIENTE  CON Embarazo   DE  37.6 Semanas   REMITIDA  POR    GINECOLOGIA   POR   CARDIOPATIA  CONGENITA FETAL</t>
  </si>
  <si>
    <t>ALIRIO JESUS GUERRERO</t>
  </si>
  <si>
    <t>18966656</t>
  </si>
  <si>
    <t xml:space="preserve">VENIA A  TOMARSE  UNOS EXAMENES EN AYUNAS   Y  LEE   LE DIÓ  LA PALIDA  </t>
  </si>
  <si>
    <t>IVAN GARRIDO SANCHEZ</t>
  </si>
  <si>
    <t>7245934</t>
  </si>
  <si>
    <t xml:space="preserve">SIENTO   DORMIDA  LAS MANOS  , Y   ME  SIENTO  MUY NERVIOSO  </t>
  </si>
  <si>
    <t>DESDE  HACE  8 DIAS SIENTO FATIGA   Y   PICADAS EN EL PECHO  Y  DOLOR EN  LOS   BRAZOS</t>
  </si>
  <si>
    <t xml:space="preserve">TENGO   CON  Bloqueo Auriculoventricular  GRADO  2  MOBITZ 2   Y EL  ELECTROFISIOLOGO ME MANDÓ  PARA   URGENCIAS </t>
  </si>
  <si>
    <t>ROSAURA MENDEZ MENDEZ</t>
  </si>
  <si>
    <t>28099294</t>
  </si>
  <si>
    <t xml:space="preserve">VIENE   REMITIDA   DE LA   CONSULTA EXTERNA DE  PREANESTESIA  Y LE ENCUEENTRAN CIFRAS DE Tensión Arterial  ELEVADAS   Y DOLOR TORACICO  </t>
  </si>
  <si>
    <t>LUIS MIGUEL LEON LEON</t>
  </si>
  <si>
    <t>5740973</t>
  </si>
  <si>
    <t xml:space="preserve">REMITIDO   DE  LA   CONSULTA EXTERNA DE  CIRUGIA VASCULAR  PORR Enfermedad Arterial Obstructiva Crónica   DE Miembros Inferiores  PARRA MANEJO ENDOVASSCULAR </t>
  </si>
  <si>
    <t>JORGE GONZALEZ</t>
  </si>
  <si>
    <t>1099363722</t>
  </si>
  <si>
    <t xml:space="preserve">VIENE   REMITIDO  DEL  HUS   POR  SINDROME   CORONARIO AGUDO  + ENFERMEDAD   CORONARIA  MULTIVASO   </t>
  </si>
  <si>
    <t>JOHN WALTER CRUZ SANTOS</t>
  </si>
  <si>
    <t>1098701497</t>
  </si>
  <si>
    <t xml:space="preserve">ESTABA TRABAJANDO  Y ESTUVE  MUCHO  TIEMPO AGACHADO   HACIENDO   PERFORACIONES  Y CUANDO  ME LEVANTÉ   ME  DIÓ UNA  PICADA  MUY  FUERTE EN LA  COLUMNA  </t>
  </si>
  <si>
    <t>MARINA ESTUPIÑAN LIZCANO</t>
  </si>
  <si>
    <t>63304627</t>
  </si>
  <si>
    <t xml:space="preserve">DESDE  EL SABAADO 24/06/22023 TIENE  DOLOR DE CABEZA  TOS   Y   MALESTAR   GENERAL, ODINOFAGIA   Y DISFONIA   </t>
  </si>
  <si>
    <t>DARI YULIANA NIÑO MURALLAS</t>
  </si>
  <si>
    <t>1098356843</t>
  </si>
  <si>
    <t xml:space="preserve">PACIENTE  PRIMIGESTANTE   CON Embarazo 38..6 Semanas  ,CON  CARDIOPATIA CONGENITA FETAL   SINDROME DE CORRAZON  DERECHO  HIPOPLASICO ,  VIENE  COMO URGEENCIA  VITAL  , DEL   HOSPITAL DE ARATOCA   POR   ACTIVIDAD  UTERINA  </t>
  </si>
  <si>
    <t>JEFFERSON CASTILLO CADENA</t>
  </si>
  <si>
    <t>1098741976</t>
  </si>
  <si>
    <t xml:space="preserve">VIENE   DIRECCIONADO DEL  Hospital Internacional De Colombia  POR  DOLOR DEL  Miembro Inferior Izquierdo  POR  SOSPEECHA DE Trombosis Venosa Profunda  ,  NIEGA ANTEEC DE TRAUMA </t>
  </si>
  <si>
    <t>ANGEL JOAO TORRES ORTIZ</t>
  </si>
  <si>
    <t>1092189687</t>
  </si>
  <si>
    <t xml:space="preserve">VIENE  REMITIDO   POR CARDIOPEDIATRIA   POR DERRAME PERICARDICO CON COMPRROMISO   DE LA   FUNCION  VENTRICULAR </t>
  </si>
  <si>
    <t>GONZALO ERASMO CACERES TORRES</t>
  </si>
  <si>
    <t>91235407</t>
  </si>
  <si>
    <t>FERNANDO QUIJANO GOMEZ</t>
  </si>
  <si>
    <t>91223015</t>
  </si>
  <si>
    <t>VIENE  DIRECCIONADO DEL   Hospital Internacional De Colombia  POR   PRESENTAR EDEMA   DE Miembros Inferiores   DESDE HACE 2 MESES Y DISNEA</t>
  </si>
  <si>
    <t>ELVIS TOVAR</t>
  </si>
  <si>
    <t>5695548</t>
  </si>
  <si>
    <t xml:space="preserve">PACIENTE   OFICIAL DE CONSTRUCCION  ,  HOY  TRABAJANDO  , REALIZÓ EESFUERZO    FISICO   LEVANTANDO UN PAQUETE DE VAARILLAS Y PRESENTA   DOLOR LUMBAR    </t>
  </si>
  <si>
    <t>ARELYS PATIÑO</t>
  </si>
  <si>
    <t>22819374</t>
  </si>
  <si>
    <t xml:space="preserve">VIENE  REMITIDA  DEL  HOSPITAL DE LEBRIJA   POR  Hipertensión Arterial   NO CONTROLADA   Y ANGINA DE PECHO </t>
  </si>
  <si>
    <t xml:space="preserve">DESDE  AYER  PRESENTA  ENROJECIMIENTO E  INFLAMACION  DE  LOS DEDOS  DEL  PIE  Izquierdo  </t>
  </si>
  <si>
    <t xml:space="preserve">ESTA  MAÑANA SALÍ A CAMINAR  Y   ME   DIÓ  DOLOR EN  EL PECHO   Y FATIGA   </t>
  </si>
  <si>
    <t>HARVEY FABIAN PINILLA MANTILLA</t>
  </si>
  <si>
    <t>91490843</t>
  </si>
  <si>
    <t xml:space="preserve">PACIENTE   QUE LABORA  COMO AUXILIAR DE  MANTENIMIENTO  , REFIERE QUE  ESTA MAÑANA  BAJANDO   LAS ESCALERAS   DE LA EMPRESA   Y AL HACER  UN GIRO   LE   DOLIÓ  MUY  FUERTE LA   RODILLA  Y  LE IMPIDE CAMINAR  </t>
  </si>
  <si>
    <t>M239</t>
  </si>
  <si>
    <t>TRASTORNO INTERNO DE LA RODILLA, NO ESPECIFICADO</t>
  </si>
  <si>
    <t xml:space="preserve">DESDE  EL  21/03/2023  HE  TENIDO   MALESTAR GENERAL,  DOLOR DE  CUERPO  Y   VOMITO  Y   DESDE HACE   3   DIAS  FIEBRE INTERMITENTE, Y  DOLOR  ABDOMINAL </t>
  </si>
  <si>
    <t>DIOCELINA BERNAL GERENA</t>
  </si>
  <si>
    <t>45621367</t>
  </si>
  <si>
    <t xml:space="preserve">REMITIDA  DEL  HOSPITAL DE  SANTA ROSA   BOLIVAR   A   DONDE   CONSULTÓ POR   DOLOR TORACICO Y TAQUICARDA </t>
  </si>
  <si>
    <t>MIGUEL ACUÑA CANEDO</t>
  </si>
  <si>
    <t>9261839</t>
  </si>
  <si>
    <t xml:space="preserve">DESDE HACE 2 MEESES   TENGO   DOLOR    EN EL PECHO  AL CAMINAR  Y SE ME CALMA CON EL REPOSO ,   Y  ME DA  MUCHA   SUDORACION CON EL DOLOR </t>
  </si>
  <si>
    <t>NELFY NAUDITH ALVAREZ GOMEZ</t>
  </si>
  <si>
    <t>1073979755</t>
  </si>
  <si>
    <t>"Fiebre y ardor para orinar"</t>
  </si>
  <si>
    <t>VICENTE BELTRAN RODRIGUEZ</t>
  </si>
  <si>
    <t>354272</t>
  </si>
  <si>
    <t>"mucho ahogo"</t>
  </si>
  <si>
    <t>ROSALBA RODRIGUEZ DE CELIS</t>
  </si>
  <si>
    <t>37807746</t>
  </si>
  <si>
    <t>"Me duele mucho la pierna y la tengo inflamada"</t>
  </si>
  <si>
    <t>RUTH ELENA ORTEGA ANGARITA</t>
  </si>
  <si>
    <t>26659973</t>
  </si>
  <si>
    <t>UNIDAD DE SALUD DE LA UNIVERSIDAD DEL ATLANTICO</t>
  </si>
  <si>
    <t>RUBRO DE URGENCIAS</t>
  </si>
  <si>
    <t xml:space="preserve">Paciente acude pro Disnea, es valroada la clinica de Piedecuesta dnde documentan Fibrilacion Auricular con respuesta ventricular rapida, sn embargo dan egreso y recomiendan acudir a nuestra institucion. </t>
  </si>
  <si>
    <t>TRANSITO JAIMES DE JAIMES</t>
  </si>
  <si>
    <t>28455930</t>
  </si>
  <si>
    <t xml:space="preserve">Paciente con cardiopatia isquemica con indicacion de manejo medico, es traida por presentar desde anoche tos y sensación de ahogo.
</t>
  </si>
  <si>
    <t>J448</t>
  </si>
  <si>
    <t>OTRAS ENFERMEDADES PULMONARES OBSTRUCTIVAS CRONICAS ESPECIFICADAS</t>
  </si>
  <si>
    <t>"Tiene secreción donde le pusieron el Ecmo"</t>
  </si>
  <si>
    <t>BELEN AMADO DE AMADO</t>
  </si>
  <si>
    <t>28413529</t>
  </si>
  <si>
    <t xml:space="preserve">Direccinada de consutla externa pro crisis hipertensiva. Paciente asintomatica. </t>
  </si>
  <si>
    <t>ANDRES FELIPE DUARTE SUAREZ</t>
  </si>
  <si>
    <t>1098739468</t>
  </si>
  <si>
    <t>""Desde ayer tengo taquicardia"</t>
  </si>
  <si>
    <t>JUAN SEBASTIAN RODRIGUEZ CASTRO</t>
  </si>
  <si>
    <t>1098811920</t>
  </si>
  <si>
    <t>Paciente refiere tos y fiebre</t>
  </si>
  <si>
    <t>"Tiene mucho vomito"</t>
  </si>
  <si>
    <t>NUBIA CERVANTES CORZO</t>
  </si>
  <si>
    <t>28483220</t>
  </si>
  <si>
    <t>"Me duele el pecho cuando me agacho y me muevo"</t>
  </si>
  <si>
    <t>"He tenido escalofrios y dolor de pecho cuando respiro"</t>
  </si>
  <si>
    <t>"Esta hinchada y ahogada"</t>
  </si>
  <si>
    <t>RAMIRO HERNANDEZ OBREGON</t>
  </si>
  <si>
    <t>13635143</t>
  </si>
  <si>
    <t>Remitido desde el Hospital universitario deSantander por insuficiencia respiratoria aguda por posible falla cardiaca descompensada.</t>
  </si>
  <si>
    <t>Paciente de 48 años de edad acude pro episodiso recurrentes de palpitaciones asociadas a disnea,cuenta con Holter reciente con carga arritmica del 30%</t>
  </si>
  <si>
    <t>FABIAN ANDRES LOZADA VILLATE</t>
  </si>
  <si>
    <t>13569979</t>
  </si>
  <si>
    <t xml:space="preserve">"Hace una hora me mordió un perro callejero"
</t>
  </si>
  <si>
    <t>ROSALBINA VARGAS DE BELTRAN</t>
  </si>
  <si>
    <t>27941789</t>
  </si>
  <si>
    <t xml:space="preserve">Paciente de 83 años de edad, con antecedentes de cardiopatia diltada de origen isquemico Fracción Eyeccion Del Ventriculo Izquierdo reducida 25 %  no revascularizable, enfermedad renal cronica, ademas con arrtimia ventricular no candidata a implante de CDI, dependencia funcional. El dia de hoy ingresa por cuadro febrile de 3 dias de evolucion, en manejo con acetaminofen, niega sintomas respiratorios, sin embargo con cistocele usuaria de pañal permanente lo que sugiere posible infeccion urinaria a descartar. En el momento  sin condiciones cardiovasculares que requieren manejo. Se explica a familiar necesidad de descartar foco infeccioso, motivo por el cual se decide redireccionar a su red de atencion. Se  dan recomendaciones medicas y signos de alarma </t>
  </si>
  <si>
    <t>OSCAR IVAN CACERES BARRIOS</t>
  </si>
  <si>
    <t>5135785</t>
  </si>
  <si>
    <t xml:space="preserve">paciente  aceptado en remision  clinica de  giron  por   cuadro  de  angina    que inicia   hacia las  7pm,    Electrocardiograma  sin cambios   isquemicos,  biomarcadores     4.7 </t>
  </si>
  <si>
    <t>FRANCISCO ANTONIO GOMEZ LEON</t>
  </si>
  <si>
    <t>8827194</t>
  </si>
  <si>
    <t xml:space="preserve">Tengo el otro pie malo </t>
  </si>
  <si>
    <t>ALISSON GABRIELA BUSTOS UREÑA</t>
  </si>
  <si>
    <t>1025151132</t>
  </si>
  <si>
    <t xml:space="preserve">TIENE  MUCHO  VOMITO .  </t>
  </si>
  <si>
    <t>RAFAEL EDUARDO BENAVIDES DIAZ</t>
  </si>
  <si>
    <t>5569985</t>
  </si>
  <si>
    <t xml:space="preserve">Paciente derivado de Sangil  por Trombosis Venosa Profunda </t>
  </si>
  <si>
    <t>BRUNO CACERES PEREZ</t>
  </si>
  <si>
    <t>91265177</t>
  </si>
  <si>
    <t xml:space="preserve">Paciente de 56 años de edad con antecedente de Hipertensión Arterial, Diabetes Mellitus tipo 2, EPOC, trastorno de  ansiedad, enolismo, pobre introspección de su enfermedad. Hospitalizado en octubre/2022 por falla cardiaca descompensada con hipertrofia [no chagásica, probablemente isquémica] con péptidos elevados, Fracción Eyeccion Del Ventriculo Izquierdo inicial del 20% con Insuficiencia Mitral grado II/IV funcional, en quien se reportó derrame pericárdico sin repercusión hemodinámica. Durante estancia en manejo con diurético y bloqueo neurohumoral completo sin eventualidades, valorado por equipo multidisciplinario. Se realizó ecocardiograma TT de control 48 horas después con hallazgo de ausencia de derrame pericárdico y mejoría de Fracción Eyeccion Del Ventriculo Izquierdo ahora con 45%. Ingresa por sus propios medios por cuadro clinico de  consistente en disnea d medianos y pequeños esfuerzos, , disnea paroxistica nocturna,  edeama en extresmidades inferiores,  tos seca niega fiebre.
ECO TT 28/10/2022
1. VENTRÍCULO IZQUIERDO DE TAMAÑO NORMAL CON HIPERTROFIA EXCENTRICA PARIETAL.
HIPOCINESIA DIFUSA. F.E.45%.
2. SIGNOS DE DISFUNCION SISTOLICA DEL VENTRICULO DERECHO.
</t>
  </si>
  <si>
    <t>MARCOS BASTILLA ARDILA</t>
  </si>
  <si>
    <t>91206486</t>
  </si>
  <si>
    <t xml:space="preserve">Paciente con antecedentes de cardiopatia isquemica  Revascularización Miocárdica Quirúrgico JULIO 2012. que ingresa por sus propios medios refiere cuadro clinico de 3 dias de evolucion consistente en dolor lumbar y toracico, atipico, medicacion con  analgesicos  Tolmus , no  mejoria por lo que consulta, se indica Electrocardiograma </t>
  </si>
  <si>
    <t xml:space="preserve">Pacente con Anomalia de Ebstein tipo IIIC, postoperatorio inmediato de cierre de Comunicación Interventricular + plastia tricuspídea + Atrioplastia + Cirugia de Maze derecho. Último ecocardiograma que reporta Comunicacion interauricular con cortocircuito predominante de izquierda a derecha, Valvula tricuspide presenta jet de insuficiencia leve, Valvula mitral sin estenosis y sin insuficiencia. Ventriculo izquierdo FEVI: 43%, al dia de hoy asiste a consulta   control, reporta dolor abdominal, mareo cefalea, emesis , lipotimia por lo  direcionadan a urgencias ante  sospecha signos de bajo gasto,  refiere episodio de fiebre. </t>
  </si>
  <si>
    <t>"TENGO MAREO, PALPITACIONES Y ME HE DESMAYADO"</t>
  </si>
  <si>
    <t>YASURY MENDOZA VARELA</t>
  </si>
  <si>
    <t>1074012538</t>
  </si>
  <si>
    <t xml:space="preserve">CÓRDOBA PBS SUBSIDIADO </t>
  </si>
  <si>
    <t>Sindrome de Shone , ventriculo izquierdo bordeline, valvula mitral en paracaídas 27/jul/2017 Reparo de coartación de aorta, posteriormente no ha asistido a controles el dia de hoy realizacion de Ecocardiograma Trantorácico pediatrico VIV AMPLIA CON CORTOCIRCUITO BIDIRECCIONAL por c ardiolgoiia, que indica hospitalizar para estudios</t>
  </si>
  <si>
    <t>DANIELA JAZMIN BAUTISTA PEREZ</t>
  </si>
  <si>
    <t>1005324212</t>
  </si>
  <si>
    <t xml:space="preserve">Paciente que presenta dolor abdominla inicio subitio hace aproximadamente 30 minitos asociado a nauseas por llo que consulta </t>
  </si>
  <si>
    <t>CAMILO FIGUEROA SILVA</t>
  </si>
  <si>
    <t>5553571</t>
  </si>
  <si>
    <t xml:space="preserve">Paciente que ingresa por sus propios medios refiere cuadro desde las 3 am , dada por parestesia dolor,  cianosis en extremidad inferior, signos de isquemia critica extremidad derecha </t>
  </si>
  <si>
    <t>EFRAIN RODRIGUEZ MONROY</t>
  </si>
  <si>
    <t>2099922</t>
  </si>
  <si>
    <t xml:space="preserve">Direccionado a consulta  externa, Doctor Campos por hallazo Ecocardiograma Trantorácico </t>
  </si>
  <si>
    <t>JORGE OROZCO</t>
  </si>
  <si>
    <t>13806448</t>
  </si>
  <si>
    <t>PACIENTE REFERIDO DE CONSULTA EXTERNA DADO VALORACION DE HART MATE, REALIZAN DOPPLER CON EVIDENCIA DE FLUJOS BAJOS CON LP ALTOS, ASOCIADOS A MAREO Y SINTOMAS PRESINCOPALES</t>
  </si>
  <si>
    <t>FERNANDO SANABRIA ROA</t>
  </si>
  <si>
    <t>13833235</t>
  </si>
  <si>
    <t>"TENGO MAREO DESDE HACE 2 SEMANAS Y ME SIENTO DEBIL"</t>
  </si>
  <si>
    <t>LUZ MARINA CORZO SIERRA</t>
  </si>
  <si>
    <t>63270770</t>
  </si>
  <si>
    <t xml:space="preserve">Paciente con antecedente de  el dia de hoy realizan eco estres  prueba sospechosa para la induccion de isquemia miocvardica con infusion de dobutamina 2/16 segmenbtolsen pared inferior .  Refiere cafalea, parestesia. Por lo que consulta. Niega dolor toracico, paciente funcional
27-Jun-2023 ECOCARDIOGRAFIA
CONCLUSIÓN:
PRUEBA SOSPECHOSA PARA LA INDUCCIÓN DE ISQUEMIA MIOCÁRDICA CON LA INFUSIÓN DE DOBUTAMINA 2/16
SEGMENTOS EN PARED INFERIOR.
</t>
  </si>
  <si>
    <t>WILMER NOE TORRES PINTO</t>
  </si>
  <si>
    <t>1102378058</t>
  </si>
  <si>
    <t xml:space="preserve">Direccionado de Hospital Internacional De Colombia con sospecha de Síndrome Coronario Agudo, con Electrocardiograma bradicardia , refiuere dolor toracico y brazo izquierdo </t>
  </si>
  <si>
    <t>ANCHI PAOLA EPINAYU EPIEYU</t>
  </si>
  <si>
    <t>1118840796</t>
  </si>
  <si>
    <t xml:space="preserve">Mareo dolor de oido dolor de cabeza pór lo que consulta </t>
  </si>
  <si>
    <t>AURA MARIA GUTIERREZ DE RAMIREZ</t>
  </si>
  <si>
    <t>65720517</t>
  </si>
  <si>
    <t xml:space="preserve">Remitida de Clinica Avidanti Ibague con Impresión Diagnóstica  Comunicación Interventricular . Ingreso a sitio de remision 01/06/2023 mano por Neumonía Adquirida En La Comunidad termino el 21/06/2023,realizan arteriografia coronaria 05/06/2023  con hallazo de enfermedad coronaria de 1 vaso, 95%lesion de la Arteria Descendente Anterior , angioplastia  Por Hallazgos en Ecocardiograma Trantorácico remiten
</t>
  </si>
  <si>
    <t>JUAN JAVIER RODRIGUEZ SARMIENTO</t>
  </si>
  <si>
    <t>13472683</t>
  </si>
  <si>
    <t xml:space="preserve">Paciente de 58 años , que ingresa por sus propios medioos refiere cuadro de lipotimia adinamia astenia sensacion de pálpitacines, no dolor toracico, no disnea , por lo que consultA.
ECO TT: 31/3/22
CONCLUSIÓN:
1. VENTRÍCULO IZQUIERDO DE TAMAÑO NORMAL SIN TRASTORNOS DE LA CONTRACTILIDAD
SEGMENTARIA. LA FUNCIÓN SISTÓLICA GLOBAL ES NORMAL. F.E 63%.
2. ESTRUCTURAS VALVULARES MORFOLÓGICA Y FUNCIONALMENTE NORMALES.
11/2/22 PRUEBA DE ESFUERZO
LA PRUEBA SE SUSPENDE POR: FATIGA
El MVO2 TEORICO ES EQUIVALENTE A 7.40 METS.
LA RESPUESTA PRESORA ES HIPERTENSIVA.
TOLERANCIA PARA EL ESFUERZO REGULAR
CAPACIDAD FISICA REGULAR
PRUEBA SOSPECHOSA PARA INSUFICIENCIA CORONARIA POR CAMBIOS DEL ST INFRADESNIVEL
HORIZONTAL EN V5-V6 DE RECUPERACION 1.
PRUEBA DE MESA BASCULANTE 21/10/2016
- PRUEBA DE MESA POSITIVA PARA SINCOPE NEUROCARDIOGENICO TIPO CARDIOINHIBITORIO CON
ASISTOLIA Y FIBRILACION AURICULAR PAROXISTICA AUTOLIMITADA.
HOLTER: 26/1/22:
DOS EXTRASISTOLES ATRIALES CONDUCIDAS AISLADAS, ESCASAS EXTRASISTOLES VENTRICULARES
SENCILLAS SIN TAQUICARDIA. RESTO NORMAL.
PERFUSION MIOCARDICA:; 10/5/22: NEGATIVA PARA ISQUEMIA O NECROSIS. FRACCIÓN EYECCION DEL
VENTRICULO IZQUIERDO PRESERVADA
8/8/22: MESA BASCULANTE POSITIVA PARA SINCOPE NEURALMENTE MEDIATO POR VASOPRESOR,
POSITIVO PARA TAQUICARDIA ORTOSTATICA POSTURAL, ESTUDIO NEGATIVO PARA HIPERSENSIBILIDAD
DE SENO CAROTIDEO. (REALIZADO EN SOCIEDAD CARDIOVASCULAR DE SANTANDER).
</t>
  </si>
  <si>
    <t>JUAN NEPOMUCENO CARREÑO SALAZAR</t>
  </si>
  <si>
    <t>13836122</t>
  </si>
  <si>
    <t>PACIENTE REFERIDO PARA INSERCION DE MARCAPSOS DADO EVIDENCIA DE BLOQUEO Auriculoventricular DE PRI,ER Y SEGUNDO GRADO MOBITZ II PAROXISTICO CON ALTERACION DE LA CONDUCCIN INTERVENTRICULAR</t>
  </si>
  <si>
    <t>MARIA EUGENIA CURREA GARAVITO</t>
  </si>
  <si>
    <t>28414188</t>
  </si>
  <si>
    <t xml:space="preserve">Direccionada de consulta externa con Impresión Diagnóstica de bloqueo Auriculoventricular 2 grado MBITZ II (3:1) , se ingresa </t>
  </si>
  <si>
    <t>CARLOS ARDILA PARRA</t>
  </si>
  <si>
    <t>91100475</t>
  </si>
  <si>
    <t xml:space="preserve">Paciente con antecedente de cardiopatia isquemica Revascularización Miocárdica Quirúrgico España Y Revascularización Miocárdica percutanea en Clinica Chicamocha, Hipertensión Arterial Diabetes Mellitus dislipidemia,  que ingresa por sus propios medios por cuadro de mareo inestabilidad para la marcha alteracion del poligono de sustentacion, nauseas sospecha de vertigo de origen central. </t>
  </si>
  <si>
    <t>MARCO ANTONIO RUEDA SANCHEZ</t>
  </si>
  <si>
    <t>5713361</t>
  </si>
  <si>
    <t xml:space="preserve">Paciente con miocardiopatia chagasica (descrito en historia clinica, con fracción eyeccion del ventriculo izquierdo recuperada) + fibrilacion auricular e insuficiencia aortica severa por esclerosis, e insuficiencia tricuspidea moderada. tenia orden de cirugia para cambio valvular aortico + cierre de orejuela izquierda, el dia de houy valorado por cirugia cardiovascular que direcionma a urgencias  para  ecocardiograma intrainstitucional para valorar valvula tricuspide y ventriculo izquierdo y derecho, valoracion por geriatria, valoracion por neurologia por temblor (parkinson? temblor esencial?), por que se ingresa </t>
  </si>
  <si>
    <t xml:space="preserve">Paciente con cardiopatía de nuevo diagnóstico, disnea y dolor torácico de reciente inicio con comportamiento de patrón inestable como síntomas de alarma, último dolor anoche y con dolor crítico hace 3 días.El dia de hoy valorado por cardiologia direciona a urgencias para estudio y manejo, se recomienda evaluación con arteriografía coronaria
Eco TT:
Cardiopatia levemente dilatada que cursa con hipoquinesia global y marcada disincronía intraventricular.
Función sistólica global moderadamente comprometida. F.E. 38-40%.
2. Insuficiencia mitral trivial.
3. Cavidades derechas normales con insuficiencia tricuspidea funcional leve y de baja probabilidad para
hipertensión pulmonar
</t>
  </si>
  <si>
    <t>MARIA INES CASTAÑEDA DE PEREZ</t>
  </si>
  <si>
    <t>20065103</t>
  </si>
  <si>
    <t xml:space="preserve">Paciente con antecedentes de Artritis Reumatoidea , que consulta por dolor toracico desde hace 1 semana de evolucion, se ingresa Se Solicita Electrocardiograma </t>
  </si>
  <si>
    <t>MARIA ZORAIDA VILLAMIZAR GARCIA</t>
  </si>
  <si>
    <t>27801089</t>
  </si>
  <si>
    <t xml:space="preserve">Paciente con antecedente de cierre de conducto arterioso permeable, cierre endovascular del conducto arterioso duct occluder 1 8x 6 con adecuado, resultado (2/12/2022) con disfuncion ventricular, manejo medico completo de falla cardiaca, que ingresa por dolor toracico y lumbar, se ingresa Se Solicita Electrocardiograma
</t>
  </si>
  <si>
    <t>JANETH VILLAMIZAR OJEDA</t>
  </si>
  <si>
    <t>37510244</t>
  </si>
  <si>
    <t xml:space="preserve">Tengo un dolo muy fuerte en el pie  desde hace 2 dias,  dia de  hoy con sagrado varticial  desde hace  1 hora,  motiv por el cual conssultaa  el dia de hoy.  </t>
  </si>
  <si>
    <t>OVIDIO RINCON ROJAS</t>
  </si>
  <si>
    <t>7922510</t>
  </si>
  <si>
    <t xml:space="preserve">remitido de  hus
ingres ddia  de ayer 26/06/2023  cuadro de lippotmia y ddoor en torax  con Electrocardiograma  con elevacion de st,  levado hoy arteriografia evidenai enfermedad multtivaso,  referido  este servicio manejo por cirugia cardiovascualr.   </t>
  </si>
  <si>
    <t>WILSON MEJIA SANCHEZ</t>
  </si>
  <si>
    <t>5585956</t>
  </si>
  <si>
    <t xml:space="preserve">Dia de hoy  2 episodio de lipotimias  asociado de frialdad distal, palpitaciones,   diaforesis,    en el momento se observa palido.   </t>
  </si>
  <si>
    <t>ENRIQUE RUIZ</t>
  </si>
  <si>
    <t>13801464</t>
  </si>
  <si>
    <t xml:space="preserve">Cuadro clinico de 1 semana de deterioro de clase funcionaal  edema de mimbro inferiores,   frecuencia de pulso 156  se indica ingreso sala de reanimacion y monitoreo.   Fracción Eyeccion Del Ventriculo Izquierdo 25-30%.   </t>
  </si>
  <si>
    <t>LUZ ZENAIDA ISAZA SANCHEZ</t>
  </si>
  <si>
    <t>60389543</t>
  </si>
  <si>
    <t xml:space="preserve">Remitida de cucutaa
Referida  cuadro Trombosis Venosa Profunda ilio femoral  hasta poplitea,  manejo con enoxaparinaa,  referida para manejo por cirugia vascular.  presntsimgaanne de angiotac  en cd. </t>
  </si>
  <si>
    <t xml:space="preserve">Tiene dolor en el pene
Paciente con cuadro de 2 dias de evolucion caracterizado por dolor en pene,  asociado a episodios de hematuria   evidencia en sonda veesical peramente,  dia de ayer  episdiso febril no cuantificado,  mmotivo por el cual consulta  el dia de  hoy.      en el momento afebril hidratado,  perfundido,   se indica asistir de inmediato a red de atencion no cardiovascular de Entidad Promotora De Salud.  </t>
  </si>
  <si>
    <t xml:space="preserve">tengo fiebre
CUADRO DE 3 DIAS DE  EVOLUCION CARACTERIZADO POR  FIEBRE, ASOCIADO CEFALEA  TROMBOCCITOPENNIAA  LABS  DIA DE  AYER  INGRES POR IDNICA MEDICAPARA CONTRO DE Laboratorios </t>
  </si>
  <si>
    <t>JESUS TARAZONA PAEZ</t>
  </si>
  <si>
    <t>6793701</t>
  </si>
  <si>
    <t xml:space="preserve">Cuadro clinico de dolor y cambios de coloracion sobre pie izquierdo  desde hace 1 semana  posterio a realizacion de arteriografia ade miebro inferio izquierdo,    se indica ingresop y valoracion medica.   </t>
  </si>
  <si>
    <t>ANGIE VANESSA SUESCUN REYES</t>
  </si>
  <si>
    <t>1045732857</t>
  </si>
  <si>
    <t xml:space="preserve">aCCIDENTE  LABORAL
pACIENTE REFIER QUE EL DIA DE HOY  HACIA LAS 3:20 PM MIENTRAS SE HALLABAA LABORANDO PRESENTO  CONTUSION SOBRE PIERNA IZZQUIERDSA, POSTERIO  DOLOR LIMITACION MARCHA  Y SANGRADO MOTIVO POR EL CUAAL CONSSULTAA  EL DIA DE HOY.   </t>
  </si>
  <si>
    <t>S807</t>
  </si>
  <si>
    <t>TRAUMATISMOS SUPERFICIALES MULTIPLES DE LA PIERNA</t>
  </si>
  <si>
    <t>FILADELFO LOPEZ RICO</t>
  </si>
  <si>
    <t>3557778</t>
  </si>
  <si>
    <t>REMITIDO DE  Hospital Internacional De Colombia
PACIENTE OCN FGITUAL Auriculoventricular MIBRO USPRIORR IZXQUIERDO DISFUUCNIONNAL, USADA PARA HEMODIALISIS,     SSIN EMBAAERGO SANGRAANTE,   REFERIDIO  PARA MANEJO POR CIRUGIAA  VASCULARR  EN EL MOMENTO SANGRADO CONTROLADO.
aFLUENCIA MASIVA DE  PACIENTES</t>
  </si>
  <si>
    <t>N180</t>
  </si>
  <si>
    <t>INSUFICIENCIA RENAL TERMINAL</t>
  </si>
  <si>
    <t>"PACIENTE TRAIDA POR FAMILIAR DADO EPISODIO DE DESATURACION Y DOLOR EN EL PECHO"</t>
  </si>
  <si>
    <t>JESUS EDILVER ORLANDY CABRALES</t>
  </si>
  <si>
    <t>13849629</t>
  </si>
  <si>
    <t xml:space="preserve">REWFERDIO DE SAN MARTI  CESAR.
CUUADRO DDE DOLOR EN TORAX  SUVBITO DE GRNA INTENSIDAD    IMPLANTYE DE Cardiodesfibrilador Implantable  RECIENTE   HHOLTER CON TAQQUUICARDIA VENTRICULAR,  BLQUO AV,    ARTERIOGRTAFIA  RECIENTE  SINN LESIOKNES EN CORONARIAS.  POSIBLE DESCARGAS DE DISPOSITIVO.   </t>
  </si>
  <si>
    <t>FRANCISCO REMOLINA ACEVEDO</t>
  </si>
  <si>
    <t>13217344</t>
  </si>
  <si>
    <t xml:space="preserve">REFERIDO DE HOPITAL DE SARAARE
CUADRO DE DOOLOR EN TORAX  Y DETERIOR DE CALSE FUNCIONAL,  TROPONINA NEGATIVAS,  REFERIEO PARA ESTUDIO Y MANEJO  Insuficiencia Cardiaca Congestiva STEVENSON b
</t>
  </si>
  <si>
    <t>GLORIA VEGA DE PUENTES</t>
  </si>
  <si>
    <t>37819212</t>
  </si>
  <si>
    <t xml:space="preserve">rEFERIDA DE CLINICA  CHICAMMOCHA
PACIENTE CON CUADRO DE DISNEA DE ESFUERZO ASOCIADO A CRISIS HIPERTENSIVA  VALORADOO EN CLINCIA CHICAMOCHAK  TROPNIA NEGATIVAS  COSNIDERAAN EQUIVALENTR ANGINOSOS  REFIERE PROPUESTA DE ESTRATIFICACION.  </t>
  </si>
  <si>
    <t xml:space="preserve">PACIENTE CON CUADRO DE 1 DIA DE EVOLUCION CARACTERIZADO POR MIALGIAS  OSTEMALFIAS,   FIEBRE SUBEJTIVA, MALESTAR GENERAL  EMESIS,   TOS,  ESPECTORACION  AMARILLENTA.   MOTIVO POR EL CUAL CONSULTA  NO DISNEA DE ESFUERZO,  NO EDEMAS.   SE CONSIDERO PORCESO INFECCIOSO PULMONAR INCIPIENTE,   INDICA ASISTIR  A RED DE ATENCION NO CARDIOVASCULAR.    NO DESATURADA,  ESTABLE HEMODINAMICAMENTE.   </t>
  </si>
  <si>
    <t xml:space="preserve">pACIENTE CON ANTECEDENTE DE falla cardiaca con hallazgo de bioprotesis disfuncional valvular mitral.  INDICACION DE manejo medico y posible valve in valve, SE HALLABA EN CITA  VALORACION  PRE ANESTESICA EN INSTITUTO DEL CORAZON,    HALLAN PACIENTE HIPOTENSA Y CON SODIO EN 119,
EN EL MOMENTO SIN CLINICA DE Insuficiencia Cardiaca Congestiva DESCOMPENSADA,   CIFRAS TENSIONALES DENTRO DE LIMITES DE NORMALIDAD,   SE INDICA  ASISTIR  A RED DE ATENCION PARA ESTABILIZACION ELECTROLITICA.    </t>
  </si>
  <si>
    <t>JOSE ANTONIO LIZCANO PABON</t>
  </si>
  <si>
    <t>17545017</t>
  </si>
  <si>
    <t xml:space="preserve">rEMITIDO DE HOPITLA DE SARARRE
CUADRO DE 2 SEMMAANS DE DESSCARGAS DE DISPOSITIVO  CDI,  ULTIMA DIA DE AYER 6:30 AM   UNA DE ELLAS PRESENTA  SINCOPE  Y TRAUMA FACIAL.   </t>
  </si>
  <si>
    <t>MARIA LILIA BARBOSA DE AGUILAR</t>
  </si>
  <si>
    <t>28487093</t>
  </si>
  <si>
    <t>rEFERIDA DE GESTIONar bienestR PARA MANEJO POR CIRUGI VASCUUALRR
CUUADO DE CLAUDIOCACION INTERMITENTES DE MIEBRO INFERIORES,  CON DOPLER MUETRA LESIONES OBSTRUCTIVAAS,   VALORADO POR CIRUJANO VASCUALR  REFIEREN CON PROPUESTA DE ARTERIOGRAFIA.
aFLUECIA MASIVA DE PACIENTE  Y SOBREOCUPACION DEL SERVICIO,  NO DISPONIBILILDAD DE UNIDADADES DE MONITOREO</t>
  </si>
  <si>
    <t>PEDRO ELIAS VILLAMIZAR FLOREZ</t>
  </si>
  <si>
    <t>13808432</t>
  </si>
  <si>
    <t xml:space="preserve">Paciente refiere que presenta desde hace 4 dias, presenta fatiga y dolor en el pecho con el esfuerzo fisico al camianr 3 cuadras, anoche y desde hace dos dias en reposo. </t>
  </si>
  <si>
    <t>SANDRA VIVIANA MARTINEZ VELASQUEZ</t>
  </si>
  <si>
    <t>63535018</t>
  </si>
  <si>
    <t>WENDY YINETH URREGO NAVARRO</t>
  </si>
  <si>
    <t>1065907115</t>
  </si>
  <si>
    <t xml:space="preserve">REFERIDO DE AGUACHICA CHAGAS AGUDO
CERCO EPIDEMIOLOGICO  POR FALLEMICMIEENTO POR  CHAGAS AGUDO,       SE HALLA TEST MOLECULAR PARA CHAGAS POSITIVO,  REFIERE  SENSACION DE MALESTAR CORPORAL  MOTIVO  DE REFERENCIA.    </t>
  </si>
  <si>
    <t>B571</t>
  </si>
  <si>
    <t>ENFERMEDAD DE CHAGAS AGUDA QUE NO AFECTA AL CORAZON</t>
  </si>
  <si>
    <t>AUSTIN LUIJHAN SANCHEZ URREGO</t>
  </si>
  <si>
    <t>1065906001</t>
  </si>
  <si>
    <t xml:space="preserve">rEFERIDO DE AGUCHICA
aBUELA FALLACE PORR CHAGAS AGUDO
TEST MOCULAR  PARA CHAGAS POSITIVO
PACIENTE CON SINTOMAS DADO POR FIEBRE  Y MALESTAR AL PARECER Radiografía CON TENDENCIA CARDIOMEGALIA.   </t>
  </si>
  <si>
    <t>INES GARNICA DE GONZALEZ</t>
  </si>
  <si>
    <t>27980883</t>
  </si>
  <si>
    <t xml:space="preserve">''Amanecio dedo morado de mano derecha'' </t>
  </si>
  <si>
    <t>MARIA NELLY GUTIERREZ DE JURADO</t>
  </si>
  <si>
    <t>37810719</t>
  </si>
  <si>
    <t>REMITIDA URGENCIA VITAL
CUAdro de dolor een torax desde la 5:00 pm   dolor de grna intensidad asiite  clinica serviclinoco dromedica laa merced,   refierna  a este servico  dan carga clopidogrel captopril  mmorfomna  refiernaa este servicio,  no disponibilidad de Electrocardiograma sitio de remision</t>
  </si>
  <si>
    <t>JAVIER EDUARDO BLANCO REYES</t>
  </si>
  <si>
    <t>5671109</t>
  </si>
  <si>
    <t xml:space="preserve">opresion torax
paciente se  hallab coinsumiendo lico  opresiion torax, Electrocardiograma  con suprea dennival de precorrdiales  rrefierenco urgencia vital,   se traslada unidad de rtennimacion toma de Electrocardiograma </t>
  </si>
  <si>
    <t>ELKIN FABIAN APONTE MALDONADO</t>
  </si>
  <si>
    <t>1098736485</t>
  </si>
  <si>
    <t xml:space="preserve">Herida EN TORAX
PACIENTE DE  30 AÑOS REFIERE FAMILIAR QUE HACIA LAS 8:00 PM SE AUTOGREDE SE PROVOCA HERIDA  EN REGION PRECORDIAL CON CUCHILLO,  POSTERIOR SANGRADO  Y DOLOR.    </t>
  </si>
  <si>
    <t>S219</t>
  </si>
  <si>
    <t>HERIDA DEL TORAX, PARTE NO ESPECIFICADA</t>
  </si>
  <si>
    <t>ANA MILENA FLOREZ CAMARGO</t>
  </si>
  <si>
    <t>63523677</t>
  </si>
  <si>
    <t xml:space="preserve">Paciente remitida de consulta externa por episodios de alergia </t>
  </si>
  <si>
    <t>JOSE TOMAS GAMEZ ACEVEDO</t>
  </si>
  <si>
    <t>19310846</t>
  </si>
  <si>
    <t xml:space="preserve">Remiten del Hospital del Socorro con Diagnóstico de Insuficiencia Cardiaca Congestiva + Fibrilacion Auricular
Se Solicita Electrocardiograma
</t>
  </si>
  <si>
    <t>ALFONSO ORTEGON</t>
  </si>
  <si>
    <t>17033649</t>
  </si>
  <si>
    <t>Paciente ingresa en ambulancia desde su domicilio por crisis hipertensiva</t>
  </si>
  <si>
    <t>MARIA JULIANA SALAZAR NAVAS</t>
  </si>
  <si>
    <t>1238140690</t>
  </si>
  <si>
    <t xml:space="preserve">vomito. </t>
  </si>
  <si>
    <t>TEODORA HERNANDEZ GONZALEZ</t>
  </si>
  <si>
    <t>28329789</t>
  </si>
  <si>
    <t xml:space="preserve">Remiten del HUS con Diagnóstico de Infarto Agudo De Miocardio Con Elevación Del St, ya realizaron arteriografia
Se Solicita Electrocardiograma </t>
  </si>
  <si>
    <t>ELVIA URIBE DE RUEDA</t>
  </si>
  <si>
    <t>27906814</t>
  </si>
  <si>
    <t xml:space="preserve">Me desperto y me dijo que se sentia mal </t>
  </si>
  <si>
    <t>FRINEY AROCHA TOVAR</t>
  </si>
  <si>
    <t>4903486</t>
  </si>
  <si>
    <t xml:space="preserve">Me dio como  un paro
Paciente con cuadro 3 dias de evolucion caracterizado por sensacion de dolor  en torax de inicio subito,  sensacion opresiva,  desde entonces  sensacion de disconfort torax con el esfuerzo, disnea de esfuerzo.  Refiere  sennsacion de ortopnea.  </t>
  </si>
  <si>
    <t xml:space="preserve">Tengo  tos
CUADRO DE TOS,  FIEBRE INTERMITENTE  DE 2 SEMANAS DE EVOLUCION,  SENSACIUON DE DISNEA,  MOTIVO POR EL CUAL CONSULTA  EL DIA DE HOY
TRASPLANTE CARDIACO.  </t>
  </si>
  <si>
    <t>MANUEL MARIA MARULANDA GARCIA</t>
  </si>
  <si>
    <t>5159427</t>
  </si>
  <si>
    <t xml:space="preserve">pACIENTE CON ANTECEDENTE DE ENFERMEDA CORONARIA  EN 2020 BYPASS CORONARIO,  MULTIPLES STENTE,  DISLPIDEMIA SEVERA.  ASISITE POR CUADRO DE DOLOR OPRESIVO EN TORAX,  DE 1 MES DE EVOLUCION MAS FRECUENTE  DESDE HACE 1 SEMANA,  SENSACION DE DISNEA Y SENSACION OPRESIVA CON EL ESFUERZO.   DIA DE  AYER EPISODIO DE FRIALDAD Y PALIDEZ.   </t>
  </si>
  <si>
    <t>JOSE MANUEL MALDONADO GARAY</t>
  </si>
  <si>
    <t>13891187</t>
  </si>
  <si>
    <t xml:space="preserve">CUADRO CLINICO DE 1 AÑO DE EVOLUCION CARACTERIZADO POR DOLOR EN TORAX INTERMITENTNE  ADEMAS DE DISNEA INTERMITENTE.  MOTIVO POR EL CUAL CONSULTA  EL DIA DE HOY.   REFIOER QUE SE HA EXACERBADO,  NO SE HA RELIZADO ESTUUDIOS AMBUALTORIOS,  EN EL MOMENTO CIFRAS TENSIOANLES ELEVADAS SE INDIC INGRESO VALORACION MEDICA.   </t>
  </si>
  <si>
    <t>RAMIRO DIAZ URIZA</t>
  </si>
  <si>
    <t>5718247</t>
  </si>
  <si>
    <t xml:space="preserve">REFERIDO DE Hospital Internacional De Colombia
CUADRO DE DOLOR EN TORAX  PACIENTE CON ANTECEDENTE DE ENFERMEDAD CORONARIA MICROVASCUALR EN MANEJO MEDICO,  CON CUADRO DE DOLRO ENT ORAX  Electrocardiograma  CON INVEERSION DE ONDA T,  ADEMNAS DE BIOMARCADOR POSITIVO  REFIERE COMO Infarto Agudo Del Miocardio Sin Elevacion Del St.    </t>
  </si>
  <si>
    <t>ABRAHAM JAIMES CELIS</t>
  </si>
  <si>
    <t>91462614</t>
  </si>
  <si>
    <t xml:space="preserve">rEFERIDO DEL HUS  INGRESO 20/06/20233
CUARO DE DOLOR TORAX  SENSACION DE DISNEA  EDEMA MIEMBRO, INFERIOR, IZQUIERDO  DESCARTADO Tolera Vía Oral Y Tromboembolismo Pulmonar   Péptido Natriurético Tipo B  ELEVADO Ecocardiograma Trantoráxico  CON EVIDENCIA DE VALVULOPATIA  AORTICA  AORTA BBIVALVAA, RELIZAN CATETERIMSO EVIDENNI DE DDOBLEE LEESION AORTICA  REFIERENA AA ESTE SERVICIO.   </t>
  </si>
  <si>
    <t>PER KURT DREIFALDT</t>
  </si>
  <si>
    <t>AA3293503</t>
  </si>
  <si>
    <t>"ME DUELE PARA ORINAR Y LA ESPALDA BAJA"</t>
  </si>
  <si>
    <t>PEDRO LANDINEZ</t>
  </si>
  <si>
    <t>91041459</t>
  </si>
  <si>
    <t xml:space="preserve">Remitido de Hospital Internacional De Colombia  endocaarditis infeccisos, con embolias  manjo por cirugiaa carrdiovascualr e infectologiaa  se indic ingreso  y valoracion.   se inid caingreso  y valoracion.   </t>
  </si>
  <si>
    <t>DEIVER ANDRES PRADA RIOS</t>
  </si>
  <si>
    <t>1167214425</t>
  </si>
  <si>
    <t xml:space="preserve">Referido de aguachica estudio de cardiopaptia
Ingreso el dia 22/06/2023
episodo de cianosis en mayo,  no ganancia de peso,  soplos sistolico  motivo de referencia.   </t>
  </si>
  <si>
    <t>ARACELY RIBERO REATIGA</t>
  </si>
  <si>
    <t>63470420</t>
  </si>
  <si>
    <t xml:space="preserve">referida de barrancabermennja
Ingreso 26/06/2023
Emergencia hipertennsiva organo blanco corazon
Paciente Con cuadro de dolor torax y cifras tensionales elevadas posterior extraccion dentaria, anestesia local,   ingresa hospital regional barranca, Electrocardiograma sin cambios, tropo nin positiva, manajdo con nitroglicerinaa  ya suspendida.  </t>
  </si>
  <si>
    <t>"ME SIENTO CANSADO Y DEBIL"</t>
  </si>
  <si>
    <t>THIAGO ANDRES RUEDA VEGA</t>
  </si>
  <si>
    <t>1097151333</t>
  </si>
  <si>
    <t>MADRE DEL MENOR REIFERE 3 DIAS DE TOS PRODUCTIVA, Y TEMPERATURA OSCILANTE 37.1-37.9</t>
  </si>
  <si>
    <t>GUSTAVO MUÑOZ GALE</t>
  </si>
  <si>
    <t>3982784</t>
  </si>
  <si>
    <t>Remitido urgenci vital hus  regulado por crue codigo 170372
Accidente de trannsito el ddia 235/06/2023  trauma  toraco abdominal  con Tomografía Axial Computarizada de torax y abdomen reporte lesion a nivel de aorta descendente,  con cifras tensionales elevadas  biomarcador  troponina elevado  refieren a este nivel.   infusion de labetalol</t>
  </si>
  <si>
    <t>VIRGINIA COROMOTO MONTIEL DE GUTIERREZ</t>
  </si>
  <si>
    <t>4973647</t>
  </si>
  <si>
    <t xml:space="preserve">Cuadro  viral
Dia de hoy episodio de disconfrot  torax,  sensacion presiva,  irradiado  brazos,    sensacion de lipoti mia </t>
  </si>
  <si>
    <t>MARIA YOLEIDA JIMENEZ ACEVEDO</t>
  </si>
  <si>
    <t>1007511360</t>
  </si>
  <si>
    <t>Referida de hospital de floridablanca regulada por crue,  paciente con antecedente de cardiopatia congenita, sin seguimiento ambulatorio,  con cuadro de tos,  fiebre subjetiva,  dolor abdominal  valorado enn hospital de floridablanca,  Radiografía de torax con cardiomegalia,  Electrocardiograma   con inversion de ondas t  refieren a este servicio  regulado por CRUE codigo 1770375</t>
  </si>
  <si>
    <t>JACQUELINE VANESSA PEREIRA GONZALEZ</t>
  </si>
  <si>
    <t>5418659</t>
  </si>
  <si>
    <t xml:space="preserve">Sangrado vaginal
Cesarea 23/05/2023
Paciente refiere hemorragia abundante desde hace 3 dias,  desde  ayer intenso  rojo rutilante,   sin lactancia,    motivo por el cual consulta.    en el momento no taquicardica no hipotension,  hemorrragia tardia  a la cesarea  se india asistir  a red de atencion Entidad Promotora De Salud ginecologia.     </t>
  </si>
  <si>
    <t>PLUTARCO MEZA</t>
  </si>
  <si>
    <t>13804296</t>
  </si>
  <si>
    <t>Esta fatigado
Paciente con antecedente de revascularizado, cpon estenosis mitral severa   ,  asisiste por cuadro de disnea de esfuerzo  edema de miembros, valorado en la consulta  refieren  a este servicio.    Paciente con clinica de Insuficiencia Cardiaca Congestiva  se  indic iingreso  vaaloracion medica</t>
  </si>
  <si>
    <t>YAILY RINCON CAMARGO</t>
  </si>
  <si>
    <t>1095795661</t>
  </si>
  <si>
    <t xml:space="preserve">dolro de cabeza
Cuadro de cefalea  inicia el dia de hoy, asociado a sensaciion de disnea sensacion opresiva  en torax,  motivo por el cual consulta  el dia de hoy.   En el moento con crisi hipertensiva  se indica inreso valoracion.   </t>
  </si>
  <si>
    <t>ALIRIA DIAZ DE CORZO</t>
  </si>
  <si>
    <t>28110579</t>
  </si>
  <si>
    <t xml:space="preserve">Paciente con antecedente de Cardiopatia isquemica con fracción eyeccion del ventriculo izquierdo del 42% -fibrilacion auricular de novo chads2vasc de 2puntos-  anticoagulante con apixaban dislipidemia de tipo aterogenica- extabaquismo pesado , que consulta por cuadro clinico de 8 dias de evolucion consistente en cefalea, hemicara izquierda ,no mejoria con acetaminofen  nauseas por lo que consulta
</t>
  </si>
  <si>
    <t>HUMBERTO DIAZ CONTRERAS</t>
  </si>
  <si>
    <t>5721727</t>
  </si>
  <si>
    <t xml:space="preserve">Páciente que ingresa procedente del E.S.E. HOSPITAL UNIVERSITARIO DE SANTANDER en contexto de  Falla cardiaca descompensada- STEVENSON B. Aceptado por equipo de referencia con codigo  2306280948M  ingreso por el servicio de urgencias.
Se da educación al familiar y al paciente sobre el triage, su clasificación basada en la sintomatología y hallazgos clínicos, así mismo el tiempo aproximado en atención medica. Refieren entender claramente y aceptar. No tiene enfermedad infecto-contagiosa.
</t>
  </si>
  <si>
    <t>NELLY SOLANO</t>
  </si>
  <si>
    <t>21927720</t>
  </si>
  <si>
    <t xml:space="preserve">Paciente  con antecedente de  Hipertensión arterial. - Diabetes mellitus tipo ii no insulino dependiente no controlada. (hba1c: 8.5%) - Obesidad. hospitaalizada desde el 07/06/2023 en el Hospital Internacional De Colombia  en Unidad De Cuidado Intensivo necesidad de Intubación Orotraqueal por  Insuficiencia respiratoria aguda tipo 1 secundaria a Choque de etiología mixta (séptico/cardiogénico),   Neumonía adquirida en la comunidad grave *resuelto (aislamiento desde el 08/06/23 completa 16 días) – Panel respiratorio del 13.06.23: para influenza y estafilococo aureus  resuelto, Recibió manejo con oseltamivir, piperacilina tazobactam y doxiciclina. Adicionalmente paciente quien cursa con injuria miocárdica, con biomarcador positivo, cambios electrocardiográficos con rectificación del ST en V4 - V6, DII, DIII, AVF. QTc 492 ms. Realizan  Ecogragfia estres: inducción de isquemia en pared inferolateral e inferior - Aquinesia basal en cara anterolateral. Cardiología quienes consideran ante riesgo, realizar estratificación coronaria.  Aceptado por el equipo de REFERENCIA, con codigo de aceptacion 280620231407-Y, para ingreso por el servicio de URGENCIAS Fundacion Cardiovascular De Colombia  </t>
  </si>
  <si>
    <t>JUAN ALBERTO SANDOVAL SUAREZ</t>
  </si>
  <si>
    <t>13814100</t>
  </si>
  <si>
    <t xml:space="preserve">Paciente con antecedentes ya conocidos de cardiopatia isquemica fracción eyeccion del ventriculo izquierdo de 68%- dislipidemia tipo hipercolesterolemia e Hipertensión Arterial, enfermedad de parkinson arteriografía coronaria 18-04-2022 -- angioplastia + 1 stent a arteria descendente anterior + angioplastia por infarto agudo del miocardio sin elevacion del st que ingresa por sus propios medios por cuadro de 3 dias de evolucion consistentre en dolor toracico opresivo, no irradiado, disnea, en el ultimo dia se le intensifica mas por lo que consulta. En el momento sin dolor no disnea con  Signos Vitales normales
</t>
  </si>
  <si>
    <t xml:space="preserve">Paciente de 51 años, trastorno neurocgnitivo del desarrollo, Hipertensión Arterial dislipidemia falla cardiaca cróncia AHA C New York Heart Associatio - Clasificación Para Clase Funcional II Fracción Eyeccion Del Ventriculo Izquierdo 20% Insuficiencia Mitral severa funcional, quien estaba propuesta para manejo médico y segun evolución conductas adicionales, hoy valorada por cardiologia consulta externa con clincia de Síndrome Coronario Agudo dado concepto favorable de geriatria para intervenciones percutaneas direccionada para ingreso por urgencias.
Aceptables condiciones generales
Mucosas normocromicas sin distensión yugular a 45°
Ruidos cardiacos ritmicos no ausculto agregados
Murmullo vesicular conservado
Abdomen no distendido peristaltismo + blando sin masas ni megalias
Extremidades simetricas sin edema.
Neurologico: hemiparesia derecha, dislalia
</t>
  </si>
  <si>
    <t>LUIS BERNARDO URIBE</t>
  </si>
  <si>
    <t>5795377</t>
  </si>
  <si>
    <t xml:space="preserve">Paciente obeso , Hipertensión Arterial  artrtis gotosa cardiopatia isquemica con Historia Clínica de enfermedad coronaria multivaso (dic 2013 extrainstitucional)  malos lechos distales, angioplastia + 2 stent en Arteria Descendente Anterior (tercio proximal, medio y distal) y angioplastia + stent medicado en la 2dg (28/05/2014) , ingresa procedente de Saravena en contexto de Síndrome Coronario Agudo Infarto Agudo Del Miocardio sin elevacion del ST , Aceptado por el equipo de referencia con codigo de ingreso 094427062023-K por el servicio de URGENCIAS, en contexto de paciente en regulares condiciones generales, con indicacion de ingreso por unidad intermedia.  </t>
  </si>
  <si>
    <t>JOSE ROSARIO CACERES BAUTISTA</t>
  </si>
  <si>
    <t>5555683</t>
  </si>
  <si>
    <t>Se llama en multiples oportunidades paciente no respornde al llamado, servicio congestinado, paciente que ameritamn ingreso a Unidad De Cuidado Intensivo son aceptados por referen Comunicación Interauricular para su ingresop por urgencias en rregulares y malas condiciones generales</t>
  </si>
  <si>
    <t>CLOTILDE MANTILLA ALMEIDA</t>
  </si>
  <si>
    <t>37797698</t>
  </si>
  <si>
    <t xml:space="preserve">Paciente en   salas de reanimacion que consulta por dolor toracico, cuadro de emesis  y presento cifras tensionales altas, se ingresa Se Solicita Electrocardiograma, Servicion congestionado varios pacientes con riesgo alto de mortalidad en servicio de urgencias.
</t>
  </si>
  <si>
    <t>PEDRO DIAZ</t>
  </si>
  <si>
    <t>91479000</t>
  </si>
  <si>
    <t xml:space="preserve">Paciente Virus De La Inmunodeficiencia Humana Positivo en Tratamiento  remitido de Playon en contexto de Síndrome Coronario Agudo Infarto Agudo Del Miocardio con elevacion del ST , Electrocardiograma  a su ingreso  con  Taquicardia Supraventricular manejo con metoprolol, 2.5 Miligramo dosis unica reviente, cardioversion farmacologia, dieron carga antiisquemica y remiten. Al ingreso sin dolor
</t>
  </si>
  <si>
    <t>WILMER ALVAREZ JULIO</t>
  </si>
  <si>
    <t>1693834</t>
  </si>
  <si>
    <t xml:space="preserve">Paciente sin antecedentge patolgicos de base remitido de Aguachica en contexto de Síndrome Coronario Agudo Infarto Agudo Del Miocardio sin elevacion del ST, troponina negativa cpk positiva, refiere realkizac ion de peurba de esfuerzo  positivo para induccion de isquemia, con indicacion de ingreso directo a Unidad De Cuidado Intermedia pero es Aaceptado por equipo de referencia con codigo 2306281202m  ingreso por el servicio de urgencias.
</t>
  </si>
  <si>
    <t>DIEGO FERNANDO SOTO DUARTE</t>
  </si>
  <si>
    <t>LAURA MILENA HERNANDEZ PICO</t>
  </si>
  <si>
    <t>1015426571</t>
  </si>
  <si>
    <t>YOMAIRA GOMEZ GARNICA</t>
  </si>
  <si>
    <t>1100950879</t>
  </si>
  <si>
    <t xml:space="preserve">paciente con antecedente de estenosis aortica severa que se realiza valvulotomia a los 2 dias, 3 meses y 6 meses en seguimiento por cardiologia pediatrica ultimo ecocardiograma(28/07/2022) valvula aortica bivalva con estenosis leve, gradiente 22 sin insuficiencia, adecuada funcion biventricular, que ingresa en compáñia de  padres en ambulanca propcedentges de su domicoiio por cuadro febril cianosis + sintomas respiratorios. </t>
  </si>
  <si>
    <t>REYNALDO GOMEZ VALDERRAMA</t>
  </si>
  <si>
    <t>91155552</t>
  </si>
  <si>
    <t xml:space="preserve">Paciente con antecedentes de Diabetes Mellitus Dolor toracico desde ayer opresivo por lo que consulta </t>
  </si>
  <si>
    <t>GLORIA ELENA GARCIA VILLEGAS</t>
  </si>
  <si>
    <t>37933147</t>
  </si>
  <si>
    <t xml:space="preserve">Remitida de Barrancaberemeja con Diagnóstico de bloqueo Auriculoventricular completo Diagnóstico POR holter extreinstitucional. Paciente con indicacion medica de ingreso por Unidad De Cuidado Intermedia pero es Aceptada por el equipo de referencia con codigo de ingreso 150627062023-K por el servicio de URGENCIAS. Riesgo alto de paro y mortalidad </t>
  </si>
  <si>
    <t>MARIA MATILDE MORENO GARCIA</t>
  </si>
  <si>
    <t>1102722833</t>
  </si>
  <si>
    <t xml:space="preserve">Paciente con antecedente de  Antecedente de cardiopatía isquémica revascularizada en 2021, Fracción Eyeccion Del Ventriculo Izquierdo y anatomía coronaria desconocida - Diabetes mellitus tipo 2 insulinorequirente con complicaciones macro y microvasculares - Enfermedad renal crónica estadio V en terapia de reemplazo renal (hemodiálisis M-J-S) – Retinopatía diabética – Dolor neuropático
- Hipertensión arterial - Obesidad grado I, remitida en contexto de Síndrome Coronario Agudo. Aceptada por equipo de referencia con codigo 2306280203m  ingreso por el servicio de urgencias.
</t>
  </si>
  <si>
    <t>EMILY NAHOMI GOMEZ RODRIGUEZ</t>
  </si>
  <si>
    <t>7206507</t>
  </si>
  <si>
    <t xml:space="preserve">Paciente primigestante de 30 semanas presenta dolor abdominal y sangrado vaginal por lo que consulta
</t>
  </si>
  <si>
    <t>EDGAR RANGEL YANES</t>
  </si>
  <si>
    <t>88135277</t>
  </si>
  <si>
    <t>paciente remitido de ocaña en contexto de Enfermedad Arterial Obstructiva Crónica</t>
  </si>
  <si>
    <t>PATRICIO ARTURO OVIEDO OVIEDO</t>
  </si>
  <si>
    <t>13921932</t>
  </si>
  <si>
    <t xml:space="preserve">Remiten de la clinica chicamocha con Diagnóstico de angina - eco estres positivo
Se Solicita Electrocardiograma </t>
  </si>
  <si>
    <t>YULLY MARITZA VILLAMIZAR DUARTE</t>
  </si>
  <si>
    <t>1094270538</t>
  </si>
  <si>
    <t>G2P1V1 embarazo de 34,4 semanas, remitida de Pamplona en contexto de ruptura prematura de membranas, valorada por perinatología con indicación de cesárea</t>
  </si>
  <si>
    <t>PEDRO NEL RAMIREZ ARBOLEDA</t>
  </si>
  <si>
    <t>2559382</t>
  </si>
  <si>
    <t xml:space="preserve">referido de cimitarra
cuadro de dolor en torax  de 1 dia de evolucion  sensacion de disnea,  nausea  y emesis,   Electrocardiograma  considerado con cambios isquemicos,  referido a  este servicio.  </t>
  </si>
  <si>
    <t>ADAN LIZARAZO AVILA</t>
  </si>
  <si>
    <t>13636259</t>
  </si>
  <si>
    <t xml:space="preserve">1 semana de dolor en torax,  al parecer hallado  desmayado en un potrero,  dificil initerrogatoiro  referido desde curiti a san giil dia de ayer  tropoina positiva,  Electrocardiograma  con cambios dinamicos isquemic,  troponina positiva,  durante traslado hipotennsion taaquicardias  de 200   segun personal de ambulancia  se traslada  unidad de reanimacion.   </t>
  </si>
  <si>
    <t>AGUSTIN VILLAMIZAR GONZALEZ</t>
  </si>
  <si>
    <t>13348242</t>
  </si>
  <si>
    <t xml:space="preserve">Cuadro de eritema rubor,   sobre ojo izquierdo,  ulceracion  corneal,  secrecion,   se considera paciente ojo rojo  se explica  en el institucion no contamos  con servicio de oftalmologia,  se le indica asistir  a red de atencion en oftalmologia de manera  urgente.
</t>
  </si>
  <si>
    <t>LIBORIO MARTIN PLATA CASAS</t>
  </si>
  <si>
    <t>5761868</t>
  </si>
  <si>
    <t>dolro en e pecho hoy 5 am</t>
  </si>
  <si>
    <t>HELDA RUEDA OLARTE</t>
  </si>
  <si>
    <t>28133679</t>
  </si>
  <si>
    <t xml:space="preserve">Refeida de hospital de socorrro Asiste por dolor abdominal   evidencia hematoma de pared abdominal  en ecografia,   hallan frecuencia  cardiaca  baja   Electrocardiograma   con bloqueeo Auriculoventricular  completo,  refieren a este servicio   en el momento asintomatica.  </t>
  </si>
  <si>
    <t>GONZALO ORTIZ GOMEZ</t>
  </si>
  <si>
    <t>5542144</t>
  </si>
  <si>
    <t xml:space="preserve">rEFERDIO DESDE LA CONSUTA EXTERNA
Cuadro de 2 meses de evoolucion caracterizado pos sennsciion de disnea de esfuerzo, vvalorada por cardiollgoaai consulta externa evidni soplo de insuficiencia aortica  reliza  barrido ecografico eevidenncia  pposible flapo de diseccion de aaorta ascenndennte   refierenna este serviicio.  </t>
  </si>
  <si>
    <t>HEIDY CAROLINA SUAREZ UMAÑA</t>
  </si>
  <si>
    <t>1095804018</t>
  </si>
  <si>
    <t xml:space="preserve">Dolor en el pecho
Cuadro clinIco de 2 horas de evolucion dolor a nivel precordial  que se irradia  region dorsal,  sensacion de disnea, motivo por el cual consulta.  </t>
  </si>
  <si>
    <t>Vengo para que me vea el neumologo</t>
  </si>
  <si>
    <t>YUDITH MARCELA RAMIREZ GONZALEZ</t>
  </si>
  <si>
    <t>1098812378</t>
  </si>
  <si>
    <t>accidente biologico
Paciente refier puncion con aguja contaminada fuente conocida, se indica ingreso</t>
  </si>
  <si>
    <t xml:space="preserve">ingresa en ambualncia
cuadro hacia las 9:00 sensaciuon de lipotmia  con presencia de hemiplejia  izquierda.  se activa codigo acvv  se traslada a Tomografía Axial Computarizada, pacienta anticogulado,  Infarto Agudo De Miocardio Con Elevación Del St reciente. </t>
  </si>
  <si>
    <t>Referida por Médico internista reporte deholter con  Frecuencia Cardíaca minima de 38, extrasistoeless vetricualres 16 enn 24 horas,   refier paciente refier desde dia de  ayer  sennsacion de palpitaciones,  con sensacion de lipotimia, motivo porr el cual conssulta  el dia de hoy.</t>
  </si>
  <si>
    <t>Disnea de esfuerzo
cuadro de deteriro de calse funcional, disnea de esfuerzo y con los cambios de posicion,  refiere edemas de miebro inferiores</t>
  </si>
  <si>
    <t>ASTRID DAYANA ARAQUE BARRERA</t>
  </si>
  <si>
    <t>1098832180</t>
  </si>
  <si>
    <t xml:space="preserve">tengo desde hace 1 mes  un dolor en lado izquierda y se irradia  hacia la cadera derecha e izquierda, motivo por el cual consulta.   en el moenbto sin dolor,  se idnica  asisitir  ared de atenncion dolor de origne mecanico.  </t>
  </si>
  <si>
    <t>Refiere episdio de perida de  conciennci contusion a nivven cranel  tionuitus  ademas de monoparesia de miebro inferio izquierdo,  valorada  hoy pór elecrtrofisiologia  refiere a este servicio.
"SE REMITE A URGENCIAS ANTE SOSPECHA DE EVENTO ISQUEMICO CEREBRAL SUMADO A AGOTAMIENTO DE BATERIA DE MARCAPASOS CON PLAN DE UP-GRADE A eESINCRONIZADOR CARDIACO (JUNTA MEDICA 24/04/2023) "</t>
  </si>
  <si>
    <t>Paciente con enfermedad arterial oclusiva cronica  sin indicacion de manejo quirurgico,  indicacion de manejo medico,  cursa con infeccion de tejidos blandos de pie.  se indica asista red de atencion no cardiovascular.
concepto de cirugia vascular.
"PACIENTE ADULTA MAYOR DE 83 AÑOS CON ANTECEDENTES DE HIPERTENSION ARTERIAL Y DIABETES MELLITUS TIPO 2 INSULINO REQUIRIENTE, CONSULTAR INICIALMENTE A CLINICA CHICAMOCHA DONDE INICIARON MANEJO ANTIBIOTICO Y REALIZAN ESTUDIO DE EXTENSION, QUIENES POSTERIORMENTE REMITEN EN CONTEXTO DE ENFERMEDAD ARTERIAL OCLUSIVA A NIVEL DE LA ARTERIA TIBIAL ANTERIOIR Y POSTERIOIR DERECHO, EVIDENCIADO EN DOPPLER ARTERIAL DEL 17/04/23 EXTRAINSTITUCIONA, ASOCIADO A ULCERA EN SEGUNDO DEDO DE PIE DERECHO SOBREINFECTADA EN MANEJO ANTIBIOTICO POR SERVICIO DE MEDICINA INTERNA, CUENTA CON ECOCARDIOGRAMA TRANSTORACICO CON Fracción Eyeccion Del Ventriculo Izquierdo PRESERVADA Y VALORACION DE GERIATRIA DONDE CONSIDERAN MAL PRONÓSTICO POR ÍNDICES ESPECÍFICOS DE ENFERMEDAD A UN AÑO, CON MARCHA PREVIA FAC 2 CON ALTO RIESGO DE FALLO TERAPEUTICO, NO SE RECOMIENDA MANEJOS QUIRÚRGICOS CON INTENCIÓN DE SALVAMENTO DE EXTREMIDAD, ADICIONALMENTE SE REALIZO DUPLEX ARTERIAL INSTITUCIONAL CON REPORTE DE QUE CONFIRMA ENFERMEDAD ARTERIAL ATEROSCLERÓTICA INFRAPOPLITEA BILATERAL, TENIENDO EN CUENTA TODO LO ANTERIOR SE CONSIDERA POR NUESTRO SERVICIO DE CX VASCULAR PACIENTE NO SUSCEPTIBLE DE MANEJO INVASIVO SE INDICA DAR SOLO MANEJO MEDICO Y MANEJO DE DOLOR POR CLÍNICA DE DOLOR, CONTINUAR MANEJO POR MEDICINA INTERNA POR COMORBILIDADES Y ANTIBIOTICOTERAPIA SEGÚN INDICACION DE ESTA ESPECIALIDAD. SE CIERRA INTERCONSULTA POR NUESTRO SERVICIO CON CONTROL AMBULATORIO EN 1 MES.. SE EXPLICA A PACIENTE Y FAMILIAR QUIENES REFIEREN ENTENDER Y ACEPTAR"</t>
  </si>
  <si>
    <t>CARMEN ELENA REYES SILVA</t>
  </si>
  <si>
    <t>28262308</t>
  </si>
  <si>
    <t xml:space="preserve">Referida urgencia vital  Infarto Agudo Del Miocardio Infarto Agudo De Miocardio Con Elevación Del St.   se obsdefva qquejumbroz  Electrocardiograma  con Infarto Agudo Del Miocardio cara inferiores  se traslada unidad de renimacion.   </t>
  </si>
  <si>
    <t>YESENIA TARAZONA RINCON</t>
  </si>
  <si>
    <t>1098476028</t>
  </si>
  <si>
    <t xml:space="preserve">Dolor abdominal mesogastrio.   de 2 dias de evolucion, niega Emesis diarrea,  fiebre.  motivo por el cual consulta  el dia de hoy.   abdomen blando depresible no taquicardia  no abdomen agudo  se indica asistir  a red de atencion.   </t>
  </si>
  <si>
    <t>LILIANA CARRILLO JURADO</t>
  </si>
  <si>
    <t>37616133</t>
  </si>
  <si>
    <t xml:space="preserve">me mordio un perro
Paciente refiere el pasado 21/06/2023 mordida por canino no observable.  sobre pie derecho.   refiere dolor en tobillo derecho.   </t>
  </si>
  <si>
    <t>ENRIQUE BUENO SILVA</t>
  </si>
  <si>
    <t>13806990</t>
  </si>
  <si>
    <t>Remitido de clinica chicamocha  pie  diabetico
cuadro der ulceracion pie  izquierdo  dopler arterial  con lesiones  a nivel femoral,  amenjo antibiotico,  referido para manejo por cirugia vascular.
ingreso el 24/06/2023 sitio de remision</t>
  </si>
  <si>
    <t xml:space="preserve">DOLOR EN EL PECHO
PACIENTE CON CUADRO DE 2 DIAS DOLOR TORAX INTERMITENTE IRRADIDO  A REGION DOSRAL,  SENSACION DE FATIGABILIDAD,  TOS INTERMMITENTE.      ANTECEDENTE DE ANNGIOPLASTIA CORONARIA 2 VASOS.  </t>
  </si>
  <si>
    <t>EDDY PINTO BAEZ</t>
  </si>
  <si>
    <t>51778219</t>
  </si>
  <si>
    <t>Referida como sindromee coronario a estudio desde de hospitaal de floridablaanca.
paaciente con baarthel 0  coin ivu,   bajjo sospecha de sindrom coroanario refierena este serfvico en el moenot septica se indica ingreso valoracion medica</t>
  </si>
  <si>
    <t xml:space="preserve">Dolor en epecho
Paciente refiere que  hace 1.5  horass prtesenta dolor en torax, caracteriticas sugestivaas de enfermedsad cornaria.   se indica ingreso valoracion medica, unidad de mmonitoreo
Asistenncvia masiva de paciente,  no disponibilidad uynidades de monitorriaa.  </t>
  </si>
  <si>
    <t xml:space="preserve">Referido desde la consuta externn de cirugiaa cardiovascular
Antecedente de Postoperatorio de Implantación Valvular Transaórtica valvula aórtica Microport No. 27, (19/05/23),  asiste por cuadro de deterior de clase  funcional,  valorado hoy en control de cirugia cardiovascular considera toma nueva Ecocardiograma definr estavo valvular.   </t>
  </si>
  <si>
    <t>JUVENAL LIZARAZO CABALLERO</t>
  </si>
  <si>
    <t>13740023</t>
  </si>
  <si>
    <t xml:space="preserve">dolor en torax
referido de aratoca por  dolor torax
cuadro de dolor en torax desde las 6:00 am,   antecedennte de Hipertensión Arterial   Electrocardiograma  sin cambios Infarto Agudo Del Miocardio    </t>
  </si>
  <si>
    <t>"me dio mareo, dolor de cabeza y senti que me caia"
Paciente que refiere episodio de mareo, sensacion de candelilla, nauseas, cefalea intensa sin sincope. No menciona dolor en el pecho</t>
  </si>
  <si>
    <t>MARIA IRMA DURAN RUBIO</t>
  </si>
  <si>
    <t>37240319</t>
  </si>
  <si>
    <t xml:space="preserve">Siento una fatiga
paciente con antecedente de Wolf Parkinson White,  asisite por cuado de sensacion de disna  asociado dolror  a nivel dorsal,  nniega sintomas  respiratorrios, motivo por el cuual consulta.  se indica ingreso  valoracion medica. </t>
  </si>
  <si>
    <t>GISELL NAOMI MARIN ROMERO</t>
  </si>
  <si>
    <t>1100897498</t>
  </si>
  <si>
    <t>Remitida de rionegro
cuadro de 10 dias de sintomas repirtatriros  asisitre  aprimr nievell  con dolor ent roax  referidad   aeste servicio aceptado por equipo de referencia.
Afluencia masiva de pacientes. no dispoinibilidad de unidaades con oxigeno y/o monitoreo</t>
  </si>
  <si>
    <t>CARMEN ROSA PARADA GELVES</t>
  </si>
  <si>
    <t>28339442</t>
  </si>
  <si>
    <t xml:space="preserve">Referida de Hospital Internacional De Colombia   Insuficiencia Cardiaca Congestiva descompensada.
Cuadro de tos espectoracion, disnea de esfuerzo,   Laboratorios con lecucocitosis, con Radiografía  reciente muestra enfermedad interticial,   alli  evidencia  edema de miembro inferiores considera asociado Insuficiencia Cardiaca Congestiva  refieren a este servicio.   </t>
  </si>
  <si>
    <t>LUZ MERY ORTEGA NIÑO</t>
  </si>
  <si>
    <t>37651754</t>
  </si>
  <si>
    <t>"dolor en el pecho"
Paciente que consulta por dolor en el pecho tipo picada sin sintomas asociados, nauseas, no sincope ni lipotimia</t>
  </si>
  <si>
    <t>G990</t>
  </si>
  <si>
    <t>NEUROPATIA AUTONOMICA EN ENFERMEDADES METABOLICA Y ENDOCRINAS</t>
  </si>
  <si>
    <t xml:space="preserve">Tiene mucho vomito
aantecedente de cardiopatia ditada, con Fracción Eyeccion Del Ventriculo Izquierdo deteriorarauruaria de Cardiodesfibrilador Implantable, asisitre con clinica de Insuficiencia Cardiaca Congestiva,  leve edema dd miebro inferiores.    signo de bajjo gastoo  se indica ingrreso
aluenbcia masiva de paciente no ddisponibilidad  de  unidad de monitoreo.  </t>
  </si>
  <si>
    <t>PASCUAL HERRERA</t>
  </si>
  <si>
    <t>2016809</t>
  </si>
  <si>
    <t xml:space="preserve">remitido de foscal por holter con Fibrilacion Auricular paroxitica asociado a prtesencia asociad de bloqueo Auriculoventricular avanzado.  propuesta de marcapaso.   </t>
  </si>
  <si>
    <t>JUAN ALONSO MARTINEZ</t>
  </si>
  <si>
    <t>13808348</t>
  </si>
  <si>
    <t>PACIENTE DE 73 AÑOS DE EDAD CON FACTORES DE RIESGO POSITIVOS Hipertensión Arterial , CARDIOPATIA CHAGASICA Fracción De Eyección 55% (45 (38%), FIBRILACION AURICULAR CHAD2VASC2 DE 4
ANTICOAGULACION CRONICA,  Accidente Cerebro-Vascular JULIO DEL 2017, SEROLOGIA CHAGAS POSITIVA, ENVIAN PARA ARTERIOGRAFIA CORONAIRA , consulta por dolro rpecordial</t>
  </si>
  <si>
    <t>RAMON DURAN BAUTISTA</t>
  </si>
  <si>
    <t>91462841</t>
  </si>
  <si>
    <t xml:space="preserve">referido de clinica chiocamocha
cuadro desde dia de ayer horas de la noche dolor torax posteriorr consumo de bebida energizante,   Electrocardiograma inicial elevacion de st,  referido a clinica chicamocha   alli  referido a este servicio,  troponina elevada.  </t>
  </si>
  <si>
    <t>ANA APARICIO DE GUEVARA</t>
  </si>
  <si>
    <t>37720035</t>
  </si>
  <si>
    <t>Le ha aumentado la ulcera
Paciente con antecedentes de insuficiencia venosa cronica,  ulceracion   a nivel maleolo  sin embargo, ha aumentado  tammaño  en el ultimo mes, secrecion,  se indic ingreso  y valoracion medica</t>
  </si>
  <si>
    <t>CRISTIAN DAHIR AFANADOR PRADA</t>
  </si>
  <si>
    <t>1097153604</t>
  </si>
  <si>
    <t xml:space="preserve">Tiene un broto
Cuadro de 24 dias de edad cuadro de eriteme corporal,  sin fiebre u otra sintomatologia,  al examen fisico se evidenia  pustula  a nivel costal izquierda, unica,    paciente sin fiebre,   se consideaa alta  curva termica manejo antibiotico oral en casa,  control pediatria en 72 horas.   </t>
  </si>
  <si>
    <t xml:space="preserve">"Esta mal"
cuadro de 1 semana de deterioro de clase funcion edema de miembro inferiores,  tos  intermitente,  episdiso febril unico,  en el momento disnea  presencia de sibilaancia y broncoespasmo,  indico ingreso y valoracion medica.  </t>
  </si>
  <si>
    <t>JOSE MARIA SANCHEZ ROJAS</t>
  </si>
  <si>
    <t>5558855</t>
  </si>
  <si>
    <t xml:space="preserve">Malestar en el cuerpo,
Cuadro de mialgias oteoartralgia de 2 dias,  niega fiebre,  refiere disnea  intermitente,  refiere dos familiares convivientes con los mismo  sintomas,  en el momento con adecuado signo vitales, ausencia de edema u oprtopnea,   se conaidera paciente con cuadro infeccion viral con noxas de contagio domiciliario  se indica asisitr a red no cardiovascular.    </t>
  </si>
  <si>
    <t>CELIS DEL CARMEN ARIZA ROMERO</t>
  </si>
  <si>
    <t>1065570365</t>
  </si>
  <si>
    <t xml:space="preserve">Refiere desde hace 3 dias fiebre subjetiva asociado a cefalea, cervicalgia, malestar general, nauseas. No sintomas urinarios, no diarrea.
En el momento con estabilidad hemodinamica, no signos de dificultad respiratoria, no disnea
Paciente con sindrome febril segun refiere 3 dias a determinar si de origen viral, en el momento sin signos o sintomas de origen cardiovascular
Se redirecciona a su IPS de atencion para continuar atencion por urgencias o cita prioritaria. </t>
  </si>
  <si>
    <t>ALCIDES SANABRIA GUERRERO</t>
  </si>
  <si>
    <t>12456533</t>
  </si>
  <si>
    <t xml:space="preserve">Remitido del HUS con Diagnóstico de sepsis asociado a cateter de dialisis femoral derecho
FI: 09-06-2023
Se da educación al familiar y al paciente sobre el triage, su clasificación basada en la sintomatología y hallazgos clínicos, así mismo el tiempo aproximado en atención medica. Refieren entender claramente y aceptar. No tiene enfermedad infecto-contagiosa. </t>
  </si>
  <si>
    <t>JUAN MANUEL CASAS GUERRERO</t>
  </si>
  <si>
    <t>5577099</t>
  </si>
  <si>
    <t xml:space="preserve">Refiere paciente dolor difuso en hemitorax izquierdo, no especifica bien si es descargas del Cardiodesfibrilador Implantable ?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</si>
  <si>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SANTIAGO PARADA GARCIA</t>
  </si>
  <si>
    <t>19268304</t>
  </si>
  <si>
    <t xml:space="preserve">Remiten como urgencia vital de la Clinica Chicamocha con Diagnóstico de Infarto Agudo De Miocardio Con Elevación Del St
Refiere paciente desde ayer con dolor toracico, niega antecedente patologicos
Electrocardiograma actual con necrosis en cara anteroseptal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</si>
  <si>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ORLANDO CACERES DURAN</t>
  </si>
  <si>
    <t>91244595</t>
  </si>
  <si>
    <t xml:space="preserve">Paciente refiere que desde hace 2 meses con angina de esfuerzo, por lo cual de manera ambulatoria realizan ecocardiograma estres:
"PRUEBA POSITIVA PARA LA INDUCCIÓN DE ISQUEMIA MIOCÁRDICA CON LA INFUSIÓN DE DOBUTAMINA EN 3/16 SEGMENTOS EN TERRITORIO DE LA ARTERIA ASCENDENTE ANTERIOR"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</si>
  <si>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 xml:space="preserve">Accidente laboral riesgo biologico
Se da educación al familiar y al paciente sobre el triage, su clasificación basada en la sintomatología y hallazgos clínicos, así mismo el tiempo aproximado en atención medica. Refieren entender claramente y aceptar. No tiene enfermedad infecto-contagiosa. </t>
  </si>
  <si>
    <t>JAIME LEON SARMIENTO</t>
  </si>
  <si>
    <t>13891199</t>
  </si>
  <si>
    <t xml:space="preserve">Remiten de la Clinica Chicamocha con Diagnóstico de Infarto Agudo Del Miocardio Sin Elevacion Del St
FI: 28-06-23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</si>
  <si>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MARIA DEL CARMEN GARCIA MARTINEZ</t>
  </si>
  <si>
    <t>63335407</t>
  </si>
  <si>
    <t xml:space="preserve">Refiere dolor toracico punzante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</si>
  <si>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ANGEL MIGUEL RINCON ARDILA</t>
  </si>
  <si>
    <t>5754702</t>
  </si>
  <si>
    <t xml:space="preserve">Remiten del Hospital de Velez con Diagnóstico de sincope de origen cardiogenico
FI: 29-06-23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</si>
  <si>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SALVADOR BARON MENESES</t>
  </si>
  <si>
    <t>5558831</t>
  </si>
  <si>
    <t xml:space="preserve">Remitido de la Clinica Bucaramanga con Diagnóstico de obstruccion completa de arteria cubital y trombosis de vena cefalica asociado a fistula braquicefalica izquierda
FI: 29-06-23
Se da educación al familiar y al paciente sobre el triage, su clasificación basada en la sintomatología y hallazgos clínicos, así mismo el tiempo aproximado en atención medica. Refieren entender claramente y aceptar. No tiene enfermedad infecto-contagiosa. </t>
  </si>
  <si>
    <t>MARITZA CAÑAS TRIANA</t>
  </si>
  <si>
    <t>63499524</t>
  </si>
  <si>
    <t xml:space="preserve">Refiere Paciente asistir por presentar cifra tensional elevada
Refiere cefalea leve
En el momento con estabilidad hemodinamica, no signos de dificultad respiratoria, no alteraciones neurologicas
En el momento con cifra tensional controlada, continuar con manejo antihipertensivo oral, acetaminofen para la cefalea. Asistir a control en su Entidad Promotora De Salud </t>
  </si>
  <si>
    <t>HECTOR MANTILLA MOROS</t>
  </si>
  <si>
    <t>2011111</t>
  </si>
  <si>
    <t xml:space="preserve">Remiten de la clinica chicamocha con Diagnóstico de sincope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</si>
  <si>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FERNANDO MATAJIRA SEPULVEDA</t>
  </si>
  <si>
    <t>91346773</t>
  </si>
  <si>
    <t xml:space="preserve">Refiere asistir por sensacion de palpitaciones y dolor toracico. Ademas, al parecer hematoma en antebrazo izquierdo 2rio a trauma
Paciente anticoagulado  con warfarina 7.5mg dia
Se Solicita Electrocardiograma
Se da educación al familiar y al paciente sobre el triage, su clasificación basada en la sintomatología y hallazgos clínicos, así mismo el tiempo aproximado en atención medica. Refieren entender claramente y aceptar. No tiene enfermedad infecto-contagiosa. </t>
  </si>
  <si>
    <t>MARIA ALEJANDRA FERNANDEZ SUESCUM</t>
  </si>
  <si>
    <t>5818059</t>
  </si>
  <si>
    <t>cefalea de 15 días de evolución</t>
  </si>
  <si>
    <t>PACIENTE REFIERE 4 EPISODIOS DE EMESIS Y 4 EPISODIOS DE DEPOSICION DIARREICA EN 24 HRS</t>
  </si>
  <si>
    <t>ALIRIO BARRAGAN</t>
  </si>
  <si>
    <t>91200474</t>
  </si>
  <si>
    <t>remitido de barrancabermeja con ecostress positivo</t>
  </si>
  <si>
    <t>ALMAYDA ROJAS</t>
  </si>
  <si>
    <t>23146827</t>
  </si>
  <si>
    <t xml:space="preserve">PACIENTE REMITIDA DE SIMITI Y ACEPTADO EN NUESTRA INSTITUCION CON DIAGNOSTICO DE Infarto Agudo Del Miocardio Sin Elevacion Del St </t>
  </si>
  <si>
    <t>GLORIA DEL CARMEN RODRIGUEZ HERREÑO</t>
  </si>
  <si>
    <t>27981672</t>
  </si>
  <si>
    <t>paciente remitida de moniquirá en contexto de insuficiencia cardiaca con sospecha de Síndrome Coronario Agudo asociado</t>
  </si>
  <si>
    <t>SAUL GONZALEZ RODRIGUEZ</t>
  </si>
  <si>
    <t>2110277</t>
  </si>
  <si>
    <t>Bloqueo Auriculoventricular de alto grado.   Indicación de vigilancia hemdoinámica estricta</t>
  </si>
  <si>
    <t>MARIA ORFILIA TRIANA HERNANDEZ</t>
  </si>
  <si>
    <t>28115165</t>
  </si>
  <si>
    <t xml:space="preserve">CUNDINAMARCA PITP PBS SUBSIDIADO </t>
  </si>
  <si>
    <t>paciente remitida de Velez en contexto de</t>
  </si>
  <si>
    <t>WALTER ORLANDO BARRAGAN MESA</t>
  </si>
  <si>
    <t>79527212</t>
  </si>
  <si>
    <t>paciente con disnea en reposo</t>
  </si>
  <si>
    <t>NICOLAS JIMENEZ JIMENEZ</t>
  </si>
  <si>
    <t>13355821</t>
  </si>
  <si>
    <t xml:space="preserve">paciente remitido de ocaña como Infarto Agudo De Miocardio Con Elevación Del St </t>
  </si>
  <si>
    <t>MARGARITA ARDILA OJEDA</t>
  </si>
  <si>
    <t>27958283</t>
  </si>
  <si>
    <t xml:space="preserve">Casi no podía mover el brazo.
</t>
  </si>
  <si>
    <t>Paciente refiee que desde hace 4 dias que salio de la clinica, a estado con fatiuga y edema de mimebros inferiores.</t>
  </si>
  <si>
    <t>Remitido de consulta externa por hepatologia por hallazgo en hepatograma alterado. a descartar procerso obstructivo por colangioresonanacia.</t>
  </si>
  <si>
    <t>LUIS ALBERTO PATIÑO HERNANDEZ</t>
  </si>
  <si>
    <t>91132802</t>
  </si>
  <si>
    <t>Paciente refiere dolor en el pecho desde las 1:00 am de tipo oresivo que se irradia a brazo izquierdo</t>
  </si>
  <si>
    <t>CARLOS ALBERTO GONZALEZ DE FILIPPIS</t>
  </si>
  <si>
    <t>13446693</t>
  </si>
  <si>
    <t xml:space="preserve">remitido de consulta externa por insuficiencia mitral aguda por ruptura de cuerda tendinosa. </t>
  </si>
  <si>
    <t>LUIS CARLOS OBREGON CARRILLO</t>
  </si>
  <si>
    <t>91212635</t>
  </si>
  <si>
    <t xml:space="preserve">Me duele mucho el pecho.
</t>
  </si>
  <si>
    <t>''dolor en el pecho y mareos''</t>
  </si>
  <si>
    <t>RICARDO GOMEZ RUGELES</t>
  </si>
  <si>
    <t>13802993</t>
  </si>
  <si>
    <t xml:space="preserve">Paciente cursa con cuadro desde hace 8 dias con malestar general, tos con expectoracion escasa amarillente y asociado a fiebre.
sin mas sintomass asociados.- se redirecciona para valoracion segun su red de su Entidad Promotora De Salud </t>
  </si>
  <si>
    <t>MIGUEL ANGEL GUARGUATI MARTINEZ</t>
  </si>
  <si>
    <t>1095310660</t>
  </si>
  <si>
    <t xml:space="preserve">Paciente con antecedentes con antecdentes de insuficiencia aortica congenita, ingresa por dolor en el pecho ocacional, no siempre conm eel esfuerzo fisico hace hace 3 meses presento episodio sincopal. </t>
  </si>
  <si>
    <t>Q231</t>
  </si>
  <si>
    <t>INSUFICIENCIA CONGENITA DE LA VALVULA AORTICA</t>
  </si>
  <si>
    <t>JOHN FREDY TORO GARNICA</t>
  </si>
  <si>
    <t>77132207</t>
  </si>
  <si>
    <t xml:space="preserve">Paciente remitido de consulta externa pór hallazgo de endocarditis. </t>
  </si>
  <si>
    <t>FRANCISCO GOMEZ BAYONA</t>
  </si>
  <si>
    <t>91066173</t>
  </si>
  <si>
    <t xml:space="preserve">Paciente refiere cuadro desde hace 4 dados por palpitciones, mareos, dolor en el pecho. diaforesis. </t>
  </si>
  <si>
    <t>HUMBERTO ESPINOSA RIVERA</t>
  </si>
  <si>
    <t>16609436</t>
  </si>
  <si>
    <t xml:space="preserve">Paciente con Enfermedad Renal Crónica estado  terminal en teapia renal, redirreccianado de barrancabermeja por fistula disfuncional. </t>
  </si>
  <si>
    <t>GUILLERMO RODRIGUEZ GOMEZ</t>
  </si>
  <si>
    <t>2169562</t>
  </si>
  <si>
    <t xml:space="preserve">Paciente viene porque ha estado con escalofrios, fiebre cuantifiacada de 39°c. ayer  se cayo de sus propios medios accidentalmente.
Paciente en el momento estable hemodinamicamentel, se considera paciente a descartar foco infecciosos de posible vias urianarias. se redirecciona  segun ubicacion por red de su Entidad Promotora De Salud.
</t>
  </si>
  <si>
    <t xml:space="preserve">Paciente masculino adulto medio de 56 años, hospitalizado reciente por   Sepsis de origen mixto urinario y tejidos blandos, Infeccion de vias urinarias,   Falla ventilatoria con requerimiento de ventilación mecánica invasiva 6/05/2023 - 17/05/2023, Enfermedad renal crónica estadio renal V en terapia de reemplazo renal por Hemodiálisis, hoy viene porque los citaron para retiro de sonda uretral.
ahora Paciente hemodinamicamente estable, se redirecciona para conssulta externa </t>
  </si>
  <si>
    <t>GERARDO ANTONIO GARCIA GOMEZ</t>
  </si>
  <si>
    <t>2133703</t>
  </si>
  <si>
    <t xml:space="preserve">remiten desde clinicasnitas por sospecha de Infarto Agudo Del Miocardio Sin Elevacion Del St </t>
  </si>
  <si>
    <t>NELSON ORTIZ VALDERRAMA</t>
  </si>
  <si>
    <t>13643927</t>
  </si>
  <si>
    <t xml:space="preserve">Paciente refiere cuadro de 1 mes dado por dolor en pecho lado izquierdo, fatiga con medianos esfuerzos y ahora en al noche. </t>
  </si>
  <si>
    <t>ADRIANA HERNANDEZ MARQUEZ</t>
  </si>
  <si>
    <t>63480265</t>
  </si>
  <si>
    <t xml:space="preserve">se desmayo.
</t>
  </si>
  <si>
    <t>IRMA CASTELLANOS RUEDA</t>
  </si>
  <si>
    <t>37834030</t>
  </si>
  <si>
    <t xml:space="preserve">Remitido de Hospital local del norte por Impresión Diagnóstica de Síndrome Coronario Agudo. </t>
  </si>
  <si>
    <t>MARIA PATRICIA PLATA SILVA</t>
  </si>
  <si>
    <t>63288615</t>
  </si>
  <si>
    <t>ISMAEL OSORIO RODRIGUEZ</t>
  </si>
  <si>
    <t>91042204</t>
  </si>
  <si>
    <t xml:space="preserve">Remitido del Hospital Internacional De Colombia como urgencia vital, por Impresión Diagnóstica de Infarto Agudo Del Miocardio Sin Elevacion Del St . </t>
  </si>
  <si>
    <t xml:space="preserve">Paciente presento escalofrios y posterior perdida del estado de conciencia. </t>
  </si>
  <si>
    <t xml:space="preserve">  Paciente femenina adulta mayor de 67 años, hospitalizada con diagnosticos de Postoperatorio de pericardiotomía con balón 05/06/2023, ingresa por epispodio de fatiga, en reposo y dolor en el peccho</t>
  </si>
  <si>
    <t>RAFAEL VESGA VIVIESCAS</t>
  </si>
  <si>
    <t>13843067</t>
  </si>
  <si>
    <t xml:space="preserve">Dolor precordial urente asociado a disnea en reposo. Antecedentes: Hipertensión Arterial, Diabetes Mellitus Tipo 2,  obesidad,  cardiopatía isquemica 1 stent Arteria Descendente Anterior  </t>
  </si>
  <si>
    <t xml:space="preserve">Paciente tradia por ahogo, edema de mimebros inferiores, deterioro funcional
Paciente femenina de 81 años de edad con diagnósticos de:
- falla cardiaca descompensada Stevenson B
Antecedentes:
- Cardiopatia de origen valvular fracción eyeccion del ventriculo izquierdo 55% (15/02/22 ecocardiograma transtoracico)
-- insuficiencia mitral grado iii-iv/iv carpentier iiia
- hipertensión arterial
- Accidente cerebro-vascular isquemico (2019)
- trastorno cognitivo mayor
- neumopatia cronica probable enfermedad pulmonar obstructiva crónica
- artritis reumatoidea
- vacunacion contra sars cov2: ninguna dosis (25/04/2023)
-Hipoalbuminemia
- Anemia normocítica normocrómica </t>
  </si>
  <si>
    <t>OLGA MARIA GOMEZ CONTRAMAESTRE</t>
  </si>
  <si>
    <t>37543144</t>
  </si>
  <si>
    <t>CARMEN SMITH GRANADOS DE ACELAS</t>
  </si>
  <si>
    <t>28237792</t>
  </si>
  <si>
    <t>Se le sube la tensión</t>
  </si>
  <si>
    <t>LUIS MANUEL OREJARENA</t>
  </si>
  <si>
    <t>91449225</t>
  </si>
  <si>
    <t>Enviado de Hospital dia posterior a apliacion de bolo de levosimendan por posible Insuficiencia Cardiaca Congestiva descompensada</t>
  </si>
  <si>
    <t>Paciente de 65 años en postoperatorio de Cirugía de ROSS + reimplante de coronarias + reemplazo de aorta ascendente (05/06/23) complicado por sangrado intraoperatorio sin identificacion clara de sitio de sangrado por lo cual es empaquetado y se deja esternon abierto y posteriormente es llevado a lavado y cierre esternal el 07/05/2023. Presentó Fibrilación auricular con respuesta rapida que requirió cardioversión farmacológica, Enviado de consulta externa Doctora Briceño por estar presentando  postejercicio frecuencia cardiaca de 33 latidos por minuto.</t>
  </si>
  <si>
    <t>ARMANDO NUMA JACOME</t>
  </si>
  <si>
    <t>13358493</t>
  </si>
  <si>
    <t>Remitido de ocaña por Insuficiencia Cardiaca Congestiva descompensda
Aceptado por referencia para ingreso por urgencias 2306292329-A</t>
  </si>
  <si>
    <t>Dificulta respiratoria
Se pasa a salas de reanimacion
Se inicia soporte de oxigneo por MNR a 15 litros</t>
  </si>
  <si>
    <t>ALEXANDRA SOTO ROMERO</t>
  </si>
  <si>
    <t>63352672</t>
  </si>
  <si>
    <t>GMMI INC</t>
  </si>
  <si>
    <t xml:space="preserve">Paciente femenina de 54 años refiere clínica de 1 mes de evolución presentaba fiebre, malestar, sensación de congestión y "carraspeo" en faringe sin otra sintomatología asociada. refiere acude a centro medico en Orlando donde descartaron covid-19 e influenza, administran Amoxicilina/clavulanato por 1 semana, sin mejoría por lo cual acude. </t>
  </si>
  <si>
    <t>C108</t>
  </si>
  <si>
    <t>LESION DE SITIOS CONTIGUOS DE LA OROFARINGE</t>
  </si>
  <si>
    <t>DEICY CAROLINA RIVERO ALONSO</t>
  </si>
  <si>
    <t>1095812305</t>
  </si>
  <si>
    <t>Mordedura de perro</t>
  </si>
  <si>
    <t>le salio el potasio alto</t>
  </si>
  <si>
    <t xml:space="preserve">Remitido de Barrancabermeja por
IDX: 1.- SINDROME CORONARIO AGUDO
1 .1.- ANGINA INESTABLE
2.- INFECCION DE VIAS RESPIRATORIAS BAJAS
2.1.- NEUMONIA BACTERIANA ADQUIRIDA EN LA COMUNIDAD
3.- ANTECEDENTE DE ICP POR Insuficiencia Mitral HACE 15 DIAS
4.- Hipertensión Arterial CRONICA
5.- Insuficiencia Cardiaca Congestiva
6.- Cancer DE PROSTATA
Aceptado por el grupo de referencia con codigo #290620231103N, Para ingreso por el servicio de URGENCIAS </t>
  </si>
  <si>
    <t>HECTOR QUINTERO</t>
  </si>
  <si>
    <t>6795341</t>
  </si>
  <si>
    <t xml:space="preserve">Remitido de Aguachia por Insuficiencia Cardiaca Congestiva + estenosis aortica
aceptado por referencia con el codigo 2306300729t ingreso por urgencias de la Fundacion Cardiovascular De Colombia
</t>
  </si>
  <si>
    <t>GLADIS VICTORIA VILLABONA AMAYA</t>
  </si>
  <si>
    <t>41304892</t>
  </si>
  <si>
    <t xml:space="preserve">Paciente de 78 años quien ingresa por presentar clinica de Aproximadamente 2 horas de evolucion dado por dolor toracico en Hemitorax izquierdo, el cual se asociado a emesis, criadodiafforesis y palidez generalizada. </t>
  </si>
  <si>
    <t>CRISTIAN CAMILO PADILLA HERNANDEZ</t>
  </si>
  <si>
    <t>1095726262</t>
  </si>
  <si>
    <t xml:space="preserve">Remitido de Cepita por dolor toracico
aceptado por referenica con el codigo 2306301230t ingreso por urgencias Fundacion Cardiovascular De Colombia
</t>
  </si>
  <si>
    <t>ISMENIA ESTEVEZ DE BERNAL</t>
  </si>
  <si>
    <t>28377696</t>
  </si>
  <si>
    <t xml:space="preserve"> Remitido de FOSUNAB
- Accidente Isquémico Transitorio de alto riesgo
-- ABCD2: 6 puntos
-- Trombo móvil en AI 32 x 46 mm por ecocardiograma TT del 23.06.2023 VS Mixoma (por concepto de resonancia magnética cardíaca)
- FARVC CHA2DS2-VASc 6 puntos
- Cardiopatia dilatade Fracción Eyeccion Del Ventriculo Izquierdo 38%
Aceptado por referencia con el codigo 2306301048t ingreso por urgencias </t>
  </si>
  <si>
    <t>MARIA OLINDA TELLO AMADO</t>
  </si>
  <si>
    <t>28004964</t>
  </si>
  <si>
    <t xml:space="preserve">Remitido de Socorro por Impresión Diagnóstica
1. ENFERMEDAD ARTERIAL PERIFÉRICA LAFONTAINE GRADO IV
1.1 NECROSIS 1ER 2DO Y 3ER DEDO PIE DERECHO
2. ARTRITIS REUMATOIDEA
3. ENFERMEDAD CORONARIA
3.1 CATETERISMO CARDIACO EN 2016
Aceptado por referencia con el codigo 2306301303t ingreso por urgencias
</t>
  </si>
  <si>
    <t xml:space="preserve">Paciente de 5 años traida por su mama (Ledys Jaimes) quien refiere hace Aproximadamente 10 dias presenta por presentar trauma a nivel temporal derecha mientras se encontraba jugando con otros niños, no acudieron a urgencias en ese momento, con cefalea, desde hace 5 dias con sintomas gripales, hace  dias inicia con picos febriles 39.2°c pico maximo, no sincope, no convulsion, no paresias, no plejias, no focalizacion neurologica.
Tuvo viaje reciente a Tona y desde entonces con fiebre.
Ha tolerado via oral
No emesis
Hace Aproximadamente 30 minutos le dio acetaminofen por pico febril
Se recomienda asistencia oportuna a red de prestadores de su Entidad Promotora De Salud.
Se deriva a Hospital Internacional De Colombia </t>
  </si>
  <si>
    <t>DIEGO ARMANDO CASSIANI BARRAZA</t>
  </si>
  <si>
    <t>1104131228</t>
  </si>
  <si>
    <t xml:space="preserve">Paciente de 31 años quien ingresa por sus propios medios refiere 20 dias de dolor toracico en Hemitorax izquierdo con irradiacion hacia Miembro Superior Izquierdo, habia sido inicialmente en barrancamermeja donde documentaron bloqueo de rama derecha, tiene antecedente de haber consumido cigarrillo y cocaina, actualmente indica no consume desde hace 1 mes. </t>
  </si>
  <si>
    <t>DIOSELINA BALLENA</t>
  </si>
  <si>
    <t>23115429</t>
  </si>
  <si>
    <t xml:space="preserve">Remitida de Aguachica por sincope + Fibrilacion Auricular
aceptado por referencia con el codigo 2306301211t ingreso por urgencias de la Fundacion Cardiovascular De Colombia
</t>
  </si>
  <si>
    <t xml:space="preserve">PACIENTE 63 AÑOS Postoperatorio IMPLANTE DE MARCAPASO BICAMERAL 28/02/2023 POR DISFUNCION DE NODO SINUSAL, QUIEN INGRESA TRAIDA DE PRIMER NIVEL DE COMPLEJIDAD COMO URGENCIA VITAL POR NO PRESENTAR ESPIGA DE MARCAPASO EN TRAZADO ELECTROCARDOGRAFICO SOSPECHADO DISFUNCION DEL MISMO, PACIENTE ACUDIO A PRIMER NIVEL POR DISNEA Y FATIGA,. </t>
  </si>
  <si>
    <t xml:space="preserve">PACIENTE FEMENINA DE 78 AÑOS CON EGRESO EL DIA DE AYER DE NEUSTRA INSTITUCIOON DONDE SE ENCONTRABA HOSPITALZIADA POR POR CUADRO REAGUDIZADO DE ENFERMEDAD ARTERIAL OCLUSIVA CRÓNICA,QUIEN SE ENCUENTRA EN Postoperatorio DE ANGIOPLASTIA, REALIZADA SIN COMPLICACIONES, EN EL MOMENTO REFIERE DOLOR EN HALLUX IZQUIERDO, ACOMPAÑADO DE ERITEMA, SE CONSIDERA CURSA CON SÍNDROME DE REPERFUSIÓN POR PROCEDIMIENTO, TRAIDA POR AME DADO A EMPEORAMIENTO DE DOLOR Y CAMBIOS INFLAMATORIOS DEL PRIMER HALLUX. </t>
  </si>
  <si>
    <t>Oportunidad Clasificación Triage (min)</t>
  </si>
  <si>
    <t>Oportunidad Triage - Consulta (min)</t>
  </si>
  <si>
    <t>Mes ingreso</t>
  </si>
  <si>
    <t>Etiquetas de fila</t>
  </si>
  <si>
    <t>Total general</t>
  </si>
  <si>
    <t>Cuenta de Usuario Consulta Médica</t>
  </si>
  <si>
    <t>Tiempo desde consulta hasta egreso (horas)</t>
  </si>
  <si>
    <t>junio</t>
  </si>
  <si>
    <t>JUNIO 2023</t>
  </si>
  <si>
    <t>Triage 1</t>
  </si>
  <si>
    <t>Triage 2</t>
  </si>
  <si>
    <t>Triage 3</t>
  </si>
  <si>
    <t>Clasificación final Triage</t>
  </si>
  <si>
    <t>Triage 4</t>
  </si>
  <si>
    <t>Cuenta de Usuario Registra Triage</t>
  </si>
  <si>
    <t>TOTAL</t>
  </si>
  <si>
    <r>
      <t xml:space="preserve">Informe de Oportunidad en el Triage
 </t>
    </r>
    <r>
      <rPr>
        <sz val="10"/>
        <rFont val="Segoe UI"/>
        <family val="2"/>
      </rPr>
      <t xml:space="preserve">Fecha de Generación del Informe: Agosto 1 2023 </t>
    </r>
  </si>
  <si>
    <t>Suma de Oportunidad Triage - Consulta (min)</t>
  </si>
  <si>
    <t>Tiempo estandar</t>
  </si>
  <si>
    <t>Tiempo de espera junio 2023</t>
  </si>
  <si>
    <t>Suma de Tiempo desde consulta hasta egreso (horas)</t>
  </si>
  <si>
    <t>Tiempo promedio</t>
  </si>
  <si>
    <t>Tiempo desde ingreso hasta egreso (Horas)</t>
  </si>
  <si>
    <t>Suma de Tiempo desde ingreso hasta egreso (Horas)</t>
  </si>
  <si>
    <t>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</si>
</sst>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409]m/d/yyyy\ h:mm:ss\ AM/PM"/>
    <numFmt numFmtId="165" formatCode="mmmm"/>
  </numFmts>
  <fonts count="13">
    <font>
      <sz val="11"/>
      <color rgb="FF000000"/>
      <name val="Calibri"/>
      <family val="2"/>
      <scheme val="minor"/>
    </font>
    <font>
      <sz val="11"/>
      <name val="Calibri"/>
    </font>
    <font>
      <sz val="10"/>
      <color rgb="FF000000"/>
      <name val="Segoe UI"/>
    </font>
    <font>
      <sz val="10"/>
      <color rgb="FF000000"/>
      <name val="Arial"/>
    </font>
    <font>
      <sz val="11"/>
      <color rgb="FF000000"/>
      <name val="Calibri"/>
      <family val="2"/>
      <scheme val="minor"/>
    </font>
    <font>
      <b/>
      <sz val="10"/>
      <color indexed="8"/>
      <name val="Tahoma"/>
      <family val="2"/>
    </font>
    <font>
      <sz val="15"/>
      <name val="Arial"/>
      <family val="2"/>
    </font>
    <font>
      <sz val="11"/>
      <name val="Calibri"/>
      <family val="2"/>
    </font>
    <font>
      <sz val="12"/>
      <name val="Arial"/>
      <family val="2"/>
    </font>
    <font>
      <sz val="10"/>
      <name val="Segoe UI"/>
      <family val="2"/>
    </font>
    <font>
      <sz val="9"/>
      <color indexed="8"/>
      <name val="Tahoma"/>
      <family val="2"/>
    </font>
    <font>
      <b/>
      <sz val="11"/>
      <name val="Calibri"/>
    </font>
    <font>
      <b/>
      <sz val="11"/>
      <color theme="1"/>
      <name val="Calibri"/>
    </font>
  </fonts>
  <fills count="9">
    <fill>
      <patternFill patternType="none"/>
    </fill>
    <fill>
      <patternFill patternType="gray125"/>
    </fill>
    <fill>
      <patternFill patternType="solid">
        <fgColor rgb="FF0062B7"/>
        <bgColor rgb="FF0062B7"/>
      </patternFill>
    </fill>
    <fill>
      <patternFill patternType="solid">
        <fgColor theme="0"/>
        <bgColor rgb="FF0062B7"/>
      </patternFill>
    </fill>
    <fill>
      <patternFill patternType="solid">
        <fgColor indexed="4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92D050"/>
        <bgColor indexed="64"/>
      </patternFill>
    </fill>
    <fill>
      <patternFill patternType="solid">
        <fgColor theme="6" tint="-0.499984740745262"/>
        <bgColor indexed="64"/>
      </patternFill>
    </fill>
  </fills>
  <borders count="5">
    <border>
      <left/>
      <right/>
      <top/>
      <bottom/>
      <diagonal/>
    </border>
    <border>
      <left style="thin">
        <color rgb="FFD3D3D3"/>
      </left>
      <right style="thin">
        <color rgb="FFD3D3D3"/>
      </right>
      <top style="thin">
        <color rgb="FFD3D3D3"/>
      </top>
      <bottom style="thin">
        <color rgb="FFD3D3D3"/>
      </bottom>
      <diagonal/>
    </border>
    <border>
      <left style="thin">
        <color indexed="8"/>
      </left>
      <right style="thin">
        <color indexed="8"/>
      </right>
      <top style="thin">
        <color indexed="8"/>
      </top>
      <bottom style="thin">
        <color indexed="8"/>
      </bottom>
      <diagonal/>
    </border>
    <border>
      <left/>
      <right/>
      <top style="thin">
        <color theme="4" tint="0.39997558519241921"/>
      </top>
      <bottom/>
      <diagonal/>
    </border>
    <border>
      <left/>
      <right/>
      <top/>
      <bottom style="thin">
        <color theme="4" tint="0.39997558519241921"/>
      </bottom>
      <diagonal/>
    </border>
  </borders>
  <cellStyleXfs count="2">
    <xf numFmtId="0" fontId="0" fillId="0" borderId="0"/>
    <xf numFmtId="9" fontId="4" fillId="0" borderId="0" applyFont="0" applyFill="0" applyBorder="0" applyAlignment="0" applyProtection="0"/>
  </cellStyleXfs>
  <cellXfs count="29">
    <xf numFmtId="0" fontId="1" fillId="0" borderId="0" xfId="0" applyFont="1"/>
    <xf numFmtId="0" fontId="2" fillId="0" borderId="1" xfId="0" applyFont="1" applyBorder="1" applyAlignment="1">
      <alignment vertical="top" wrapText="1" readingOrder="1"/>
    </xf>
    <xf numFmtId="0" fontId="3" fillId="0" borderId="1" xfId="0" applyFont="1" applyBorder="1" applyAlignment="1">
      <alignment vertical="top" wrapText="1" readingOrder="1"/>
    </xf>
    <xf numFmtId="0" fontId="3" fillId="0" borderId="1" xfId="0" applyFont="1" applyBorder="1" applyAlignment="1">
      <alignment horizontal="center" vertical="top" wrapText="1" readingOrder="1"/>
    </xf>
    <xf numFmtId="164" fontId="3" fillId="0" borderId="1" xfId="0" applyNumberFormat="1" applyFont="1" applyBorder="1" applyAlignment="1">
      <alignment horizontal="center" vertical="top" wrapText="1" readingOrder="1"/>
    </xf>
    <xf numFmtId="0" fontId="5" fillId="4" borderId="2" xfId="0" applyFont="1" applyFill="1" applyBorder="1" applyAlignment="1">
      <alignment horizontal="center" vertical="top" wrapText="1"/>
    </xf>
    <xf numFmtId="0" fontId="7" fillId="3" borderId="0" xfId="0" applyFont="1" applyFill="1" applyAlignment="1">
      <alignment vertical="top" wrapText="1"/>
    </xf>
    <xf numFmtId="0" fontId="5" fillId="5" borderId="2" xfId="0" applyFont="1" applyFill="1" applyBorder="1" applyAlignment="1">
      <alignment horizontal="center" vertical="top" wrapText="1"/>
    </xf>
    <xf numFmtId="0" fontId="1" fillId="0" borderId="0" xfId="0" pivotButton="1" applyFont="1"/>
    <xf numFmtId="0" fontId="1" fillId="0" borderId="0" xfId="0" applyFont="1" applyAlignment="1">
      <alignment horizontal="left"/>
    </xf>
    <xf numFmtId="0" fontId="1" fillId="0" borderId="0" xfId="0" applyNumberFormat="1" applyFont="1"/>
    <xf numFmtId="165" fontId="3" fillId="0" borderId="1" xfId="0" applyNumberFormat="1" applyFont="1" applyBorder="1" applyAlignment="1">
      <alignment horizontal="center" vertical="top" wrapText="1" readingOrder="1"/>
    </xf>
    <xf numFmtId="165" fontId="5" fillId="5" borderId="2" xfId="0" applyNumberFormat="1" applyFont="1" applyFill="1" applyBorder="1" applyAlignment="1">
      <alignment horizontal="center" vertical="top" wrapText="1"/>
    </xf>
    <xf numFmtId="0" fontId="0" fillId="0" borderId="0" xfId="0" applyAlignment="1">
      <alignment wrapText="1"/>
    </xf>
    <xf numFmtId="0" fontId="5" fillId="7" borderId="2" xfId="0" applyFont="1" applyFill="1" applyBorder="1" applyAlignment="1">
      <alignment horizontal="center" vertical="top" wrapText="1"/>
    </xf>
    <xf numFmtId="0" fontId="5" fillId="8" borderId="2" xfId="0" applyFont="1" applyFill="1" applyBorder="1" applyAlignment="1">
      <alignment horizontal="center" vertical="top" wrapText="1"/>
    </xf>
    <xf numFmtId="10" fontId="1" fillId="0" borderId="0" xfId="1" applyNumberFormat="1" applyFont="1"/>
    <xf numFmtId="1" fontId="10" fillId="0" borderId="2" xfId="0" applyNumberFormat="1" applyFont="1" applyFill="1" applyBorder="1" applyAlignment="1">
      <alignment horizontal="center" vertical="top" wrapText="1"/>
    </xf>
    <xf numFmtId="0" fontId="11" fillId="6" borderId="3" xfId="0" applyNumberFormat="1" applyFont="1" applyFill="1" applyBorder="1"/>
    <xf numFmtId="0" fontId="1" fillId="0" borderId="0" xfId="0" applyFont="1" applyAlignment="1">
      <alignment wrapText="1"/>
    </xf>
    <xf numFmtId="49" fontId="1" fillId="0" borderId="0" xfId="0" applyNumberFormat="1" applyFont="1"/>
    <xf numFmtId="0" fontId="12" fillId="6" borderId="4" xfId="0" applyFont="1" applyFill="1" applyBorder="1"/>
    <xf numFmtId="9" fontId="1" fillId="0" borderId="0" xfId="1" applyFont="1"/>
    <xf numFmtId="0" fontId="7" fillId="3" borderId="0" xfId="0" applyFont="1" applyFill="1" applyAlignment="1">
      <alignment vertical="top" wrapText="1"/>
    </xf>
    <xf numFmtId="0" fontId="1" fillId="2" borderId="0" xfId="0" applyFont="1" applyFill="1" applyAlignment="1">
      <alignment vertical="top" wrapText="1"/>
    </xf>
    <xf numFmtId="0" fontId="6" fillId="3" borderId="0" xfId="0" applyFont="1" applyFill="1" applyAlignment="1">
      <alignment horizontal="center" vertical="top" wrapText="1" readingOrder="1"/>
    </xf>
    <xf numFmtId="0" fontId="7" fillId="3" borderId="0" xfId="0" applyFont="1" applyFill="1" applyAlignment="1">
      <alignment vertical="top" wrapText="1"/>
    </xf>
    <xf numFmtId="0" fontId="8" fillId="3" borderId="0" xfId="0" applyFont="1" applyFill="1" applyAlignment="1">
      <alignment horizontal="center" vertical="top" wrapText="1" readingOrder="1"/>
    </xf>
    <xf numFmtId="1" fontId="10" fillId="0" borderId="0" xfId="0" applyNumberFormat="1" applyFont="1" applyFill="1" applyBorder="1" applyAlignment="1">
      <alignment horizontal="center" vertical="top" wrapText="1"/>
    </xf>
  </cellXfs>
  <cellStyles count="2">
    <cellStyle name="Normal" xfId="0" builtinId="0"/>
    <cellStyle name="Porcentaje" xfId="1"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62B7"/>
      <rgbColor rgb="00FFFFFF"/>
      <rgbColor rgb="00D3D3D3"/>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b="0" i="0" baseline="0">
                <a:effectLst/>
              </a:rPr>
              <a:t>Porcentaje de aceptación Consulta médica junio 2023</a:t>
            </a:r>
            <a:endParaRPr lang="es-CO" sz="1200">
              <a:effectLst/>
            </a:endParaRPr>
          </a:p>
        </c:rich>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Junio!$I$3</c:f>
              <c:strCache>
                <c:ptCount val="1"/>
                <c:pt idx="0">
                  <c:v>JUNIO 2023</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Junio!$F$4:$F$8</c:f>
              <c:strCache>
                <c:ptCount val="5"/>
                <c:pt idx="0">
                  <c:v>Triage 1</c:v>
                </c:pt>
                <c:pt idx="1">
                  <c:v>Triage 2</c:v>
                </c:pt>
                <c:pt idx="2">
                  <c:v>Triage 3</c:v>
                </c:pt>
                <c:pt idx="3">
                  <c:v>Triage 4</c:v>
                </c:pt>
                <c:pt idx="4">
                  <c:v>TOTAL</c:v>
                </c:pt>
              </c:strCache>
            </c:strRef>
          </c:cat>
          <c:val>
            <c:numRef>
              <c:f>Junio!$I$4:$I$8</c:f>
              <c:numCache>
                <c:formatCode>0.00%</c:formatCode>
                <c:ptCount val="5"/>
                <c:pt idx="0">
                  <c:v>1</c:v>
                </c:pt>
                <c:pt idx="1">
                  <c:v>0.99805447470817121</c:v>
                </c:pt>
                <c:pt idx="2">
                  <c:v>0.97213114754098362</c:v>
                </c:pt>
                <c:pt idx="3">
                  <c:v>0.5714285714285714</c:v>
                </c:pt>
                <c:pt idx="4">
                  <c:v>0.98008298755186718</c:v>
                </c:pt>
              </c:numCache>
            </c:numRef>
          </c:val>
          <c:smooth val="0"/>
          <c:extLst>
            <c:ext xmlns:c16="http://schemas.microsoft.com/office/drawing/2014/chart" uri="{C3380CC4-5D6E-409C-BE32-E72D297353CC}">
              <c16:uniqueId val="{00000000-A11B-4BB5-A330-55151A1DD9FF}"/>
            </c:ext>
          </c:extLst>
        </c:ser>
        <c:dLbls>
          <c:dLblPos val="t"/>
          <c:showLegendKey val="0"/>
          <c:showVal val="1"/>
          <c:showCatName val="0"/>
          <c:showSerName val="0"/>
          <c:showPercent val="0"/>
          <c:showBubbleSize val="0"/>
        </c:dLbls>
        <c:marker val="1"/>
        <c:smooth val="0"/>
        <c:axId val="631821423"/>
        <c:axId val="565872367"/>
      </c:lineChart>
      <c:catAx>
        <c:axId val="63182142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65872367"/>
        <c:crosses val="autoZero"/>
        <c:auto val="1"/>
        <c:lblAlgn val="ctr"/>
        <c:lblOffset val="100"/>
        <c:noMultiLvlLbl val="0"/>
      </c:catAx>
      <c:valAx>
        <c:axId val="565872367"/>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82142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TIEMPOS DE ESPERA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Junio!$I$23</c:f>
              <c:strCache>
                <c:ptCount val="1"/>
                <c:pt idx="0">
                  <c:v>Tiempo estandar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Junio!$H$24:$H$27</c:f>
              <c:strCache>
                <c:ptCount val="4"/>
                <c:pt idx="0">
                  <c:v>Triage 1</c:v>
                </c:pt>
                <c:pt idx="1">
                  <c:v>Triage 2</c:v>
                </c:pt>
                <c:pt idx="2">
                  <c:v>Triage 3</c:v>
                </c:pt>
                <c:pt idx="3">
                  <c:v>Triage 4</c:v>
                </c:pt>
              </c:strCache>
            </c:strRef>
          </c:cat>
          <c:val>
            <c:numRef>
              <c:f>Junio!$I$24:$I$27</c:f>
              <c:numCache>
                <c:formatCode>General</c:formatCode>
                <c:ptCount val="4"/>
                <c:pt idx="0">
                  <c:v>1</c:v>
                </c:pt>
                <c:pt idx="1">
                  <c:v>18</c:v>
                </c:pt>
                <c:pt idx="2">
                  <c:v>30</c:v>
                </c:pt>
                <c:pt idx="3">
                  <c:v>240</c:v>
                </c:pt>
              </c:numCache>
            </c:numRef>
          </c:val>
          <c:extLst>
            <c:ext xmlns:c16="http://schemas.microsoft.com/office/drawing/2014/chart" uri="{C3380CC4-5D6E-409C-BE32-E72D297353CC}">
              <c16:uniqueId val="{00000000-9B61-4A13-B2F5-27189FA01FF4}"/>
            </c:ext>
          </c:extLst>
        </c:ser>
        <c:ser>
          <c:idx val="1"/>
          <c:order val="1"/>
          <c:tx>
            <c:strRef>
              <c:f>Junio!$J$23</c:f>
              <c:strCache>
                <c:ptCount val="1"/>
                <c:pt idx="0">
                  <c:v>Tiempo de espera junio 2023</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Junio!$H$24:$H$27</c:f>
              <c:strCache>
                <c:ptCount val="4"/>
                <c:pt idx="0">
                  <c:v>Triage 1</c:v>
                </c:pt>
                <c:pt idx="1">
                  <c:v>Triage 2</c:v>
                </c:pt>
                <c:pt idx="2">
                  <c:v>Triage 3</c:v>
                </c:pt>
                <c:pt idx="3">
                  <c:v>Triage 4</c:v>
                </c:pt>
              </c:strCache>
            </c:strRef>
          </c:cat>
          <c:val>
            <c:numRef>
              <c:f>Junio!$J$24:$J$27</c:f>
              <c:numCache>
                <c:formatCode>General</c:formatCode>
                <c:ptCount val="4"/>
                <c:pt idx="0">
                  <c:v>8</c:v>
                </c:pt>
                <c:pt idx="1">
                  <c:v>36</c:v>
                </c:pt>
                <c:pt idx="2">
                  <c:v>40</c:v>
                </c:pt>
                <c:pt idx="3">
                  <c:v>20</c:v>
                </c:pt>
              </c:numCache>
            </c:numRef>
          </c:val>
          <c:extLst>
            <c:ext xmlns:c16="http://schemas.microsoft.com/office/drawing/2014/chart" uri="{C3380CC4-5D6E-409C-BE32-E72D297353CC}">
              <c16:uniqueId val="{00000001-9B61-4A13-B2F5-27189FA01FF4}"/>
            </c:ext>
          </c:extLst>
        </c:ser>
        <c:dLbls>
          <c:dLblPos val="outEnd"/>
          <c:showLegendKey val="0"/>
          <c:showVal val="1"/>
          <c:showCatName val="0"/>
          <c:showSerName val="0"/>
          <c:showPercent val="0"/>
          <c:showBubbleSize val="0"/>
        </c:dLbls>
        <c:gapWidth val="219"/>
        <c:overlap val="-27"/>
        <c:axId val="268172783"/>
        <c:axId val="269846847"/>
      </c:barChart>
      <c:catAx>
        <c:axId val="268172783"/>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69846847"/>
        <c:crosses val="autoZero"/>
        <c:auto val="1"/>
        <c:lblAlgn val="ctr"/>
        <c:lblOffset val="100"/>
        <c:noMultiLvlLbl val="0"/>
      </c:catAx>
      <c:valAx>
        <c:axId val="26984684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Tiempo (min)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681727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Tiempo promedio estancia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Junio!$I$38</c:f>
              <c:strCache>
                <c:ptCount val="1"/>
                <c:pt idx="0">
                  <c:v>Tiempo promedio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Junio!$F$39:$F$43</c:f>
              <c:strCache>
                <c:ptCount val="5"/>
                <c:pt idx="0">
                  <c:v>Triage 1</c:v>
                </c:pt>
                <c:pt idx="1">
                  <c:v>Triage 2</c:v>
                </c:pt>
                <c:pt idx="2">
                  <c:v>Triage 3</c:v>
                </c:pt>
                <c:pt idx="3">
                  <c:v>Triage 4</c:v>
                </c:pt>
                <c:pt idx="4">
                  <c:v>GENERAL</c:v>
                </c:pt>
              </c:strCache>
            </c:strRef>
          </c:cat>
          <c:val>
            <c:numRef>
              <c:f>Junio!$I$39:$I$43</c:f>
              <c:numCache>
                <c:formatCode>General</c:formatCode>
                <c:ptCount val="5"/>
                <c:pt idx="0">
                  <c:v>74</c:v>
                </c:pt>
                <c:pt idx="1">
                  <c:v>68</c:v>
                </c:pt>
                <c:pt idx="2">
                  <c:v>43</c:v>
                </c:pt>
                <c:pt idx="3">
                  <c:v>21</c:v>
                </c:pt>
                <c:pt idx="4">
                  <c:v>56</c:v>
                </c:pt>
              </c:numCache>
            </c:numRef>
          </c:val>
          <c:extLst>
            <c:ext xmlns:c16="http://schemas.microsoft.com/office/drawing/2014/chart" uri="{C3380CC4-5D6E-409C-BE32-E72D297353CC}">
              <c16:uniqueId val="{00000000-7CD6-4E90-8018-851A426CF6B2}"/>
            </c:ext>
          </c:extLst>
        </c:ser>
        <c:dLbls>
          <c:dLblPos val="outEnd"/>
          <c:showLegendKey val="0"/>
          <c:showVal val="1"/>
          <c:showCatName val="0"/>
          <c:showSerName val="0"/>
          <c:showPercent val="0"/>
          <c:showBubbleSize val="0"/>
        </c:dLbls>
        <c:gapWidth val="219"/>
        <c:overlap val="-27"/>
        <c:axId val="172862943"/>
        <c:axId val="460393423"/>
      </c:barChart>
      <c:catAx>
        <c:axId val="1728629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0393423"/>
        <c:crosses val="autoZero"/>
        <c:auto val="1"/>
        <c:lblAlgn val="ctr"/>
        <c:lblOffset val="100"/>
        <c:noMultiLvlLbl val="0"/>
      </c:catAx>
      <c:valAx>
        <c:axId val="460393423"/>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Tiempo (horas)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286294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1079500</xdr:colOff>
      <xdr:row>2</xdr:row>
      <xdr:rowOff>228600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590550</xdr:colOff>
      <xdr:row>1</xdr:row>
      <xdr:rowOff>61912</xdr:rowOff>
    </xdr:from>
    <xdr:to>
      <xdr:col>19</xdr:col>
      <xdr:colOff>590550</xdr:colOff>
      <xdr:row>14</xdr:row>
      <xdr:rowOff>147637</xdr:rowOff>
    </xdr:to>
    <xdr:graphicFrame macro="">
      <xdr:nvGraphicFramePr>
        <xdr:cNvPr id="2" name="Gráfico 1">
          <a:extLst>
            <a:ext uri="{FF2B5EF4-FFF2-40B4-BE49-F238E27FC236}">
              <a16:creationId xmlns:a16="http://schemas.microsoft.com/office/drawing/2014/main" id="{8BB532A8-EC35-4756-BD92-A49B4573887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180975</xdr:colOff>
      <xdr:row>15</xdr:row>
      <xdr:rowOff>185737</xdr:rowOff>
    </xdr:from>
    <xdr:to>
      <xdr:col>19</xdr:col>
      <xdr:colOff>180975</xdr:colOff>
      <xdr:row>30</xdr:row>
      <xdr:rowOff>71437</xdr:rowOff>
    </xdr:to>
    <xdr:graphicFrame macro="">
      <xdr:nvGraphicFramePr>
        <xdr:cNvPr id="3" name="Gráfico 2">
          <a:extLst>
            <a:ext uri="{FF2B5EF4-FFF2-40B4-BE49-F238E27FC236}">
              <a16:creationId xmlns:a16="http://schemas.microsoft.com/office/drawing/2014/main" id="{93D4AFE6-FF16-4208-A056-95F77E3893B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342900</xdr:colOff>
      <xdr:row>31</xdr:row>
      <xdr:rowOff>100012</xdr:rowOff>
    </xdr:from>
    <xdr:to>
      <xdr:col>17</xdr:col>
      <xdr:colOff>342900</xdr:colOff>
      <xdr:row>45</xdr:row>
      <xdr:rowOff>176212</xdr:rowOff>
    </xdr:to>
    <xdr:graphicFrame macro="">
      <xdr:nvGraphicFramePr>
        <xdr:cNvPr id="4" name="Gráfico 3">
          <a:extLst>
            <a:ext uri="{FF2B5EF4-FFF2-40B4-BE49-F238E27FC236}">
              <a16:creationId xmlns:a16="http://schemas.microsoft.com/office/drawing/2014/main" id="{2FDCE96B-F7E4-4C88-9553-449F2C1CE3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refreshedDate="45211.823576736111" createdVersion="6" refreshedVersion="6" minRefreshableVersion="3" recordCount="1205" xr:uid="{8AA002F8-0A9D-45BC-8BAE-2DACF4952ECF}">
  <cacheSource type="worksheet">
    <worksheetSource ref="A4:AE1209" sheet="Infome Oportunidad de Triage"/>
  </cacheSource>
  <cacheFields count="31">
    <cacheField name="Paciente" numFmtId="0">
      <sharedItems/>
    </cacheField>
    <cacheField name="Tipo De Documento" numFmtId="0">
      <sharedItems/>
    </cacheField>
    <cacheField name="No. Documento" numFmtId="0">
      <sharedItems/>
    </cacheField>
    <cacheField name="Edad" numFmtId="0">
      <sharedItems/>
    </cacheField>
    <cacheField name="Grupo Poblacional" numFmtId="0">
      <sharedItems/>
    </cacheField>
    <cacheField name="Entidad" numFmtId="0">
      <sharedItems/>
    </cacheField>
    <cacheField name="Régimen" numFmtId="0">
      <sharedItems/>
    </cacheField>
    <cacheField name="Plan" numFmtId="0">
      <sharedItems/>
    </cacheField>
    <cacheField name="Atención" numFmtId="0">
      <sharedItems containsSemiMixedTypes="0" containsString="0" containsNumber="1" containsInteger="1" minValue="1456425" maxValue="1470451"/>
    </cacheField>
    <cacheField name="Tipo Atención Base" numFmtId="0">
      <sharedItems/>
    </cacheField>
    <cacheField name="Fecha De Ingreso" numFmtId="164">
      <sharedItems containsSemiMixedTypes="0" containsNonDate="0" containsDate="1" containsString="0" minDate="2023-06-01T00:27:00" maxDate="2023-06-30T23:34:00"/>
    </cacheField>
    <cacheField name="Mes ingreso" numFmtId="165">
      <sharedItems containsDate="1" containsMixedTypes="1" minDate="1899-12-31T00:00:00" maxDate="2052-09-19T00:00:00" count="8000">
        <s v="junio"/>
        <d v="2025-12-15T00:00:00" u="1"/>
        <d v="2027-11-19T00:00:00" u="1"/>
        <d v="2029-10-23T00:00:00" u="1"/>
        <d v="2031-09-27T00:00:00" u="1"/>
        <d v="2033-08-31T00:00:00" u="1"/>
        <d v="2026-12-15T00:00:00" u="1"/>
        <d v="2028-11-19T00:00:00" u="1"/>
        <d v="2030-10-23T00:00:00" u="1"/>
        <d v="2032-09-27T00:00:00" u="1"/>
        <d v="2034-08-31T00:00:00" u="1"/>
        <d v="2027-12-15T00:00:00" u="1"/>
        <d v="2029-11-19T00:00:00" u="1"/>
        <d v="2031-10-23T00:00:00" u="1"/>
        <d v="2033-09-27T00:00:00" u="1"/>
        <d v="2035-08-31T00:00:00" u="1"/>
        <d v="2028-12-15T00:00:00" u="1"/>
        <d v="2030-11-19T00:00:00" u="1"/>
        <d v="2032-10-23T00:00:00" u="1"/>
        <d v="2034-09-27T00:00:00" u="1"/>
        <d v="2036-08-31T00:00:00" u="1"/>
        <d v="2029-12-15T00:00:00" u="1"/>
        <d v="2031-11-19T00:00:00" u="1"/>
        <d v="2033-10-23T00:00:00" u="1"/>
        <d v="2035-09-27T00:00:00" u="1"/>
        <d v="2037-08-31T00:00:00" u="1"/>
        <d v="2030-12-15T00:00:00" u="1"/>
        <d v="2032-11-19T00:00:00" u="1"/>
        <d v="2034-10-23T00:00:00" u="1"/>
        <d v="2036-09-27T00:00:00" u="1"/>
        <d v="2038-08-31T00:00:00" u="1"/>
        <d v="2031-12-15T00:00:00" u="1"/>
        <d v="2033-11-19T00:00:00" u="1"/>
        <d v="2035-10-23T00:00:00" u="1"/>
        <d v="2037-09-27T00:00:00" u="1"/>
        <d v="2039-08-31T00:00:00" u="1"/>
        <d v="2032-12-15T00:00:00" u="1"/>
        <d v="2034-11-19T00:00:00" u="1"/>
        <d v="2036-10-23T00:00:00" u="1"/>
        <d v="2038-09-27T00:00:00" u="1"/>
        <d v="2040-08-31T00:00:00" u="1"/>
        <d v="2033-12-15T00:00:00" u="1"/>
        <d v="2035-11-19T00:00:00" u="1"/>
        <d v="2037-10-23T00:00:00" u="1"/>
        <d v="2039-09-27T00:00:00" u="1"/>
        <d v="2041-08-31T00:00:00" u="1"/>
        <d v="1900-01-03T00:00:00" u="1"/>
        <d v="2034-12-15T00:00:00" u="1"/>
        <d v="2036-11-19T00:00:00" u="1"/>
        <d v="2038-10-23T00:00:00" u="1"/>
        <d v="2040-09-27T00:00:00" u="1"/>
        <d v="2042-08-31T00:00:00" u="1"/>
        <d v="2035-12-15T00:00:00" u="1"/>
        <d v="2037-11-19T00:00:00" u="1"/>
        <d v="2039-10-23T00:00:00" u="1"/>
        <d v="2041-09-27T00:00:00" u="1"/>
        <d v="2043-08-31T00:00:00" u="1"/>
        <d v="2036-12-15T00:00:00" u="1"/>
        <d v="2038-11-19T00:00:00" u="1"/>
        <d v="2040-10-23T00:00:00" u="1"/>
        <d v="2042-09-27T00:00:00" u="1"/>
        <d v="2044-08-31T00:00:00" u="1"/>
        <d v="2037-12-15T00:00:00" u="1"/>
        <d v="2039-11-19T00:00:00" u="1"/>
        <d v="2041-10-23T00:00:00" u="1"/>
        <d v="2043-09-27T00:00:00" u="1"/>
        <d v="2045-08-31T00:00:00" u="1"/>
        <d v="2038-12-15T00:00:00" u="1"/>
        <d v="2040-11-19T00:00:00" u="1"/>
        <d v="2042-10-23T00:00:00" u="1"/>
        <d v="2044-09-27T00:00:00" u="1"/>
        <d v="2046-08-31T00:00:00" u="1"/>
        <d v="2039-12-15T00:00:00" u="1"/>
        <d v="2041-11-19T00:00:00" u="1"/>
        <d v="2043-10-23T00:00:00" u="1"/>
        <d v="2045-09-27T00:00:00" u="1"/>
        <d v="2047-08-31T00:00:00" u="1"/>
        <d v="2040-12-15T00:00:00" u="1"/>
        <d v="2042-11-19T00:00:00" u="1"/>
        <d v="2044-10-23T00:00:00" u="1"/>
        <d v="2046-09-27T00:00:00" u="1"/>
        <d v="2048-08-31T00:00:00" u="1"/>
        <d v="2041-12-15T00:00:00" u="1"/>
        <d v="2043-11-19T00:00:00" u="1"/>
        <d v="2045-10-23T00:00:00" u="1"/>
        <d v="2047-09-27T00:00:00" u="1"/>
        <d v="2049-08-31T00:00:00" u="1"/>
        <d v="2042-12-15T00:00:00" u="1"/>
        <d v="2044-11-19T00:00:00" u="1"/>
        <d v="2046-10-23T00:00:00" u="1"/>
        <d v="2048-09-27T00:00:00" u="1"/>
        <d v="2050-08-31T00:00:00" u="1"/>
        <d v="2043-12-15T00:00:00" u="1"/>
        <d v="2045-11-19T00:00:00" u="1"/>
        <d v="2047-10-23T00:00:00" u="1"/>
        <d v="2049-09-27T00:00:00" u="1"/>
        <d v="2051-08-31T00:00:00" u="1"/>
        <d v="2044-12-15T00:00:00" u="1"/>
        <d v="2046-11-19T00:00:00" u="1"/>
        <d v="2048-10-23T00:00:00" u="1"/>
        <d v="2050-09-27T00:00:00" u="1"/>
        <d v="2052-08-31T00:00:00" u="1"/>
        <d v="2045-12-15T00:00:00" u="1"/>
        <d v="2047-11-19T00:00:00" u="1"/>
        <d v="2049-10-23T00:00:00" u="1"/>
        <d v="2051-09-27T00:00:00" u="1"/>
        <d v="2046-12-15T00:00:00" u="1"/>
        <d v="2048-11-19T00:00:00" u="1"/>
        <d v="2050-10-23T00:00:00" u="1"/>
        <d v="2047-12-15T00:00:00" u="1"/>
        <d v="2049-11-19T00:00:00" u="1"/>
        <d v="2051-10-23T00:00:00" u="1"/>
        <d v="2023-09-29T00:00:00" u="1"/>
        <d v="2048-12-15T00:00:00" u="1"/>
        <d v="2050-11-19T00:00:00" u="1"/>
        <d v="2024-09-29T00:00:00" u="1"/>
        <d v="2049-12-15T00:00:00" u="1"/>
        <d v="2051-11-19T00:00:00" u="1"/>
        <d v="2023-10-25T00:00:00" u="1"/>
        <d v="2025-09-29T00:00:00" u="1"/>
        <d v="2050-12-15T00:00:00" u="1"/>
        <d v="2024-10-25T00:00:00" u="1"/>
        <d v="2026-09-29T00:00:00" u="1"/>
        <d v="2051-12-15T00:00:00" u="1"/>
        <d v="2023-11-21T00:00:00" u="1"/>
        <d v="2025-10-25T00:00:00" u="1"/>
        <d v="2027-09-29T00:00:00" u="1"/>
        <d v="2024-11-21T00:00:00" u="1"/>
        <d v="2026-10-25T00:00:00" u="1"/>
        <d v="2028-09-29T00:00:00" u="1"/>
        <d v="2023-12-17T00:00:00" u="1"/>
        <d v="2025-11-21T00:00:00" u="1"/>
        <d v="2027-10-25T00:00:00" u="1"/>
        <d v="2029-09-29T00:00:00" u="1"/>
        <d v="2024-12-17T00:00:00" u="1"/>
        <d v="2026-11-21T00:00:00" u="1"/>
        <d v="2028-10-25T00:00:00" u="1"/>
        <d v="2030-09-29T00:00:00" u="1"/>
        <d v="2025-12-17T00:00:00" u="1"/>
        <d v="2027-11-21T00:00:00" u="1"/>
        <d v="2029-10-25T00:00:00" u="1"/>
        <d v="2031-09-29T00:00:00" u="1"/>
        <d v="2026-12-17T00:00:00" u="1"/>
        <d v="2028-11-21T00:00:00" u="1"/>
        <d v="2030-10-25T00:00:00" u="1"/>
        <d v="2032-09-29T00:00:00" u="1"/>
        <d v="2027-12-17T00:00:00" u="1"/>
        <d v="2029-11-21T00:00:00" u="1"/>
        <d v="2031-10-25T00:00:00" u="1"/>
        <d v="2033-09-29T00:00:00" u="1"/>
        <d v="2028-12-17T00:00:00" u="1"/>
        <d v="2030-11-21T00:00:00" u="1"/>
        <d v="2032-10-25T00:00:00" u="1"/>
        <d v="2034-09-29T00:00:00" u="1"/>
        <d v="2029-12-17T00:00:00" u="1"/>
        <d v="2031-11-21T00:00:00" u="1"/>
        <d v="2033-10-25T00:00:00" u="1"/>
        <d v="2035-09-29T00:00:00" u="1"/>
        <d v="2030-12-17T00:00:00" u="1"/>
        <d v="2032-11-21T00:00:00" u="1"/>
        <d v="2034-10-25T00:00:00" u="1"/>
        <d v="2036-09-29T00:00:00" u="1"/>
        <d v="2031-12-17T00:00:00" u="1"/>
        <d v="2033-11-21T00:00:00" u="1"/>
        <d v="2035-10-25T00:00:00" u="1"/>
        <d v="2037-09-29T00:00:00" u="1"/>
        <d v="2032-12-17T00:00:00" u="1"/>
        <d v="2034-11-21T00:00:00" u="1"/>
        <d v="2036-10-25T00:00:00" u="1"/>
        <d v="2038-09-29T00:00:00" u="1"/>
        <d v="2033-12-17T00:00:00" u="1"/>
        <d v="2035-11-21T00:00:00" u="1"/>
        <d v="2037-10-25T00:00:00" u="1"/>
        <d v="2039-09-29T00:00:00" u="1"/>
        <d v="1900-01-05T00:00:00" u="1"/>
        <d v="2034-12-17T00:00:00" u="1"/>
        <d v="2036-11-21T00:00:00" u="1"/>
        <d v="2038-10-25T00:00:00" u="1"/>
        <d v="2040-09-29T00:00:00" u="1"/>
        <d v="2035-12-17T00:00:00" u="1"/>
        <d v="2037-11-21T00:00:00" u="1"/>
        <d v="2039-10-25T00:00:00" u="1"/>
        <d v="2041-09-29T00:00:00" u="1"/>
        <d v="2036-12-17T00:00:00" u="1"/>
        <d v="2038-11-21T00:00:00" u="1"/>
        <d v="2040-10-25T00:00:00" u="1"/>
        <d v="2042-09-29T00:00:00" u="1"/>
        <d v="2037-12-17T00:00:00" u="1"/>
        <d v="2039-11-21T00:00:00" u="1"/>
        <d v="2041-10-25T00:00:00" u="1"/>
        <d v="2043-09-29T00:00:00" u="1"/>
        <d v="2038-12-17T00:00:00" u="1"/>
        <d v="2040-11-21T00:00:00" u="1"/>
        <d v="2042-10-25T00:00:00" u="1"/>
        <d v="2044-09-29T00:00:00" u="1"/>
        <d v="2039-12-17T00:00:00" u="1"/>
        <d v="2041-11-21T00:00:00" u="1"/>
        <d v="2043-10-25T00:00:00" u="1"/>
        <d v="2045-09-29T00:00:00" u="1"/>
        <d v="2040-12-17T00:00:00" u="1"/>
        <d v="2042-11-21T00:00:00" u="1"/>
        <d v="2044-10-25T00:00:00" u="1"/>
        <d v="2046-09-29T00:00:00" u="1"/>
        <d v="2041-12-17T00:00:00" u="1"/>
        <d v="2043-11-21T00:00:00" u="1"/>
        <d v="2045-10-25T00:00:00" u="1"/>
        <d v="2047-09-29T00:00:00" u="1"/>
        <d v="2042-12-17T00:00:00" u="1"/>
        <d v="2044-11-21T00:00:00" u="1"/>
        <d v="2046-10-25T00:00:00" u="1"/>
        <d v="2048-09-29T00:00:00" u="1"/>
        <d v="2043-12-17T00:00:00" u="1"/>
        <d v="2045-11-21T00:00:00" u="1"/>
        <d v="2047-10-25T00:00:00" u="1"/>
        <d v="2049-09-29T00:00:00" u="1"/>
        <d v="2044-12-17T00:00:00" u="1"/>
        <d v="2046-11-21T00:00:00" u="1"/>
        <d v="2048-10-25T00:00:00" u="1"/>
        <d v="2050-09-29T00:00:00" u="1"/>
        <d v="2045-12-17T00:00:00" u="1"/>
        <d v="2047-11-21T00:00:00" u="1"/>
        <d v="2049-10-25T00:00:00" u="1"/>
        <d v="2051-09-29T00:00:00" u="1"/>
        <d v="2046-12-17T00:00:00" u="1"/>
        <d v="2048-11-21T00:00:00" u="1"/>
        <d v="2050-10-25T00:00:00" u="1"/>
        <d v="2047-12-17T00:00:00" u="1"/>
        <d v="2049-11-21T00:00:00" u="1"/>
        <d v="2051-10-25T00:00:00" u="1"/>
        <d v="2048-12-17T00:00:00" u="1"/>
        <d v="2050-11-21T00:00:00" u="1"/>
        <d v="2049-12-17T00:00:00" u="1"/>
        <d v="2051-11-21T00:00:00" u="1"/>
        <d v="2023-10-27T00:00:00" u="1"/>
        <d v="2050-12-17T00:00:00" u="1"/>
        <d v="2024-10-27T00:00:00" u="1"/>
        <d v="2051-12-17T00:00:00" u="1"/>
        <d v="2023-11-23T00:00:00" u="1"/>
        <d v="2025-10-27T00:00:00" u="1"/>
        <d v="2024-11-23T00:00:00" u="1"/>
        <d v="2026-10-27T00:00:00" u="1"/>
        <d v="2023-12-19T00:00:00" u="1"/>
        <d v="2025-11-23T00:00:00" u="1"/>
        <d v="2027-10-27T00:00:00" u="1"/>
        <d v="2024-12-19T00:00:00" u="1"/>
        <d v="2026-11-23T00:00:00" u="1"/>
        <d v="2028-10-27T00:00:00" u="1"/>
        <d v="2025-12-19T00:00:00" u="1"/>
        <d v="2027-11-23T00:00:00" u="1"/>
        <d v="2029-10-27T00:00:00" u="1"/>
        <d v="2026-12-19T00:00:00" u="1"/>
        <d v="2028-11-23T00:00:00" u="1"/>
        <d v="2030-10-27T00:00:00" u="1"/>
        <d v="2027-12-19T00:00:00" u="1"/>
        <d v="2029-11-23T00:00:00" u="1"/>
        <d v="2031-10-27T00:00:00" u="1"/>
        <d v="2028-12-19T00:00:00" u="1"/>
        <d v="2030-11-23T00:00:00" u="1"/>
        <d v="2032-10-27T00:00:00" u="1"/>
        <d v="2029-12-19T00:00:00" u="1"/>
        <d v="2031-11-23T00:00:00" u="1"/>
        <d v="2033-10-27T00:00:00" u="1"/>
        <d v="2030-12-19T00:00:00" u="1"/>
        <d v="2032-11-23T00:00:00" u="1"/>
        <d v="2034-10-27T00:00:00" u="1"/>
        <d v="2031-12-19T00:00:00" u="1"/>
        <d v="2033-11-23T00:00:00" u="1"/>
        <d v="2035-10-27T00:00:00" u="1"/>
        <d v="2032-12-19T00:00:00" u="1"/>
        <d v="2034-11-23T00:00:00" u="1"/>
        <d v="2036-10-27T00:00:00" u="1"/>
        <d v="2033-12-19T00:00:00" u="1"/>
        <d v="2035-11-23T00:00:00" u="1"/>
        <d v="2037-10-27T00:00:00" u="1"/>
        <d v="1900-01-07T00:00:00" u="1"/>
        <d v="2034-12-19T00:00:00" u="1"/>
        <d v="2036-11-23T00:00:00" u="1"/>
        <d v="2038-10-27T00:00:00" u="1"/>
        <d v="2035-12-19T00:00:00" u="1"/>
        <d v="2037-11-23T00:00:00" u="1"/>
        <d v="2039-10-27T00:00:00" u="1"/>
        <d v="2036-12-19T00:00:00" u="1"/>
        <d v="2038-11-23T00:00:00" u="1"/>
        <d v="2040-10-27T00:00:00" u="1"/>
        <d v="2037-12-19T00:00:00" u="1"/>
        <d v="2039-11-23T00:00:00" u="1"/>
        <d v="2041-10-27T00:00:00" u="1"/>
        <d v="2038-12-19T00:00:00" u="1"/>
        <d v="2040-11-23T00:00:00" u="1"/>
        <d v="2042-10-27T00:00:00" u="1"/>
        <d v="2039-12-19T00:00:00" u="1"/>
        <d v="2041-11-23T00:00:00" u="1"/>
        <d v="2043-10-27T00:00:00" u="1"/>
        <d v="2040-12-19T00:00:00" u="1"/>
        <d v="2042-11-23T00:00:00" u="1"/>
        <d v="2044-10-27T00:00:00" u="1"/>
        <d v="2041-12-19T00:00:00" u="1"/>
        <d v="2043-11-23T00:00:00" u="1"/>
        <d v="2045-10-27T00:00:00" u="1"/>
        <d v="2042-12-19T00:00:00" u="1"/>
        <d v="2044-11-23T00:00:00" u="1"/>
        <d v="2046-10-27T00:00:00" u="1"/>
        <d v="2043-12-19T00:00:00" u="1"/>
        <d v="2045-11-23T00:00:00" u="1"/>
        <d v="2047-10-27T00:00:00" u="1"/>
        <d v="2044-12-19T00:00:00" u="1"/>
        <d v="2046-11-23T00:00:00" u="1"/>
        <d v="2048-10-27T00:00:00" u="1"/>
        <d v="2045-12-19T00:00:00" u="1"/>
        <d v="2047-11-23T00:00:00" u="1"/>
        <d v="2049-10-27T00:00:00" u="1"/>
        <d v="2046-12-19T00:00:00" u="1"/>
        <d v="2048-11-23T00:00:00" u="1"/>
        <d v="2050-10-27T00:00:00" u="1"/>
        <d v="2047-12-19T00:00:00" u="1"/>
        <d v="2049-11-23T00:00:00" u="1"/>
        <d v="2051-10-27T00:00:00" u="1"/>
        <d v="2048-12-19T00:00:00" u="1"/>
        <d v="2050-11-23T00:00:00" u="1"/>
        <d v="2049-12-19T00:00:00" u="1"/>
        <d v="2051-11-23T00:00:00" u="1"/>
        <d v="2023-10-29T00:00:00" u="1"/>
        <d v="2050-12-19T00:00:00" u="1"/>
        <d v="2024-10-29T00:00:00" u="1"/>
        <d v="2051-12-19T00:00:00" u="1"/>
        <d v="2023-11-25T00:00:00" u="1"/>
        <d v="2025-10-29T00:00:00" u="1"/>
        <d v="2024-11-25T00:00:00" u="1"/>
        <d v="2026-10-29T00:00:00" u="1"/>
        <d v="2023-12-21T00:00:00" u="1"/>
        <d v="2025-11-25T00:00:00" u="1"/>
        <d v="2027-10-29T00:00:00" u="1"/>
        <d v="2024-12-21T00:00:00" u="1"/>
        <d v="2026-11-25T00:00:00" u="1"/>
        <d v="2028-10-29T00:00:00" u="1"/>
        <d v="2025-12-21T00:00:00" u="1"/>
        <d v="2027-11-25T00:00:00" u="1"/>
        <d v="2029-10-29T00:00:00" u="1"/>
        <d v="2026-12-21T00:00:00" u="1"/>
        <d v="2028-11-25T00:00:00" u="1"/>
        <d v="2030-10-29T00:00:00" u="1"/>
        <d v="2027-12-21T00:00:00" u="1"/>
        <d v="2029-11-25T00:00:00" u="1"/>
        <d v="2031-10-29T00:00:00" u="1"/>
        <d v="2028-12-21T00:00:00" u="1"/>
        <d v="2030-11-25T00:00:00" u="1"/>
        <d v="2032-10-29T00:00:00" u="1"/>
        <d v="2029-12-21T00:00:00" u="1"/>
        <d v="2031-11-25T00:00:00" u="1"/>
        <d v="2033-10-29T00:00:00" u="1"/>
        <d v="2030-12-21T00:00:00" u="1"/>
        <d v="2032-11-25T00:00:00" u="1"/>
        <d v="2034-10-29T00:00:00" u="1"/>
        <d v="2031-12-21T00:00:00" u="1"/>
        <d v="2033-11-25T00:00:00" u="1"/>
        <d v="2035-10-29T00:00:00" u="1"/>
        <d v="2032-12-21T00:00:00" u="1"/>
        <d v="2034-11-25T00:00:00" u="1"/>
        <d v="2036-10-29T00:00:00" u="1"/>
        <d v="2023-01-02T00:00:00" u="1"/>
        <d v="2033-12-21T00:00:00" u="1"/>
        <d v="2035-11-25T00:00:00" u="1"/>
        <d v="2037-10-29T00:00:00" u="1"/>
        <d v="2024-01-02T00:00:00" u="1"/>
        <d v="2034-12-21T00:00:00" u="1"/>
        <d v="2036-11-25T00:00:00" u="1"/>
        <d v="2038-10-29T00:00:00" u="1"/>
        <d v="2025-01-02T00:00:00" u="1"/>
        <d v="2035-12-21T00:00:00" u="1"/>
        <d v="2037-11-25T00:00:00" u="1"/>
        <d v="2039-10-29T00:00:00" u="1"/>
        <d v="2026-01-02T00:00:00" u="1"/>
        <d v="2036-12-21T00:00:00" u="1"/>
        <d v="2038-11-25T00:00:00" u="1"/>
        <d v="2040-10-29T00:00:00" u="1"/>
        <d v="2027-01-02T00:00:00" u="1"/>
        <d v="2037-12-21T00:00:00" u="1"/>
        <d v="2039-11-25T00:00:00" u="1"/>
        <d v="2041-10-29T00:00:00" u="1"/>
        <d v="2028-01-02T00:00:00" u="1"/>
        <d v="2038-12-21T00:00:00" u="1"/>
        <d v="2040-11-25T00:00:00" u="1"/>
        <d v="2042-10-29T00:00:00" u="1"/>
        <d v="2029-01-02T00:00:00" u="1"/>
        <d v="2039-12-21T00:00:00" u="1"/>
        <d v="2041-11-25T00:00:00" u="1"/>
        <d v="2043-10-29T00:00:00" u="1"/>
        <d v="2030-01-02T00:00:00" u="1"/>
        <d v="2040-12-21T00:00:00" u="1"/>
        <d v="2042-11-25T00:00:00" u="1"/>
        <d v="2044-10-29T00:00:00" u="1"/>
        <d v="2031-01-02T00:00:00" u="1"/>
        <d v="2041-12-21T00:00:00" u="1"/>
        <d v="2043-11-25T00:00:00" u="1"/>
        <d v="2045-10-29T00:00:00" u="1"/>
        <d v="2032-01-02T00:00:00" u="1"/>
        <d v="2042-12-21T00:00:00" u="1"/>
        <d v="2044-11-25T00:00:00" u="1"/>
        <d v="2046-10-29T00:00:00" u="1"/>
        <d v="2033-01-02T00:00:00" u="1"/>
        <d v="2043-12-21T00:00:00" u="1"/>
        <d v="2045-11-25T00:00:00" u="1"/>
        <d v="2047-10-29T00:00:00" u="1"/>
        <d v="2034-01-02T00:00:00" u="1"/>
        <d v="2044-12-21T00:00:00" u="1"/>
        <d v="2046-11-25T00:00:00" u="1"/>
        <d v="2048-10-29T00:00:00" u="1"/>
        <d v="2035-01-02T00:00:00" u="1"/>
        <d v="2045-12-21T00:00:00" u="1"/>
        <d v="2047-11-25T00:00:00" u="1"/>
        <d v="2049-10-29T00:00:00" u="1"/>
        <d v="2036-01-02T00:00:00" u="1"/>
        <d v="2046-12-21T00:00:00" u="1"/>
        <d v="2048-11-25T00:00:00" u="1"/>
        <d v="2050-10-29T00:00:00" u="1"/>
        <d v="2037-01-02T00:00:00" u="1"/>
        <d v="2047-12-21T00:00:00" u="1"/>
        <d v="2049-11-25T00:00:00" u="1"/>
        <d v="2051-10-29T00:00:00" u="1"/>
        <d v="2038-01-02T00:00:00" u="1"/>
        <d v="2048-12-21T00:00:00" u="1"/>
        <d v="2050-11-25T00:00:00" u="1"/>
        <d v="2039-01-02T00:00:00" u="1"/>
        <d v="2049-12-21T00:00:00" u="1"/>
        <d v="2051-11-25T00:00:00" u="1"/>
        <d v="2023-10-31T00:00:00" u="1"/>
        <d v="2040-01-02T00:00:00" u="1"/>
        <d v="2050-12-21T00:00:00" u="1"/>
        <d v="2024-10-31T00:00:00" u="1"/>
        <d v="2041-01-02T00:00:00" u="1"/>
        <d v="2051-12-21T00:00:00" u="1"/>
        <d v="2023-11-27T00:00:00" u="1"/>
        <d v="2025-10-31T00:00:00" u="1"/>
        <d v="2042-01-02T00:00:00" u="1"/>
        <d v="2024-11-27T00:00:00" u="1"/>
        <d v="2026-10-31T00:00:00" u="1"/>
        <d v="2043-01-02T00:00:00" u="1"/>
        <d v="2023-12-23T00:00:00" u="1"/>
        <d v="2025-11-27T00:00:00" u="1"/>
        <d v="2027-10-31T00:00:00" u="1"/>
        <d v="2044-01-02T00:00:00" u="1"/>
        <d v="2024-12-23T00:00:00" u="1"/>
        <d v="2026-11-27T00:00:00" u="1"/>
        <d v="2028-10-31T00:00:00" u="1"/>
        <d v="2045-01-02T00:00:00" u="1"/>
        <d v="2025-12-23T00:00:00" u="1"/>
        <d v="2027-11-27T00:00:00" u="1"/>
        <d v="2029-10-31T00:00:00" u="1"/>
        <d v="2046-01-02T00:00:00" u="1"/>
        <d v="2026-12-23T00:00:00" u="1"/>
        <d v="2028-11-27T00:00:00" u="1"/>
        <d v="2030-10-31T00:00:00" u="1"/>
        <d v="2047-01-02T00:00:00" u="1"/>
        <d v="2027-12-23T00:00:00" u="1"/>
        <d v="2029-11-27T00:00:00" u="1"/>
        <d v="2031-10-31T00:00:00" u="1"/>
        <d v="2048-01-02T00:00:00" u="1"/>
        <d v="2028-12-23T00:00:00" u="1"/>
        <d v="2030-11-27T00:00:00" u="1"/>
        <d v="2032-10-31T00:00:00" u="1"/>
        <d v="2049-01-02T00:00:00" u="1"/>
        <d v="2029-12-23T00:00:00" u="1"/>
        <d v="2031-11-27T00:00:00" u="1"/>
        <d v="2033-10-31T00:00:00" u="1"/>
        <d v="2050-01-02T00:00:00" u="1"/>
        <d v="2030-12-23T00:00:00" u="1"/>
        <d v="2032-11-27T00:00:00" u="1"/>
        <d v="2034-10-31T00:00:00" u="1"/>
        <d v="2051-01-02T00:00:00" u="1"/>
        <d v="2031-12-23T00:00:00" u="1"/>
        <d v="2033-11-27T00:00:00" u="1"/>
        <d v="2035-10-31T00:00:00" u="1"/>
        <d v="2052-01-02T00:00:00" u="1"/>
        <d v="2032-12-23T00:00:00" u="1"/>
        <d v="2034-11-27T00:00:00" u="1"/>
        <d v="2036-10-31T00:00:00" u="1"/>
        <d v="2023-01-04T00:00:00" u="1"/>
        <d v="2033-12-23T00:00:00" u="1"/>
        <d v="2035-11-27T00:00:00" u="1"/>
        <d v="2037-10-31T00:00:00" u="1"/>
        <d v="2024-01-04T00:00:00" u="1"/>
        <d v="2034-12-23T00:00:00" u="1"/>
        <d v="2036-11-27T00:00:00" u="1"/>
        <d v="2038-10-31T00:00:00" u="1"/>
        <d v="2025-01-04T00:00:00" u="1"/>
        <d v="2035-12-23T00:00:00" u="1"/>
        <d v="2037-11-27T00:00:00" u="1"/>
        <d v="2039-10-31T00:00:00" u="1"/>
        <d v="2026-01-04T00:00:00" u="1"/>
        <d v="2036-12-23T00:00:00" u="1"/>
        <d v="2038-11-27T00:00:00" u="1"/>
        <d v="2040-10-31T00:00:00" u="1"/>
        <d v="2027-01-04T00:00:00" u="1"/>
        <d v="2037-12-23T00:00:00" u="1"/>
        <d v="2039-11-27T00:00:00" u="1"/>
        <d v="2041-10-31T00:00:00" u="1"/>
        <d v="2028-01-04T00:00:00" u="1"/>
        <d v="2038-12-23T00:00:00" u="1"/>
        <d v="2040-11-27T00:00:00" u="1"/>
        <d v="2042-10-31T00:00:00" u="1"/>
        <d v="2029-01-04T00:00:00" u="1"/>
        <d v="2039-12-23T00:00:00" u="1"/>
        <d v="2041-11-27T00:00:00" u="1"/>
        <d v="2043-10-31T00:00:00" u="1"/>
        <d v="2030-01-04T00:00:00" u="1"/>
        <d v="2040-12-23T00:00:00" u="1"/>
        <d v="2042-11-27T00:00:00" u="1"/>
        <d v="2044-10-31T00:00:00" u="1"/>
        <d v="2031-01-04T00:00:00" u="1"/>
        <d v="2041-12-23T00:00:00" u="1"/>
        <d v="2043-11-27T00:00:00" u="1"/>
        <d v="2045-10-31T00:00:00" u="1"/>
        <d v="2032-01-04T00:00:00" u="1"/>
        <d v="2042-12-23T00:00:00" u="1"/>
        <d v="2044-11-27T00:00:00" u="1"/>
        <d v="2046-10-31T00:00:00" u="1"/>
        <d v="2033-01-04T00:00:00" u="1"/>
        <d v="2043-12-23T00:00:00" u="1"/>
        <d v="2045-11-27T00:00:00" u="1"/>
        <d v="2047-10-31T00:00:00" u="1"/>
        <d v="2034-01-04T00:00:00" u="1"/>
        <d v="2044-12-23T00:00:00" u="1"/>
        <d v="2046-11-27T00:00:00" u="1"/>
        <d v="2048-10-31T00:00:00" u="1"/>
        <d v="2035-01-04T00:00:00" u="1"/>
        <d v="2045-12-23T00:00:00" u="1"/>
        <d v="2047-11-27T00:00:00" u="1"/>
        <d v="2049-10-31T00:00:00" u="1"/>
        <d v="2036-01-04T00:00:00" u="1"/>
        <d v="2046-12-23T00:00:00" u="1"/>
        <d v="2048-11-27T00:00:00" u="1"/>
        <d v="2050-10-31T00:00:00" u="1"/>
        <d v="2037-01-04T00:00:00" u="1"/>
        <d v="2047-12-23T00:00:00" u="1"/>
        <d v="2049-11-27T00:00:00" u="1"/>
        <d v="2051-10-31T00:00:00" u="1"/>
        <d v="2038-01-04T00:00:00" u="1"/>
        <d v="2048-12-23T00:00:00" u="1"/>
        <d v="2050-11-27T00:00:00" u="1"/>
        <d v="2039-01-04T00:00:00" u="1"/>
        <d v="2049-12-23T00:00:00" u="1"/>
        <d v="2051-11-27T00:00:00" u="1"/>
        <d v="2040-01-04T00:00:00" u="1"/>
        <d v="2050-12-23T00:00:00" u="1"/>
        <d v="2041-01-04T00:00:00" u="1"/>
        <d v="2051-12-23T00:00:00" u="1"/>
        <d v="2023-11-29T00:00:00" u="1"/>
        <d v="2042-01-04T00:00:00" u="1"/>
        <d v="2024-11-29T00:00:00" u="1"/>
        <d v="2043-01-04T00:00:00" u="1"/>
        <d v="2023-12-25T00:00:00" u="1"/>
        <d v="2025-11-29T00:00:00" u="1"/>
        <d v="2044-01-04T00:00:00" u="1"/>
        <d v="2024-12-25T00:00:00" u="1"/>
        <d v="2026-11-29T00:00:00" u="1"/>
        <d v="2045-01-04T00:00:00" u="1"/>
        <d v="2025-12-25T00:00:00" u="1"/>
        <d v="2027-11-29T00:00:00" u="1"/>
        <d v="2046-01-04T00:00:00" u="1"/>
        <d v="2026-12-25T00:00:00" u="1"/>
        <d v="2028-11-29T00:00:00" u="1"/>
        <d v="2047-01-04T00:00:00" u="1"/>
        <d v="2027-12-25T00:00:00" u="1"/>
        <d v="2029-11-29T00:00:00" u="1"/>
        <d v="2048-01-04T00:00:00" u="1"/>
        <d v="2028-12-25T00:00:00" u="1"/>
        <d v="2030-11-29T00:00:00" u="1"/>
        <d v="2049-01-04T00:00:00" u="1"/>
        <d v="2029-12-25T00:00:00" u="1"/>
        <d v="2031-11-29T00:00:00" u="1"/>
        <d v="2050-01-04T00:00:00" u="1"/>
        <s v="julio" u="1"/>
        <d v="2030-12-25T00:00:00" u="1"/>
        <d v="2032-11-29T00:00:00" u="1"/>
        <d v="2051-01-04T00:00:00" u="1"/>
        <d v="2031-12-25T00:00:00" u="1"/>
        <d v="2033-11-29T00:00:00" u="1"/>
        <d v="2052-01-04T00:00:00" u="1"/>
        <d v="2032-12-25T00:00:00" u="1"/>
        <d v="2034-11-29T00:00:00" u="1"/>
        <d v="2023-01-06T00:00:00" u="1"/>
        <d v="2033-12-25T00:00:00" u="1"/>
        <d v="2035-11-29T00:00:00" u="1"/>
        <d v="2024-01-06T00:00:00" u="1"/>
        <d v="2034-12-25T00:00:00" u="1"/>
        <d v="2036-11-29T00:00:00" u="1"/>
        <d v="2023-02-02T00:00:00" u="1"/>
        <d v="2025-01-06T00:00:00" u="1"/>
        <d v="2035-12-25T00:00:00" u="1"/>
        <d v="2037-11-29T00:00:00" u="1"/>
        <d v="2024-02-02T00:00:00" u="1"/>
        <d v="2026-01-06T00:00:00" u="1"/>
        <d v="2036-12-25T00:00:00" u="1"/>
        <d v="2038-11-29T00:00:00" u="1"/>
        <d v="2025-02-02T00:00:00" u="1"/>
        <d v="2027-01-06T00:00:00" u="1"/>
        <d v="2037-12-25T00:00:00" u="1"/>
        <d v="2039-11-29T00:00:00" u="1"/>
        <d v="2026-02-02T00:00:00" u="1"/>
        <d v="2028-01-06T00:00:00" u="1"/>
        <d v="2038-12-25T00:00:00" u="1"/>
        <d v="2040-11-29T00:00:00" u="1"/>
        <d v="2027-02-02T00:00:00" u="1"/>
        <d v="2029-01-06T00:00:00" u="1"/>
        <d v="2039-12-25T00:00:00" u="1"/>
        <d v="2041-11-29T00:00:00" u="1"/>
        <d v="2028-02-02T00:00:00" u="1"/>
        <d v="2030-01-06T00:00:00" u="1"/>
        <d v="2040-12-25T00:00:00" u="1"/>
        <d v="2042-11-29T00:00:00" u="1"/>
        <d v="2029-02-02T00:00:00" u="1"/>
        <d v="2031-01-06T00:00:00" u="1"/>
        <d v="2041-12-25T00:00:00" u="1"/>
        <d v="2043-11-29T00:00:00" u="1"/>
        <d v="2030-02-02T00:00:00" u="1"/>
        <d v="2032-01-06T00:00:00" u="1"/>
        <d v="2042-12-25T00:00:00" u="1"/>
        <d v="2044-11-29T00:00:00" u="1"/>
        <d v="2031-02-02T00:00:00" u="1"/>
        <d v="2033-01-06T00:00:00" u="1"/>
        <d v="2043-12-25T00:00:00" u="1"/>
        <d v="2045-11-29T00:00:00" u="1"/>
        <d v="2032-02-02T00:00:00" u="1"/>
        <d v="2034-01-06T00:00:00" u="1"/>
        <d v="2044-12-25T00:00:00" u="1"/>
        <d v="2046-11-29T00:00:00" u="1"/>
        <d v="2033-02-02T00:00:00" u="1"/>
        <d v="2035-01-06T00:00:00" u="1"/>
        <d v="2045-12-25T00:00:00" u="1"/>
        <d v="2047-11-29T00:00:00" u="1"/>
        <d v="2034-02-02T00:00:00" u="1"/>
        <d v="2036-01-06T00:00:00" u="1"/>
        <d v="2046-12-25T00:00:00" u="1"/>
        <d v="2048-11-29T00:00:00" u="1"/>
        <d v="2035-02-02T00:00:00" u="1"/>
        <d v="2037-01-06T00:00:00" u="1"/>
        <d v="2047-12-25T00:00:00" u="1"/>
        <d v="2049-11-29T00:00:00" u="1"/>
        <d v="2036-02-02T00:00:00" u="1"/>
        <d v="2038-01-06T00:00:00" u="1"/>
        <d v="2048-12-25T00:00:00" u="1"/>
        <d v="2050-11-29T00:00:00" u="1"/>
        <d v="2037-02-02T00:00:00" u="1"/>
        <d v="2039-01-06T00:00:00" u="1"/>
        <d v="2049-12-25T00:00:00" u="1"/>
        <d v="2051-11-29T00:00:00" u="1"/>
        <d v="2038-02-02T00:00:00" u="1"/>
        <d v="2040-01-06T00:00:00" u="1"/>
        <d v="2050-12-25T00:00:00" u="1"/>
        <d v="2039-02-02T00:00:00" u="1"/>
        <d v="2041-01-06T00:00:00" u="1"/>
        <d v="2051-12-25T00:00:00" u="1"/>
        <d v="2040-02-02T00:00:00" u="1"/>
        <d v="2042-01-06T00:00:00" u="1"/>
        <d v="2041-02-02T00:00:00" u="1"/>
        <d v="2043-01-06T00:00:00" u="1"/>
        <d v="2023-12-27T00:00:00" u="1"/>
        <d v="2042-02-02T00:00:00" u="1"/>
        <d v="2044-01-06T00:00:00" u="1"/>
        <d v="2024-12-27T00:00:00" u="1"/>
        <d v="2043-02-02T00:00:00" u="1"/>
        <d v="2045-01-06T00:00:00" u="1"/>
        <d v="2025-12-27T00:00:00" u="1"/>
        <d v="2044-02-02T00:00:00" u="1"/>
        <d v="2046-01-06T00:00:00" u="1"/>
        <d v="2026-12-27T00:00:00" u="1"/>
        <d v="2045-02-02T00:00:00" u="1"/>
        <d v="2047-01-06T00:00:00" u="1"/>
        <d v="2027-12-27T00:00:00" u="1"/>
        <d v="2046-02-02T00:00:00" u="1"/>
        <d v="2048-01-06T00:00:00" u="1"/>
        <d v="2028-12-27T00:00:00" u="1"/>
        <d v="2047-02-02T00:00:00" u="1"/>
        <d v="2049-01-06T00:00:00" u="1"/>
        <d v="2029-12-27T00:00:00" u="1"/>
        <d v="2048-02-02T00:00:00" u="1"/>
        <d v="2050-01-06T00:00:00" u="1"/>
        <d v="2030-12-27T00:00:00" u="1"/>
        <d v="2049-02-02T00:00:00" u="1"/>
        <d v="2051-01-06T00:00:00" u="1"/>
        <d v="2031-12-27T00:00:00" u="1"/>
        <d v="2050-02-02T00:00:00" u="1"/>
        <d v="2052-01-06T00:00:00" u="1"/>
        <d v="2032-12-27T00:00:00" u="1"/>
        <d v="2051-02-02T00:00:00" u="1"/>
        <d v="2023-01-08T00:00:00" u="1"/>
        <d v="2033-12-27T00:00:00" u="1"/>
        <d v="2052-02-02T00:00:00" u="1"/>
        <d v="2024-01-08T00:00:00" u="1"/>
        <d v="2034-12-27T00:00:00" u="1"/>
        <d v="2023-02-04T00:00:00" u="1"/>
        <d v="2025-01-08T00:00:00" u="1"/>
        <d v="2035-12-27T00:00:00" u="1"/>
        <d v="2024-02-04T00:00:00" u="1"/>
        <d v="2026-01-08T00:00:00" u="1"/>
        <d v="2036-12-27T00:00:00" u="1"/>
        <s v="enero" u="1"/>
        <d v="2025-02-04T00:00:00" u="1"/>
        <d v="2027-01-08T00:00:00" u="1"/>
        <d v="2037-12-27T00:00:00" u="1"/>
        <d v="2026-02-04T00:00:00" u="1"/>
        <d v="2028-01-08T00:00:00" u="1"/>
        <d v="2038-12-27T00:00:00" u="1"/>
        <d v="2027-02-04T00:00:00" u="1"/>
        <d v="2029-01-08T00:00:00" u="1"/>
        <d v="2039-12-27T00:00:00" u="1"/>
        <d v="2028-02-04T00:00:00" u="1"/>
        <d v="2030-01-08T00:00:00" u="1"/>
        <d v="2040-12-27T00:00:00" u="1"/>
        <d v="2029-02-04T00:00:00" u="1"/>
        <d v="2031-01-08T00:00:00" u="1"/>
        <d v="2041-12-27T00:00:00" u="1"/>
        <d v="2030-02-04T00:00:00" u="1"/>
        <d v="2032-01-08T00:00:00" u="1"/>
        <d v="2042-12-27T00:00:00" u="1"/>
        <d v="2031-02-04T00:00:00" u="1"/>
        <d v="2033-01-08T00:00:00" u="1"/>
        <d v="2043-12-27T00:00:00" u="1"/>
        <d v="2032-02-04T00:00:00" u="1"/>
        <d v="2034-01-08T00:00:00" u="1"/>
        <d v="2044-12-27T00:00:00" u="1"/>
        <d v="2033-02-04T00:00:00" u="1"/>
        <d v="2035-01-08T00:00:00" u="1"/>
        <d v="2045-12-27T00:00:00" u="1"/>
        <d v="2034-02-04T00:00:00" u="1"/>
        <d v="2036-01-08T00:00:00" u="1"/>
        <d v="2046-12-27T00:00:00" u="1"/>
        <d v="2035-02-04T00:00:00" u="1"/>
        <d v="2037-01-08T00:00:00" u="1"/>
        <d v="2047-12-27T00:00:00" u="1"/>
        <d v="2036-02-04T00:00:00" u="1"/>
        <d v="2038-01-08T00:00:00" u="1"/>
        <d v="2048-12-27T00:00:00" u="1"/>
        <d v="2037-02-04T00:00:00" u="1"/>
        <d v="2039-01-08T00:00:00" u="1"/>
        <d v="2049-12-27T00:00:00" u="1"/>
        <d v="2038-02-04T00:00:00" u="1"/>
        <d v="2040-01-08T00:00:00" u="1"/>
        <d v="2050-12-27T00:00:00" u="1"/>
        <d v="2039-02-04T00:00:00" u="1"/>
        <d v="2041-01-08T00:00:00" u="1"/>
        <d v="2051-12-27T00:00:00" u="1"/>
        <d v="2040-02-04T00:00:00" u="1"/>
        <d v="2042-01-08T00:00:00" u="1"/>
        <d v="2041-02-04T00:00:00" u="1"/>
        <d v="2043-01-08T00:00:00" u="1"/>
        <d v="2023-12-29T00:00:00" u="1"/>
        <d v="2042-02-04T00:00:00" u="1"/>
        <d v="2044-01-08T00:00:00" u="1"/>
        <d v="2024-12-29T00:00:00" u="1"/>
        <d v="2043-02-04T00:00:00" u="1"/>
        <d v="2045-01-08T00:00:00" u="1"/>
        <d v="2025-12-29T00:00:00" u="1"/>
        <d v="2044-02-04T00:00:00" u="1"/>
        <d v="2046-01-08T00:00:00" u="1"/>
        <d v="2026-12-29T00:00:00" u="1"/>
        <d v="2045-02-04T00:00:00" u="1"/>
        <d v="2047-01-08T00:00:00" u="1"/>
        <d v="2027-12-29T00:00:00" u="1"/>
        <d v="2046-02-04T00:00:00" u="1"/>
        <d v="2048-01-08T00:00:00" u="1"/>
        <d v="2028-12-29T00:00:00" u="1"/>
        <d v="2047-02-04T00:00:00" u="1"/>
        <d v="2049-01-08T00:00:00" u="1"/>
        <d v="2029-12-29T00:00:00" u="1"/>
        <d v="2048-02-04T00:00:00" u="1"/>
        <d v="2050-01-08T00:00:00" u="1"/>
        <d v="2030-12-29T00:00:00" u="1"/>
        <d v="2049-02-04T00:00:00" u="1"/>
        <d v="2051-01-08T00:00:00" u="1"/>
        <d v="2031-12-29T00:00:00" u="1"/>
        <d v="2050-02-04T00:00:00" u="1"/>
        <d v="2052-01-08T00:00:00" u="1"/>
        <d v="2032-12-29T00:00:00" u="1"/>
        <d v="2051-02-04T00:00:00" u="1"/>
        <d v="2023-01-10T00:00:00" u="1"/>
        <d v="2033-12-29T00:00:00" u="1"/>
        <d v="2052-02-04T00:00:00" u="1"/>
        <d v="2024-01-10T00:00:00" u="1"/>
        <d v="2034-12-29T00:00:00" u="1"/>
        <d v="2023-02-06T00:00:00" u="1"/>
        <d v="2025-01-10T00:00:00" u="1"/>
        <d v="2035-12-29T00:00:00" u="1"/>
        <d v="2024-02-06T00:00:00" u="1"/>
        <d v="2026-01-10T00:00:00" u="1"/>
        <d v="2036-12-29T00:00:00" u="1"/>
        <d v="2023-03-02T00:00:00" u="1"/>
        <d v="2025-02-06T00:00:00" u="1"/>
        <d v="2027-01-10T00:00:00" u="1"/>
        <d v="2037-12-29T00:00:00" u="1"/>
        <d v="2024-03-02T00:00:00" u="1"/>
        <d v="2026-02-06T00:00:00" u="1"/>
        <d v="2028-01-10T00:00:00" u="1"/>
        <d v="2038-12-29T00:00:00" u="1"/>
        <d v="2025-03-02T00:00:00" u="1"/>
        <d v="2027-02-06T00:00:00" u="1"/>
        <d v="2029-01-10T00:00:00" u="1"/>
        <d v="2039-12-29T00:00:00" u="1"/>
        <d v="2026-03-02T00:00:00" u="1"/>
        <d v="2028-02-06T00:00:00" u="1"/>
        <d v="2030-01-10T00:00:00" u="1"/>
        <d v="2040-12-29T00:00:00" u="1"/>
        <d v="2027-03-02T00:00:00" u="1"/>
        <d v="2029-02-06T00:00:00" u="1"/>
        <d v="2031-01-10T00:00:00" u="1"/>
        <d v="2041-12-29T00:00:00" u="1"/>
        <d v="2028-03-02T00:00:00" u="1"/>
        <d v="2030-02-06T00:00:00" u="1"/>
        <d v="2032-01-10T00:00:00" u="1"/>
        <d v="2042-12-29T00:00:00" u="1"/>
        <d v="2029-03-02T00:00:00" u="1"/>
        <d v="2031-02-06T00:00:00" u="1"/>
        <d v="2033-01-10T00:00:00" u="1"/>
        <d v="2043-12-29T00:00:00" u="1"/>
        <d v="2030-03-02T00:00:00" u="1"/>
        <d v="2032-02-06T00:00:00" u="1"/>
        <d v="2034-01-10T00:00:00" u="1"/>
        <d v="2044-12-29T00:00:00" u="1"/>
        <d v="2031-03-02T00:00:00" u="1"/>
        <d v="2033-02-06T00:00:00" u="1"/>
        <d v="2035-01-10T00:00:00" u="1"/>
        <d v="2045-12-29T00:00:00" u="1"/>
        <d v="2032-03-02T00:00:00" u="1"/>
        <d v="2034-02-06T00:00:00" u="1"/>
        <d v="2036-01-10T00:00:00" u="1"/>
        <d v="2046-12-29T00:00:00" u="1"/>
        <d v="2033-03-02T00:00:00" u="1"/>
        <d v="2035-02-06T00:00:00" u="1"/>
        <d v="2037-01-10T00:00:00" u="1"/>
        <d v="2047-12-29T00:00:00" u="1"/>
        <d v="2034-03-02T00:00:00" u="1"/>
        <d v="2036-02-06T00:00:00" u="1"/>
        <d v="2038-01-10T00:00:00" u="1"/>
        <d v="2048-12-29T00:00:00" u="1"/>
        <d v="2035-03-02T00:00:00" u="1"/>
        <d v="2037-02-06T00:00:00" u="1"/>
        <d v="2039-01-10T00:00:00" u="1"/>
        <d v="2049-12-29T00:00:00" u="1"/>
        <d v="2036-03-02T00:00:00" u="1"/>
        <d v="2038-02-06T00:00:00" u="1"/>
        <d v="2040-01-10T00:00:00" u="1"/>
        <d v="2050-12-29T00:00:00" u="1"/>
        <d v="2037-03-02T00:00:00" u="1"/>
        <d v="2039-02-06T00:00:00" u="1"/>
        <d v="2041-01-10T00:00:00" u="1"/>
        <d v="2051-12-29T00:00:00" u="1"/>
        <d v="2038-03-02T00:00:00" u="1"/>
        <d v="2040-02-06T00:00:00" u="1"/>
        <d v="2042-01-10T00:00:00" u="1"/>
        <d v="2039-03-02T00:00:00" u="1"/>
        <d v="2041-02-06T00:00:00" u="1"/>
        <d v="2043-01-10T00:00:00" u="1"/>
        <d v="2023-12-31T00:00:00" u="1"/>
        <d v="2040-03-02T00:00:00" u="1"/>
        <d v="2042-02-06T00:00:00" u="1"/>
        <d v="2044-01-10T00:00:00" u="1"/>
        <d v="2024-12-31T00:00:00" u="1"/>
        <d v="2041-03-02T00:00:00" u="1"/>
        <d v="2043-02-06T00:00:00" u="1"/>
        <d v="2045-01-10T00:00:00" u="1"/>
        <d v="2025-12-31T00:00:00" u="1"/>
        <d v="2042-03-02T00:00:00" u="1"/>
        <d v="2044-02-06T00:00:00" u="1"/>
        <d v="2046-01-10T00:00:00" u="1"/>
        <d v="2026-12-31T00:00:00" u="1"/>
        <d v="2043-03-02T00:00:00" u="1"/>
        <d v="2045-02-06T00:00:00" u="1"/>
        <d v="2047-01-10T00:00:00" u="1"/>
        <d v="2027-12-31T00:00:00" u="1"/>
        <d v="2044-03-02T00:00:00" u="1"/>
        <d v="2046-02-06T00:00:00" u="1"/>
        <d v="2048-01-10T00:00:00" u="1"/>
        <d v="2028-12-31T00:00:00" u="1"/>
        <d v="2045-03-02T00:00:00" u="1"/>
        <d v="2047-02-06T00:00:00" u="1"/>
        <d v="2049-01-10T00:00:00" u="1"/>
        <d v="2029-12-31T00:00:00" u="1"/>
        <d v="2046-03-02T00:00:00" u="1"/>
        <d v="2048-02-06T00:00:00" u="1"/>
        <d v="2050-01-10T00:00:00" u="1"/>
        <d v="2030-12-31T00:00:00" u="1"/>
        <d v="2047-03-02T00:00:00" u="1"/>
        <d v="2049-02-06T00:00:00" u="1"/>
        <d v="2051-01-10T00:00:00" u="1"/>
        <d v="2031-12-31T00:00:00" u="1"/>
        <d v="2048-03-02T00:00:00" u="1"/>
        <d v="2050-02-06T00:00:00" u="1"/>
        <d v="2052-01-10T00:00:00" u="1"/>
        <d v="2032-12-31T00:00:00" u="1"/>
        <d v="2049-03-02T00:00:00" u="1"/>
        <d v="2051-02-06T00:00:00" u="1"/>
        <d v="2023-01-12T00:00:00" u="1"/>
        <d v="2033-12-31T00:00:00" u="1"/>
        <d v="2050-03-02T00:00:00" u="1"/>
        <d v="2052-02-06T00:00:00" u="1"/>
        <d v="2024-01-12T00:00:00" u="1"/>
        <d v="2034-12-31T00:00:00" u="1"/>
        <d v="2051-03-02T00:00:00" u="1"/>
        <d v="2023-02-08T00:00:00" u="1"/>
        <d v="2025-01-12T00:00:00" u="1"/>
        <d v="2035-12-31T00:00:00" u="1"/>
        <d v="2052-03-02T00:00:00" u="1"/>
        <d v="2024-02-08T00:00:00" u="1"/>
        <d v="2026-01-12T00:00:00" u="1"/>
        <d v="2036-12-31T00:00:00" u="1"/>
        <d v="2023-03-04T00:00:00" u="1"/>
        <d v="2025-02-08T00:00:00" u="1"/>
        <d v="2027-01-12T00:00:00" u="1"/>
        <d v="2037-12-31T00:00:00" u="1"/>
        <d v="2024-03-04T00:00:00" u="1"/>
        <d v="2026-02-08T00:00:00" u="1"/>
        <d v="2028-01-12T00:00:00" u="1"/>
        <d v="2038-12-31T00:00:00" u="1"/>
        <d v="2025-03-04T00:00:00" u="1"/>
        <d v="2027-02-08T00:00:00" u="1"/>
        <d v="2029-01-12T00:00:00" u="1"/>
        <d v="2039-12-31T00:00:00" u="1"/>
        <d v="2026-03-04T00:00:00" u="1"/>
        <d v="2028-02-08T00:00:00" u="1"/>
        <d v="2030-01-12T00:00:00" u="1"/>
        <d v="2040-12-31T00:00:00" u="1"/>
        <d v="2027-03-04T00:00:00" u="1"/>
        <d v="2029-02-08T00:00:00" u="1"/>
        <d v="2031-01-12T00:00:00" u="1"/>
        <d v="2041-12-31T00:00:00" u="1"/>
        <d v="2028-03-04T00:00:00" u="1"/>
        <d v="2030-02-08T00:00:00" u="1"/>
        <d v="2032-01-12T00:00:00" u="1"/>
        <d v="2042-12-31T00:00:00" u="1"/>
        <d v="2029-03-04T00:00:00" u="1"/>
        <d v="2031-02-08T00:00:00" u="1"/>
        <d v="2033-01-12T00:00:00" u="1"/>
        <d v="2043-12-31T00:00:00" u="1"/>
        <d v="2030-03-04T00:00:00" u="1"/>
        <d v="2032-02-08T00:00:00" u="1"/>
        <d v="2034-01-12T00:00:00" u="1"/>
        <d v="2044-12-31T00:00:00" u="1"/>
        <d v="2031-03-04T00:00:00" u="1"/>
        <d v="2033-02-08T00:00:00" u="1"/>
        <d v="2035-01-12T00:00:00" u="1"/>
        <d v="2045-12-31T00:00:00" u="1"/>
        <d v="2032-03-04T00:00:00" u="1"/>
        <d v="2034-02-08T00:00:00" u="1"/>
        <d v="2036-01-12T00:00:00" u="1"/>
        <d v="2046-12-31T00:00:00" u="1"/>
        <d v="2033-03-04T00:00:00" u="1"/>
        <d v="2035-02-08T00:00:00" u="1"/>
        <d v="2037-01-12T00:00:00" u="1"/>
        <d v="2047-12-31T00:00:00" u="1"/>
        <d v="2034-03-04T00:00:00" u="1"/>
        <d v="2036-02-08T00:00:00" u="1"/>
        <d v="2038-01-12T00:00:00" u="1"/>
        <d v="2048-12-31T00:00:00" u="1"/>
        <d v="2035-03-04T00:00:00" u="1"/>
        <d v="2037-02-08T00:00:00" u="1"/>
        <d v="2039-01-12T00:00:00" u="1"/>
        <d v="2049-12-31T00:00:00" u="1"/>
        <d v="2036-03-04T00:00:00" u="1"/>
        <d v="2038-02-08T00:00:00" u="1"/>
        <d v="2040-01-12T00:00:00" u="1"/>
        <d v="2050-12-31T00:00:00" u="1"/>
        <d v="2037-03-04T00:00:00" u="1"/>
        <d v="2039-02-08T00:00:00" u="1"/>
        <d v="2041-01-12T00:00:00" u="1"/>
        <d v="2051-12-31T00:00:00" u="1"/>
        <d v="2038-03-04T00:00:00" u="1"/>
        <d v="2040-02-08T00:00:00" u="1"/>
        <d v="2042-01-12T00:00:00" u="1"/>
        <d v="2039-03-04T00:00:00" u="1"/>
        <d v="2041-02-08T00:00:00" u="1"/>
        <d v="2043-01-12T00:00:00" u="1"/>
        <d v="2040-03-04T00:00:00" u="1"/>
        <d v="2042-02-08T00:00:00" u="1"/>
        <d v="2044-01-12T00:00:00" u="1"/>
        <d v="2041-03-04T00:00:00" u="1"/>
        <d v="2043-02-08T00:00:00" u="1"/>
        <d v="2045-01-12T00:00:00" u="1"/>
        <d v="2042-03-04T00:00:00" u="1"/>
        <d v="2044-02-08T00:00:00" u="1"/>
        <d v="2046-01-12T00:00:00" u="1"/>
        <d v="2043-03-04T00:00:00" u="1"/>
        <d v="2045-02-08T00:00:00" u="1"/>
        <d v="2047-01-12T00:00:00" u="1"/>
        <d v="2044-03-04T00:00:00" u="1"/>
        <d v="2046-02-08T00:00:00" u="1"/>
        <d v="2048-01-12T00:00:00" u="1"/>
        <d v="2045-03-04T00:00:00" u="1"/>
        <d v="2047-02-08T00:00:00" u="1"/>
        <d v="2049-01-12T00:00:00" u="1"/>
        <d v="2046-03-04T00:00:00" u="1"/>
        <d v="2048-02-08T00:00:00" u="1"/>
        <d v="2050-01-12T00:00:00" u="1"/>
        <d v="2047-03-04T00:00:00" u="1"/>
        <d v="2049-02-08T00:00:00" u="1"/>
        <d v="2051-01-12T00:00:00" u="1"/>
        <d v="2048-03-04T00:00:00" u="1"/>
        <d v="2050-02-08T00:00:00" u="1"/>
        <d v="2052-01-12T00:00:00" u="1"/>
        <d v="2049-03-04T00:00:00" u="1"/>
        <d v="2051-02-08T00:00:00" u="1"/>
        <d v="2023-01-14T00:00:00" u="1"/>
        <d v="2050-03-04T00:00:00" u="1"/>
        <d v="2052-02-08T00:00:00" u="1"/>
        <d v="2024-01-14T00:00:00" u="1"/>
        <d v="2051-03-04T00:00:00" u="1"/>
        <d v="2023-02-10T00:00:00" u="1"/>
        <d v="2025-01-14T00:00:00" u="1"/>
        <d v="2052-03-04T00:00:00" u="1"/>
        <d v="2024-02-10T00:00:00" u="1"/>
        <d v="2026-01-14T00:00:00" u="1"/>
        <d v="2023-03-06T00:00:00" u="1"/>
        <d v="2025-02-10T00:00:00" u="1"/>
        <d v="2027-01-14T00:00:00" u="1"/>
        <d v="2024-03-06T00:00:00" u="1"/>
        <d v="2026-02-10T00:00:00" u="1"/>
        <d v="2028-01-14T00:00:00" u="1"/>
        <d v="2023-04-02T00:00:00" u="1"/>
        <d v="2025-03-06T00:00:00" u="1"/>
        <d v="2027-02-10T00:00:00" u="1"/>
        <d v="2029-01-14T00:00:00" u="1"/>
        <d v="2024-04-02T00:00:00" u="1"/>
        <d v="2026-03-06T00:00:00" u="1"/>
        <d v="2028-02-10T00:00:00" u="1"/>
        <d v="2030-01-14T00:00:00" u="1"/>
        <d v="2025-04-02T00:00:00" u="1"/>
        <d v="2027-03-06T00:00:00" u="1"/>
        <d v="2029-02-10T00:00:00" u="1"/>
        <d v="2031-01-14T00:00:00" u="1"/>
        <d v="2026-04-02T00:00:00" u="1"/>
        <d v="2028-03-06T00:00:00" u="1"/>
        <d v="2030-02-10T00:00:00" u="1"/>
        <d v="2032-01-14T00:00:00" u="1"/>
        <d v="2027-04-02T00:00:00" u="1"/>
        <d v="2029-03-06T00:00:00" u="1"/>
        <d v="2031-02-10T00:00:00" u="1"/>
        <d v="2033-01-14T00:00:00" u="1"/>
        <d v="2028-04-02T00:00:00" u="1"/>
        <d v="2030-03-06T00:00:00" u="1"/>
        <d v="2032-02-10T00:00:00" u="1"/>
        <d v="2034-01-14T00:00:00" u="1"/>
        <d v="2029-04-02T00:00:00" u="1"/>
        <d v="2031-03-06T00:00:00" u="1"/>
        <d v="2033-02-10T00:00:00" u="1"/>
        <d v="2035-01-14T00:00:00" u="1"/>
        <d v="2030-04-02T00:00:00" u="1"/>
        <d v="2032-03-06T00:00:00" u="1"/>
        <d v="2034-02-10T00:00:00" u="1"/>
        <d v="2036-01-14T00:00:00" u="1"/>
        <d v="2031-04-02T00:00:00" u="1"/>
        <d v="2033-03-06T00:00:00" u="1"/>
        <d v="2035-02-10T00:00:00" u="1"/>
        <d v="2037-01-14T00:00:00" u="1"/>
        <d v="2032-04-02T00:00:00" u="1"/>
        <d v="2034-03-06T00:00:00" u="1"/>
        <d v="2036-02-10T00:00:00" u="1"/>
        <d v="2038-01-14T00:00:00" u="1"/>
        <d v="2033-04-02T00:00:00" u="1"/>
        <d v="2035-03-06T00:00:00" u="1"/>
        <d v="2037-02-10T00:00:00" u="1"/>
        <d v="2039-01-14T00:00:00" u="1"/>
        <d v="2034-04-02T00:00:00" u="1"/>
        <d v="2036-03-06T00:00:00" u="1"/>
        <d v="2038-02-10T00:00:00" u="1"/>
        <d v="2040-01-14T00:00:00" u="1"/>
        <d v="2035-04-02T00:00:00" u="1"/>
        <d v="2037-03-06T00:00:00" u="1"/>
        <d v="2039-02-10T00:00:00" u="1"/>
        <d v="2041-01-14T00:00:00" u="1"/>
        <d v="2036-04-02T00:00:00" u="1"/>
        <d v="2038-03-06T00:00:00" u="1"/>
        <d v="2040-02-10T00:00:00" u="1"/>
        <d v="2042-01-14T00:00:00" u="1"/>
        <d v="2037-04-02T00:00:00" u="1"/>
        <d v="2039-03-06T00:00:00" u="1"/>
        <d v="2041-02-10T00:00:00" u="1"/>
        <d v="2043-01-14T00:00:00" u="1"/>
        <d v="2038-04-02T00:00:00" u="1"/>
        <d v="2040-03-06T00:00:00" u="1"/>
        <d v="2042-02-10T00:00:00" u="1"/>
        <d v="2044-01-14T00:00:00" u="1"/>
        <d v="2039-04-02T00:00:00" u="1"/>
        <d v="2041-03-06T00:00:00" u="1"/>
        <d v="2043-02-10T00:00:00" u="1"/>
        <d v="2045-01-14T00:00:00" u="1"/>
        <d v="2040-04-02T00:00:00" u="1"/>
        <d v="2042-03-06T00:00:00" u="1"/>
        <d v="2044-02-10T00:00:00" u="1"/>
        <d v="2046-01-14T00:00:00" u="1"/>
        <d v="2041-04-02T00:00:00" u="1"/>
        <d v="2043-03-06T00:00:00" u="1"/>
        <d v="2045-02-10T00:00:00" u="1"/>
        <d v="2047-01-14T00:00:00" u="1"/>
        <d v="2042-04-02T00:00:00" u="1"/>
        <d v="2044-03-06T00:00:00" u="1"/>
        <d v="2046-02-10T00:00:00" u="1"/>
        <d v="2048-01-14T00:00:00" u="1"/>
        <d v="2043-04-02T00:00:00" u="1"/>
        <d v="2045-03-06T00:00:00" u="1"/>
        <d v="2047-02-10T00:00:00" u="1"/>
        <d v="2049-01-14T00:00:00" u="1"/>
        <d v="2044-04-02T00:00:00" u="1"/>
        <d v="2046-03-06T00:00:00" u="1"/>
        <d v="2048-02-10T00:00:00" u="1"/>
        <d v="2050-01-14T00:00:00" u="1"/>
        <d v="2045-04-02T00:00:00" u="1"/>
        <d v="2047-03-06T00:00:00" u="1"/>
        <d v="2049-02-10T00:00:00" u="1"/>
        <d v="2051-01-14T00:00:00" u="1"/>
        <d v="2046-04-02T00:00:00" u="1"/>
        <d v="2048-03-06T00:00:00" u="1"/>
        <d v="2050-02-10T00:00:00" u="1"/>
        <d v="2052-01-14T00:00:00" u="1"/>
        <d v="2047-04-02T00:00:00" u="1"/>
        <d v="2049-03-06T00:00:00" u="1"/>
        <d v="2051-02-10T00:00:00" u="1"/>
        <d v="2023-01-16T00:00:00" u="1"/>
        <d v="2048-04-02T00:00:00" u="1"/>
        <d v="2050-03-06T00:00:00" u="1"/>
        <d v="2052-02-10T00:00:00" u="1"/>
        <d v="2024-01-16T00:00:00" u="1"/>
        <d v="2049-04-02T00:00:00" u="1"/>
        <d v="2051-03-06T00:00:00" u="1"/>
        <d v="2023-02-12T00:00:00" u="1"/>
        <d v="2025-01-16T00:00:00" u="1"/>
        <d v="2050-04-02T00:00:00" u="1"/>
        <d v="2052-03-06T00:00:00" u="1"/>
        <d v="2024-02-12T00:00:00" u="1"/>
        <d v="2026-01-16T00:00:00" u="1"/>
        <d v="2051-04-02T00:00:00" u="1"/>
        <d v="2023-03-08T00:00:00" u="1"/>
        <d v="2025-02-12T00:00:00" u="1"/>
        <d v="2027-01-16T00:00:00" u="1"/>
        <d v="2052-04-02T00:00:00" u="1"/>
        <d v="2024-03-08T00:00:00" u="1"/>
        <d v="2026-02-12T00:00:00" u="1"/>
        <d v="2028-01-16T00:00:00" u="1"/>
        <d v="2023-04-04T00:00:00" u="1"/>
        <d v="2025-03-08T00:00:00" u="1"/>
        <d v="2027-02-12T00:00:00" u="1"/>
        <d v="2029-01-16T00:00:00" u="1"/>
        <d v="2024-04-04T00:00:00" u="1"/>
        <d v="2026-03-08T00:00:00" u="1"/>
        <d v="2028-02-12T00:00:00" u="1"/>
        <d v="2030-01-16T00:00:00" u="1"/>
        <d v="2025-04-04T00:00:00" u="1"/>
        <d v="2027-03-08T00:00:00" u="1"/>
        <d v="2029-02-12T00:00:00" u="1"/>
        <d v="2031-01-16T00:00:00" u="1"/>
        <d v="2026-04-04T00:00:00" u="1"/>
        <d v="2028-03-08T00:00:00" u="1"/>
        <d v="2030-02-12T00:00:00" u="1"/>
        <d v="2032-01-16T00:00:00" u="1"/>
        <d v="2027-04-04T00:00:00" u="1"/>
        <d v="2029-03-08T00:00:00" u="1"/>
        <d v="2031-02-12T00:00:00" u="1"/>
        <d v="2033-01-16T00:00:00" u="1"/>
        <d v="2028-04-04T00:00:00" u="1"/>
        <d v="2030-03-08T00:00:00" u="1"/>
        <d v="2032-02-12T00:00:00" u="1"/>
        <d v="2034-01-16T00:00:00" u="1"/>
        <d v="2029-04-04T00:00:00" u="1"/>
        <d v="2031-03-08T00:00:00" u="1"/>
        <d v="2033-02-12T00:00:00" u="1"/>
        <d v="2035-01-16T00:00:00" u="1"/>
        <d v="2030-04-04T00:00:00" u="1"/>
        <d v="2032-03-08T00:00:00" u="1"/>
        <d v="2034-02-12T00:00:00" u="1"/>
        <d v="2036-01-16T00:00:00" u="1"/>
        <d v="2031-04-04T00:00:00" u="1"/>
        <d v="2033-03-08T00:00:00" u="1"/>
        <d v="2035-02-12T00:00:00" u="1"/>
        <d v="2037-01-16T00:00:00" u="1"/>
        <d v="2032-04-04T00:00:00" u="1"/>
        <d v="2034-03-08T00:00:00" u="1"/>
        <d v="2036-02-12T00:00:00" u="1"/>
        <d v="2038-01-16T00:00:00" u="1"/>
        <d v="2033-04-04T00:00:00" u="1"/>
        <d v="2035-03-08T00:00:00" u="1"/>
        <d v="2037-02-12T00:00:00" u="1"/>
        <d v="2039-01-16T00:00:00" u="1"/>
        <d v="2034-04-04T00:00:00" u="1"/>
        <d v="2036-03-08T00:00:00" u="1"/>
        <d v="2038-02-12T00:00:00" u="1"/>
        <d v="2040-01-16T00:00:00" u="1"/>
        <d v="2035-04-04T00:00:00" u="1"/>
        <d v="2037-03-08T00:00:00" u="1"/>
        <d v="2039-02-12T00:00:00" u="1"/>
        <d v="2041-01-16T00:00:00" u="1"/>
        <d v="2036-04-04T00:00:00" u="1"/>
        <d v="2038-03-08T00:00:00" u="1"/>
        <d v="2040-02-12T00:00:00" u="1"/>
        <d v="2042-01-16T00:00:00" u="1"/>
        <d v="2037-04-04T00:00:00" u="1"/>
        <d v="2039-03-08T00:00:00" u="1"/>
        <d v="2041-02-12T00:00:00" u="1"/>
        <d v="2043-01-16T00:00:00" u="1"/>
        <d v="2038-04-04T00:00:00" u="1"/>
        <d v="2040-03-08T00:00:00" u="1"/>
        <d v="2042-02-12T00:00:00" u="1"/>
        <d v="2044-01-16T00:00:00" u="1"/>
        <d v="2039-04-04T00:00:00" u="1"/>
        <d v="2041-03-08T00:00:00" u="1"/>
        <d v="2043-02-12T00:00:00" u="1"/>
        <d v="2045-01-16T00:00:00" u="1"/>
        <d v="2040-04-04T00:00:00" u="1"/>
        <d v="2042-03-08T00:00:00" u="1"/>
        <d v="2044-02-12T00:00:00" u="1"/>
        <d v="2046-01-16T00:00:00" u="1"/>
        <d v="2041-04-04T00:00:00" u="1"/>
        <d v="2043-03-08T00:00:00" u="1"/>
        <d v="2045-02-12T00:00:00" u="1"/>
        <d v="2047-01-16T00:00:00" u="1"/>
        <d v="2042-04-04T00:00:00" u="1"/>
        <d v="2044-03-08T00:00:00" u="1"/>
        <d v="2046-02-12T00:00:00" u="1"/>
        <d v="2048-01-16T00:00:00" u="1"/>
        <d v="2043-04-04T00:00:00" u="1"/>
        <d v="2045-03-08T00:00:00" u="1"/>
        <d v="2047-02-12T00:00:00" u="1"/>
        <d v="2049-01-16T00:00:00" u="1"/>
        <d v="2044-04-04T00:00:00" u="1"/>
        <d v="2046-03-08T00:00:00" u="1"/>
        <d v="2048-02-12T00:00:00" u="1"/>
        <d v="2050-01-16T00:00:00" u="1"/>
        <d v="2045-04-04T00:00:00" u="1"/>
        <d v="2047-03-08T00:00:00" u="1"/>
        <d v="2049-02-12T00:00:00" u="1"/>
        <d v="2051-01-16T00:00:00" u="1"/>
        <d v="2046-04-04T00:00:00" u="1"/>
        <d v="2048-03-08T00:00:00" u="1"/>
        <d v="2050-02-12T00:00:00" u="1"/>
        <d v="2052-01-16T00:00:00" u="1"/>
        <d v="2047-04-04T00:00:00" u="1"/>
        <d v="2049-03-08T00:00:00" u="1"/>
        <d v="2051-02-12T00:00:00" u="1"/>
        <d v="2023-01-18T00:00:00" u="1"/>
        <d v="2048-04-04T00:00:00" u="1"/>
        <d v="2050-03-08T00:00:00" u="1"/>
        <d v="2052-02-12T00:00:00" u="1"/>
        <d v="2024-01-18T00:00:00" u="1"/>
        <d v="2049-04-04T00:00:00" u="1"/>
        <d v="2051-03-08T00:00:00" u="1"/>
        <d v="2023-02-14T00:00:00" u="1"/>
        <d v="2025-01-18T00:00:00" u="1"/>
        <d v="2050-04-04T00:00:00" u="1"/>
        <d v="2052-03-08T00:00:00" u="1"/>
        <d v="2024-02-14T00:00:00" u="1"/>
        <d v="2026-01-18T00:00:00" u="1"/>
        <d v="2051-04-04T00:00:00" u="1"/>
        <d v="2023-03-10T00:00:00" u="1"/>
        <d v="2025-02-14T00:00:00" u="1"/>
        <d v="2027-01-18T00:00:00" u="1"/>
        <d v="2052-04-04T00:00:00" u="1"/>
        <d v="2024-03-10T00:00:00" u="1"/>
        <d v="2026-02-14T00:00:00" u="1"/>
        <d v="2028-01-18T00:00:00" u="1"/>
        <d v="2023-04-06T00:00:00" u="1"/>
        <d v="2025-03-10T00:00:00" u="1"/>
        <d v="2027-02-14T00:00:00" u="1"/>
        <d v="2029-01-18T00:00:00" u="1"/>
        <d v="2024-04-06T00:00:00" u="1"/>
        <d v="2026-03-10T00:00:00" u="1"/>
        <d v="2028-02-14T00:00:00" u="1"/>
        <d v="2030-01-18T00:00:00" u="1"/>
        <d v="2023-05-02T00:00:00" u="1"/>
        <d v="2025-04-06T00:00:00" u="1"/>
        <d v="2027-03-10T00:00:00" u="1"/>
        <d v="2029-02-14T00:00:00" u="1"/>
        <d v="2031-01-18T00:00:00" u="1"/>
        <d v="2024-05-02T00:00:00" u="1"/>
        <d v="2026-04-06T00:00:00" u="1"/>
        <d v="2028-03-10T00:00:00" u="1"/>
        <d v="2030-02-14T00:00:00" u="1"/>
        <d v="2032-01-18T00:00:00" u="1"/>
        <d v="2025-05-02T00:00:00" u="1"/>
        <d v="2027-04-06T00:00:00" u="1"/>
        <d v="2029-03-10T00:00:00" u="1"/>
        <d v="2031-02-14T00:00:00" u="1"/>
        <d v="2033-01-18T00:00:00" u="1"/>
        <d v="2026-05-02T00:00:00" u="1"/>
        <d v="2028-04-06T00:00:00" u="1"/>
        <d v="2030-03-10T00:00:00" u="1"/>
        <d v="2032-02-14T00:00:00" u="1"/>
        <d v="2034-01-18T00:00:00" u="1"/>
        <d v="2027-05-02T00:00:00" u="1"/>
        <d v="2029-04-06T00:00:00" u="1"/>
        <d v="2031-03-10T00:00:00" u="1"/>
        <d v="2033-02-14T00:00:00" u="1"/>
        <d v="2035-01-18T00:00:00" u="1"/>
        <d v="2028-05-02T00:00:00" u="1"/>
        <d v="2030-04-06T00:00:00" u="1"/>
        <d v="2032-03-10T00:00:00" u="1"/>
        <d v="2034-02-14T00:00:00" u="1"/>
        <d v="2036-01-18T00:00:00" u="1"/>
        <d v="2029-05-02T00:00:00" u="1"/>
        <d v="2031-04-06T00:00:00" u="1"/>
        <d v="2033-03-10T00:00:00" u="1"/>
        <d v="2035-02-14T00:00:00" u="1"/>
        <d v="2037-01-18T00:00:00" u="1"/>
        <d v="2030-05-02T00:00:00" u="1"/>
        <d v="2032-04-06T00:00:00" u="1"/>
        <d v="2034-03-10T00:00:00" u="1"/>
        <d v="2036-02-14T00:00:00" u="1"/>
        <d v="2038-01-18T00:00:00" u="1"/>
        <d v="2031-05-02T00:00:00" u="1"/>
        <d v="2033-04-06T00:00:00" u="1"/>
        <d v="2035-03-10T00:00:00" u="1"/>
        <d v="2037-02-14T00:00:00" u="1"/>
        <d v="2039-01-18T00:00:00" u="1"/>
        <d v="2032-05-02T00:00:00" u="1"/>
        <d v="2034-04-06T00:00:00" u="1"/>
        <d v="2036-03-10T00:00:00" u="1"/>
        <d v="2038-02-14T00:00:00" u="1"/>
        <d v="2040-01-18T00:00:00" u="1"/>
        <d v="2033-05-02T00:00:00" u="1"/>
        <d v="2035-04-06T00:00:00" u="1"/>
        <d v="2037-03-10T00:00:00" u="1"/>
        <d v="2039-02-14T00:00:00" u="1"/>
        <d v="2041-01-18T00:00:00" u="1"/>
        <d v="2034-05-02T00:00:00" u="1"/>
        <d v="2036-04-06T00:00:00" u="1"/>
        <d v="2038-03-10T00:00:00" u="1"/>
        <d v="2040-02-14T00:00:00" u="1"/>
        <d v="2042-01-18T00:00:00" u="1"/>
        <d v="2035-05-02T00:00:00" u="1"/>
        <d v="2037-04-06T00:00:00" u="1"/>
        <d v="2039-03-10T00:00:00" u="1"/>
        <d v="2041-02-14T00:00:00" u="1"/>
        <d v="2043-01-18T00:00:00" u="1"/>
        <d v="2036-05-02T00:00:00" u="1"/>
        <d v="2038-04-06T00:00:00" u="1"/>
        <d v="2040-03-10T00:00:00" u="1"/>
        <d v="2042-02-14T00:00:00" u="1"/>
        <d v="2044-01-18T00:00:00" u="1"/>
        <d v="2037-05-02T00:00:00" u="1"/>
        <d v="2039-04-06T00:00:00" u="1"/>
        <d v="2041-03-10T00:00:00" u="1"/>
        <d v="2043-02-14T00:00:00" u="1"/>
        <d v="2045-01-18T00:00:00" u="1"/>
        <d v="2038-05-02T00:00:00" u="1"/>
        <d v="2040-04-06T00:00:00" u="1"/>
        <d v="2042-03-10T00:00:00" u="1"/>
        <d v="2044-02-14T00:00:00" u="1"/>
        <d v="2046-01-18T00:00:00" u="1"/>
        <d v="2039-05-02T00:00:00" u="1"/>
        <d v="2041-04-06T00:00:00" u="1"/>
        <d v="2043-03-10T00:00:00" u="1"/>
        <d v="2045-02-14T00:00:00" u="1"/>
        <d v="2047-01-18T00:00:00" u="1"/>
        <d v="2040-05-02T00:00:00" u="1"/>
        <d v="2042-04-06T00:00:00" u="1"/>
        <d v="2044-03-10T00:00:00" u="1"/>
        <d v="2046-02-14T00:00:00" u="1"/>
        <d v="2048-01-18T00:00:00" u="1"/>
        <d v="2041-05-02T00:00:00" u="1"/>
        <d v="2043-04-06T00:00:00" u="1"/>
        <d v="2045-03-10T00:00:00" u="1"/>
        <d v="2047-02-14T00:00:00" u="1"/>
        <d v="2049-01-18T00:00:00" u="1"/>
        <d v="2042-05-02T00:00:00" u="1"/>
        <d v="2044-04-06T00:00:00" u="1"/>
        <d v="2046-03-10T00:00:00" u="1"/>
        <d v="2048-02-14T00:00:00" u="1"/>
        <d v="2050-01-18T00:00:00" u="1"/>
        <d v="2043-05-02T00:00:00" u="1"/>
        <d v="2045-04-06T00:00:00" u="1"/>
        <d v="2047-03-10T00:00:00" u="1"/>
        <d v="2049-02-14T00:00:00" u="1"/>
        <d v="2051-01-18T00:00:00" u="1"/>
        <d v="2044-05-02T00:00:00" u="1"/>
        <d v="2046-04-06T00:00:00" u="1"/>
        <d v="2048-03-10T00:00:00" u="1"/>
        <d v="2050-02-14T00:00:00" u="1"/>
        <d v="2052-01-18T00:00:00" u="1"/>
        <d v="2045-05-02T00:00:00" u="1"/>
        <d v="2047-04-06T00:00:00" u="1"/>
        <d v="2049-03-10T00:00:00" u="1"/>
        <d v="2051-02-14T00:00:00" u="1"/>
        <d v="2023-01-20T00:00:00" u="1"/>
        <d v="2046-05-02T00:00:00" u="1"/>
        <d v="2048-04-06T00:00:00" u="1"/>
        <d v="2050-03-10T00:00:00" u="1"/>
        <d v="2052-02-14T00:00:00" u="1"/>
        <d v="2024-01-20T00:00:00" u="1"/>
        <d v="2047-05-02T00:00:00" u="1"/>
        <d v="2049-04-06T00:00:00" u="1"/>
        <d v="2051-03-10T00:00:00" u="1"/>
        <d v="2023-02-16T00:00:00" u="1"/>
        <d v="2025-01-20T00:00:00" u="1"/>
        <d v="2048-05-02T00:00:00" u="1"/>
        <d v="2050-04-06T00:00:00" u="1"/>
        <d v="2052-03-10T00:00:00" u="1"/>
        <d v="2024-02-16T00:00:00" u="1"/>
        <d v="2026-01-20T00:00:00" u="1"/>
        <d v="2049-05-02T00:00:00" u="1"/>
        <d v="2051-04-06T00:00:00" u="1"/>
        <d v="2023-03-12T00:00:00" u="1"/>
        <d v="2025-02-16T00:00:00" u="1"/>
        <d v="2027-01-20T00:00:00" u="1"/>
        <d v="2050-05-02T00:00:00" u="1"/>
        <d v="2052-04-06T00:00:00" u="1"/>
        <d v="2024-03-12T00:00:00" u="1"/>
        <d v="2026-02-16T00:00:00" u="1"/>
        <d v="2028-01-20T00:00:00" u="1"/>
        <d v="2051-05-02T00:00:00" u="1"/>
        <d v="2023-04-08T00:00:00" u="1"/>
        <d v="2025-03-12T00:00:00" u="1"/>
        <d v="2027-02-16T00:00:00" u="1"/>
        <d v="2029-01-20T00:00:00" u="1"/>
        <d v="2052-05-02T00:00:00" u="1"/>
        <d v="2024-04-08T00:00:00" u="1"/>
        <d v="2026-03-12T00:00:00" u="1"/>
        <d v="2028-02-16T00:00:00" u="1"/>
        <d v="2030-01-20T00:00:00" u="1"/>
        <d v="2023-05-04T00:00:00" u="1"/>
        <d v="2025-04-08T00:00:00" u="1"/>
        <d v="2027-03-12T00:00:00" u="1"/>
        <d v="2029-02-16T00:00:00" u="1"/>
        <d v="2031-01-20T00:00:00" u="1"/>
        <d v="2024-05-04T00:00:00" u="1"/>
        <d v="2026-04-08T00:00:00" u="1"/>
        <d v="2028-03-12T00:00:00" u="1"/>
        <d v="2030-02-16T00:00:00" u="1"/>
        <d v="2032-01-20T00:00:00" u="1"/>
        <d v="2025-05-04T00:00:00" u="1"/>
        <d v="2027-04-08T00:00:00" u="1"/>
        <d v="2029-03-12T00:00:00" u="1"/>
        <d v="2031-02-16T00:00:00" u="1"/>
        <d v="2033-01-20T00:00:00" u="1"/>
        <d v="2026-05-04T00:00:00" u="1"/>
        <d v="2028-04-08T00:00:00" u="1"/>
        <d v="2030-03-12T00:00:00" u="1"/>
        <d v="2032-02-16T00:00:00" u="1"/>
        <d v="2034-01-20T00:00:00" u="1"/>
        <d v="2027-05-04T00:00:00" u="1"/>
        <d v="2029-04-08T00:00:00" u="1"/>
        <d v="2031-03-12T00:00:00" u="1"/>
        <d v="2033-02-16T00:00:00" u="1"/>
        <d v="2035-01-20T00:00:00" u="1"/>
        <d v="2028-05-04T00:00:00" u="1"/>
        <d v="2030-04-08T00:00:00" u="1"/>
        <d v="2032-03-12T00:00:00" u="1"/>
        <d v="2034-02-16T00:00:00" u="1"/>
        <d v="2036-01-20T00:00:00" u="1"/>
        <d v="2029-05-04T00:00:00" u="1"/>
        <d v="2031-04-08T00:00:00" u="1"/>
        <d v="2033-03-12T00:00:00" u="1"/>
        <d v="2035-02-16T00:00:00" u="1"/>
        <d v="2037-01-20T00:00:00" u="1"/>
        <d v="2030-05-04T00:00:00" u="1"/>
        <d v="2032-04-08T00:00:00" u="1"/>
        <d v="2034-03-12T00:00:00" u="1"/>
        <d v="2036-02-16T00:00:00" u="1"/>
        <d v="2038-01-20T00:00:00" u="1"/>
        <d v="2031-05-04T00:00:00" u="1"/>
        <d v="2033-04-08T00:00:00" u="1"/>
        <d v="2035-03-12T00:00:00" u="1"/>
        <d v="2037-02-16T00:00:00" u="1"/>
        <d v="2039-01-20T00:00:00" u="1"/>
        <d v="2032-05-04T00:00:00" u="1"/>
        <d v="2034-04-08T00:00:00" u="1"/>
        <d v="2036-03-12T00:00:00" u="1"/>
        <d v="2038-02-16T00:00:00" u="1"/>
        <d v="2040-01-20T00:00:00" u="1"/>
        <d v="2033-05-04T00:00:00" u="1"/>
        <d v="2035-04-08T00:00:00" u="1"/>
        <d v="2037-03-12T00:00:00" u="1"/>
        <d v="2039-02-16T00:00:00" u="1"/>
        <d v="2041-01-20T00:00:00" u="1"/>
        <d v="2034-05-04T00:00:00" u="1"/>
        <d v="2036-04-08T00:00:00" u="1"/>
        <d v="2038-03-12T00:00:00" u="1"/>
        <d v="2040-02-16T00:00:00" u="1"/>
        <d v="2042-01-20T00:00:00" u="1"/>
        <d v="2035-05-04T00:00:00" u="1"/>
        <d v="2037-04-08T00:00:00" u="1"/>
        <d v="2039-03-12T00:00:00" u="1"/>
        <d v="2041-02-16T00:00:00" u="1"/>
        <d v="2043-01-20T00:00:00" u="1"/>
        <d v="2036-05-04T00:00:00" u="1"/>
        <d v="2038-04-08T00:00:00" u="1"/>
        <d v="2040-03-12T00:00:00" u="1"/>
        <d v="2042-02-16T00:00:00" u="1"/>
        <d v="2044-01-20T00:00:00" u="1"/>
        <d v="2037-05-04T00:00:00" u="1"/>
        <d v="2039-04-08T00:00:00" u="1"/>
        <d v="2041-03-12T00:00:00" u="1"/>
        <d v="2043-02-16T00:00:00" u="1"/>
        <d v="2045-01-20T00:00:00" u="1"/>
        <d v="2038-05-04T00:00:00" u="1"/>
        <d v="2040-04-08T00:00:00" u="1"/>
        <d v="2042-03-12T00:00:00" u="1"/>
        <d v="2044-02-16T00:00:00" u="1"/>
        <d v="2046-01-20T00:00:00" u="1"/>
        <d v="2039-05-04T00:00:00" u="1"/>
        <d v="2041-04-08T00:00:00" u="1"/>
        <d v="2043-03-12T00:00:00" u="1"/>
        <d v="2045-02-16T00:00:00" u="1"/>
        <d v="2047-01-20T00:00:00" u="1"/>
        <d v="2040-05-04T00:00:00" u="1"/>
        <d v="2042-04-08T00:00:00" u="1"/>
        <d v="2044-03-12T00:00:00" u="1"/>
        <d v="2046-02-16T00:00:00" u="1"/>
        <d v="2048-01-20T00:00:00" u="1"/>
        <d v="2041-05-04T00:00:00" u="1"/>
        <d v="2043-04-08T00:00:00" u="1"/>
        <d v="2045-03-12T00:00:00" u="1"/>
        <d v="2047-02-16T00:00:00" u="1"/>
        <d v="2049-01-20T00:00:00" u="1"/>
        <d v="2042-05-04T00:00:00" u="1"/>
        <d v="2044-04-08T00:00:00" u="1"/>
        <d v="2046-03-12T00:00:00" u="1"/>
        <d v="2048-02-16T00:00:00" u="1"/>
        <d v="2050-01-20T00:00:00" u="1"/>
        <d v="2043-05-04T00:00:00" u="1"/>
        <d v="2045-04-08T00:00:00" u="1"/>
        <d v="2047-03-12T00:00:00" u="1"/>
        <d v="2049-02-16T00:00:00" u="1"/>
        <d v="2051-01-20T00:00:00" u="1"/>
        <d v="2044-05-04T00:00:00" u="1"/>
        <d v="2046-04-08T00:00:00" u="1"/>
        <d v="2048-03-12T00:00:00" u="1"/>
        <d v="2050-02-16T00:00:00" u="1"/>
        <d v="2052-01-20T00:00:00" u="1"/>
        <d v="2045-05-04T00:00:00" u="1"/>
        <d v="2047-04-08T00:00:00" u="1"/>
        <d v="2049-03-12T00:00:00" u="1"/>
        <d v="2051-02-16T00:00:00" u="1"/>
        <d v="2023-01-22T00:00:00" u="1"/>
        <d v="2046-05-04T00:00:00" u="1"/>
        <d v="2048-04-08T00:00:00" u="1"/>
        <d v="2050-03-12T00:00:00" u="1"/>
        <d v="2052-02-16T00:00:00" u="1"/>
        <d v="2024-01-22T00:00:00" u="1"/>
        <d v="2047-05-04T00:00:00" u="1"/>
        <d v="2049-04-08T00:00:00" u="1"/>
        <d v="2051-03-12T00:00:00" u="1"/>
        <d v="2023-02-18T00:00:00" u="1"/>
        <d v="2025-01-22T00:00:00" u="1"/>
        <d v="2048-05-04T00:00:00" u="1"/>
        <d v="2050-04-08T00:00:00" u="1"/>
        <d v="2052-03-12T00:00:00" u="1"/>
        <d v="2024-02-18T00:00:00" u="1"/>
        <d v="2026-01-22T00:00:00" u="1"/>
        <d v="2049-05-04T00:00:00" u="1"/>
        <d v="2051-04-08T00:00:00" u="1"/>
        <d v="2023-03-14T00:00:00" u="1"/>
        <d v="2025-02-18T00:00:00" u="1"/>
        <d v="2027-01-22T00:00:00" u="1"/>
        <d v="2050-05-04T00:00:00" u="1"/>
        <d v="2052-04-08T00:00:00" u="1"/>
        <d v="2024-03-14T00:00:00" u="1"/>
        <d v="2026-02-18T00:00:00" u="1"/>
        <d v="2028-01-22T00:00:00" u="1"/>
        <d v="2051-05-04T00:00:00" u="1"/>
        <d v="2023-04-10T00:00:00" u="1"/>
        <d v="2025-03-14T00:00:00" u="1"/>
        <d v="2027-02-18T00:00:00" u="1"/>
        <d v="2029-01-22T00:00:00" u="1"/>
        <d v="2052-05-04T00:00:00" u="1"/>
        <d v="2024-04-10T00:00:00" u="1"/>
        <d v="2026-03-14T00:00:00" u="1"/>
        <d v="2028-02-18T00:00:00" u="1"/>
        <d v="2030-01-22T00:00:00" u="1"/>
        <d v="2023-05-06T00:00:00" u="1"/>
        <d v="2025-04-10T00:00:00" u="1"/>
        <d v="2027-03-14T00:00:00" u="1"/>
        <d v="2029-02-18T00:00:00" u="1"/>
        <d v="2031-01-22T00:00:00" u="1"/>
        <d v="2024-05-06T00:00:00" u="1"/>
        <d v="2026-04-10T00:00:00" u="1"/>
        <d v="2028-03-14T00:00:00" u="1"/>
        <d v="2030-02-18T00:00:00" u="1"/>
        <d v="2032-01-22T00:00:00" u="1"/>
        <d v="2023-06-02T00:00:00" u="1"/>
        <d v="2025-05-06T00:00:00" u="1"/>
        <d v="2027-04-10T00:00:00" u="1"/>
        <d v="2029-03-14T00:00:00" u="1"/>
        <d v="2031-02-18T00:00:00" u="1"/>
        <d v="2033-01-22T00:00:00" u="1"/>
        <d v="2024-06-02T00:00:00" u="1"/>
        <d v="2026-05-06T00:00:00" u="1"/>
        <d v="2028-04-10T00:00:00" u="1"/>
        <d v="2030-03-14T00:00:00" u="1"/>
        <d v="2032-02-18T00:00:00" u="1"/>
        <d v="2034-01-22T00:00:00" u="1"/>
        <d v="2025-06-02T00:00:00" u="1"/>
        <d v="2027-05-06T00:00:00" u="1"/>
        <d v="2029-04-10T00:00:00" u="1"/>
        <d v="2031-03-14T00:00:00" u="1"/>
        <d v="2033-02-18T00:00:00" u="1"/>
        <d v="2035-01-22T00:00:00" u="1"/>
        <d v="2026-06-02T00:00:00" u="1"/>
        <d v="2028-05-06T00:00:00" u="1"/>
        <d v="2030-04-10T00:00:00" u="1"/>
        <d v="2032-03-14T00:00:00" u="1"/>
        <d v="2034-02-18T00:00:00" u="1"/>
        <d v="2036-01-22T00:00:00" u="1"/>
        <d v="2027-06-02T00:00:00" u="1"/>
        <d v="2029-05-06T00:00:00" u="1"/>
        <d v="2031-04-10T00:00:00" u="1"/>
        <d v="2033-03-14T00:00:00" u="1"/>
        <d v="2035-02-18T00:00:00" u="1"/>
        <d v="2037-01-22T00:00:00" u="1"/>
        <d v="2028-06-02T00:00:00" u="1"/>
        <d v="2030-05-06T00:00:00" u="1"/>
        <d v="2032-04-10T00:00:00" u="1"/>
        <d v="2034-03-14T00:00:00" u="1"/>
        <d v="2036-02-18T00:00:00" u="1"/>
        <d v="2038-01-22T00:00:00" u="1"/>
        <d v="2029-06-02T00:00:00" u="1"/>
        <d v="2031-05-06T00:00:00" u="1"/>
        <d v="2033-04-10T00:00:00" u="1"/>
        <d v="2035-03-14T00:00:00" u="1"/>
        <d v="2037-02-18T00:00:00" u="1"/>
        <d v="2039-01-22T00:00:00" u="1"/>
        <d v="2030-06-02T00:00:00" u="1"/>
        <d v="2032-05-06T00:00:00" u="1"/>
        <d v="2034-04-10T00:00:00" u="1"/>
        <d v="2036-03-14T00:00:00" u="1"/>
        <d v="2038-02-18T00:00:00" u="1"/>
        <d v="2040-01-22T00:00:00" u="1"/>
        <d v="2031-06-02T00:00:00" u="1"/>
        <d v="2033-05-06T00:00:00" u="1"/>
        <d v="2035-04-10T00:00:00" u="1"/>
        <d v="2037-03-14T00:00:00" u="1"/>
        <d v="2039-02-18T00:00:00" u="1"/>
        <d v="2041-01-22T00:00:00" u="1"/>
        <d v="2032-06-02T00:00:00" u="1"/>
        <d v="2034-05-06T00:00:00" u="1"/>
        <d v="2036-04-10T00:00:00" u="1"/>
        <d v="2038-03-14T00:00:00" u="1"/>
        <d v="2040-02-18T00:00:00" u="1"/>
        <d v="2042-01-22T00:00:00" u="1"/>
        <d v="2033-06-02T00:00:00" u="1"/>
        <d v="2035-05-06T00:00:00" u="1"/>
        <d v="2037-04-10T00:00:00" u="1"/>
        <d v="2039-03-14T00:00:00" u="1"/>
        <d v="2041-02-18T00:00:00" u="1"/>
        <d v="2043-01-22T00:00:00" u="1"/>
        <d v="2034-06-02T00:00:00" u="1"/>
        <d v="2036-05-06T00:00:00" u="1"/>
        <d v="2038-04-10T00:00:00" u="1"/>
        <d v="2040-03-14T00:00:00" u="1"/>
        <d v="2042-02-18T00:00:00" u="1"/>
        <d v="2044-01-22T00:00:00" u="1"/>
        <d v="2035-06-02T00:00:00" u="1"/>
        <d v="2037-05-06T00:00:00" u="1"/>
        <d v="2039-04-10T00:00:00" u="1"/>
        <d v="2041-03-14T00:00:00" u="1"/>
        <d v="2043-02-18T00:00:00" u="1"/>
        <d v="2045-01-22T00:00:00" u="1"/>
        <d v="2036-06-02T00:00:00" u="1"/>
        <d v="2038-05-06T00:00:00" u="1"/>
        <d v="2040-04-10T00:00:00" u="1"/>
        <d v="2042-03-14T00:00:00" u="1"/>
        <d v="2044-02-18T00:00:00" u="1"/>
        <d v="2046-01-22T00:00:00" u="1"/>
        <d v="2037-06-02T00:00:00" u="1"/>
        <d v="2039-05-06T00:00:00" u="1"/>
        <d v="2041-04-10T00:00:00" u="1"/>
        <d v="2043-03-14T00:00:00" u="1"/>
        <d v="2045-02-18T00:00:00" u="1"/>
        <d v="2047-01-22T00:00:00" u="1"/>
        <d v="2038-06-02T00:00:00" u="1"/>
        <d v="2040-05-06T00:00:00" u="1"/>
        <d v="2042-04-10T00:00:00" u="1"/>
        <d v="2044-03-14T00:00:00" u="1"/>
        <d v="2046-02-18T00:00:00" u="1"/>
        <d v="2048-01-22T00:00:00" u="1"/>
        <d v="2039-06-02T00:00:00" u="1"/>
        <d v="2041-05-06T00:00:00" u="1"/>
        <d v="2043-04-10T00:00:00" u="1"/>
        <d v="2045-03-14T00:00:00" u="1"/>
        <d v="2047-02-18T00:00:00" u="1"/>
        <d v="2049-01-22T00:00:00" u="1"/>
        <d v="2040-06-02T00:00:00" u="1"/>
        <d v="2042-05-06T00:00:00" u="1"/>
        <d v="2044-04-10T00:00:00" u="1"/>
        <d v="2046-03-14T00:00:00" u="1"/>
        <d v="2048-02-18T00:00:00" u="1"/>
        <d v="2050-01-22T00:00:00" u="1"/>
        <d v="2041-06-02T00:00:00" u="1"/>
        <d v="2043-05-06T00:00:00" u="1"/>
        <d v="2045-04-10T00:00:00" u="1"/>
        <d v="2047-03-14T00:00:00" u="1"/>
        <d v="2049-02-18T00:00:00" u="1"/>
        <d v="2051-01-22T00:00:00" u="1"/>
        <d v="2042-06-02T00:00:00" u="1"/>
        <d v="2044-05-06T00:00:00" u="1"/>
        <d v="2046-04-10T00:00:00" u="1"/>
        <d v="2048-03-14T00:00:00" u="1"/>
        <d v="2050-02-18T00:00:00" u="1"/>
        <d v="2052-01-22T00:00:00" u="1"/>
        <d v="2043-06-02T00:00:00" u="1"/>
        <d v="2045-05-06T00:00:00" u="1"/>
        <d v="2047-04-10T00:00:00" u="1"/>
        <d v="2049-03-14T00:00:00" u="1"/>
        <d v="2051-02-18T00:00:00" u="1"/>
        <d v="2023-01-24T00:00:00" u="1"/>
        <d v="2044-06-02T00:00:00" u="1"/>
        <d v="2046-05-06T00:00:00" u="1"/>
        <d v="2048-04-10T00:00:00" u="1"/>
        <d v="2050-03-14T00:00:00" u="1"/>
        <d v="2052-02-18T00:00:00" u="1"/>
        <d v="2024-01-24T00:00:00" u="1"/>
        <d v="2045-06-02T00:00:00" u="1"/>
        <d v="2047-05-06T00:00:00" u="1"/>
        <d v="2049-04-10T00:00:00" u="1"/>
        <d v="2051-03-14T00:00:00" u="1"/>
        <d v="2023-02-20T00:00:00" u="1"/>
        <d v="2025-01-24T00:00:00" u="1"/>
        <d v="2046-06-02T00:00:00" u="1"/>
        <d v="2048-05-06T00:00:00" u="1"/>
        <d v="2050-04-10T00:00:00" u="1"/>
        <d v="2052-03-14T00:00:00" u="1"/>
        <d v="2024-02-20T00:00:00" u="1"/>
        <d v="2026-01-24T00:00:00" u="1"/>
        <d v="2047-06-02T00:00:00" u="1"/>
        <d v="2049-05-06T00:00:00" u="1"/>
        <d v="2051-04-10T00:00:00" u="1"/>
        <d v="2023-03-16T00:00:00" u="1"/>
        <d v="2025-02-20T00:00:00" u="1"/>
        <d v="2027-01-24T00:00:00" u="1"/>
        <d v="2048-06-02T00:00:00" u="1"/>
        <d v="2050-05-06T00:00:00" u="1"/>
        <d v="2052-04-10T00:00:00" u="1"/>
        <d v="2024-03-16T00:00:00" u="1"/>
        <d v="2026-02-20T00:00:00" u="1"/>
        <d v="2028-01-24T00:00:00" u="1"/>
        <d v="2049-06-02T00:00:00" u="1"/>
        <d v="2051-05-06T00:00:00" u="1"/>
        <d v="2023-04-12T00:00:00" u="1"/>
        <d v="2025-03-16T00:00:00" u="1"/>
        <d v="2027-02-20T00:00:00" u="1"/>
        <d v="2029-01-24T00:00:00" u="1"/>
        <d v="2050-06-02T00:00:00" u="1"/>
        <d v="2052-05-06T00:00:00" u="1"/>
        <d v="2024-04-12T00:00:00" u="1"/>
        <d v="2026-03-16T00:00:00" u="1"/>
        <d v="2028-02-20T00:00:00" u="1"/>
        <d v="2030-01-24T00:00:00" u="1"/>
        <d v="2051-06-02T00:00:00" u="1"/>
        <d v="2023-05-08T00:00:00" u="1"/>
        <d v="2025-04-12T00:00:00" u="1"/>
        <d v="2027-03-16T00:00:00" u="1"/>
        <d v="2029-02-20T00:00:00" u="1"/>
        <d v="2031-01-24T00:00:00" u="1"/>
        <d v="2052-06-02T00:00:00" u="1"/>
        <d v="2024-05-08T00:00:00" u="1"/>
        <d v="2026-04-12T00:00:00" u="1"/>
        <d v="2028-03-16T00:00:00" u="1"/>
        <d v="2030-02-20T00:00:00" u="1"/>
        <d v="2032-01-24T00:00:00" u="1"/>
        <d v="2023-06-04T00:00:00" u="1"/>
        <d v="2025-05-08T00:00:00" u="1"/>
        <d v="2027-04-12T00:00:00" u="1"/>
        <d v="2029-03-16T00:00:00" u="1"/>
        <d v="2031-02-20T00:00:00" u="1"/>
        <d v="2033-01-24T00:00:00" u="1"/>
        <d v="2024-06-04T00:00:00" u="1"/>
        <d v="2026-05-08T00:00:00" u="1"/>
        <d v="2028-04-12T00:00:00" u="1"/>
        <d v="2030-03-16T00:00:00" u="1"/>
        <d v="2032-02-20T00:00:00" u="1"/>
        <d v="2034-01-24T00:00:00" u="1"/>
        <d v="2025-06-04T00:00:00" u="1"/>
        <d v="2027-05-08T00:00:00" u="1"/>
        <d v="2029-04-12T00:00:00" u="1"/>
        <d v="2031-03-16T00:00:00" u="1"/>
        <d v="2033-02-20T00:00:00" u="1"/>
        <d v="2035-01-24T00:00:00" u="1"/>
        <d v="2026-06-04T00:00:00" u="1"/>
        <d v="2028-05-08T00:00:00" u="1"/>
        <d v="2030-04-12T00:00:00" u="1"/>
        <d v="2032-03-16T00:00:00" u="1"/>
        <d v="2034-02-20T00:00:00" u="1"/>
        <d v="2036-01-24T00:00:00" u="1"/>
        <d v="2027-06-04T00:00:00" u="1"/>
        <d v="2029-05-08T00:00:00" u="1"/>
        <d v="2031-04-12T00:00:00" u="1"/>
        <d v="2033-03-16T00:00:00" u="1"/>
        <d v="2035-02-20T00:00:00" u="1"/>
        <d v="2037-01-24T00:00:00" u="1"/>
        <d v="2028-06-04T00:00:00" u="1"/>
        <d v="2030-05-08T00:00:00" u="1"/>
        <d v="2032-04-12T00:00:00" u="1"/>
        <d v="2034-03-16T00:00:00" u="1"/>
        <d v="2036-02-20T00:00:00" u="1"/>
        <d v="2038-01-24T00:00:00" u="1"/>
        <d v="2029-06-04T00:00:00" u="1"/>
        <d v="2031-05-08T00:00:00" u="1"/>
        <d v="2033-04-12T00:00:00" u="1"/>
        <d v="2035-03-16T00:00:00" u="1"/>
        <d v="2037-02-20T00:00:00" u="1"/>
        <d v="2039-01-24T00:00:00" u="1"/>
        <d v="2030-06-04T00:00:00" u="1"/>
        <d v="2032-05-08T00:00:00" u="1"/>
        <d v="2034-04-12T00:00:00" u="1"/>
        <d v="2036-03-16T00:00:00" u="1"/>
        <d v="2038-02-20T00:00:00" u="1"/>
        <d v="2040-01-24T00:00:00" u="1"/>
        <d v="2031-06-04T00:00:00" u="1"/>
        <d v="2033-05-08T00:00:00" u="1"/>
        <d v="2035-04-12T00:00:00" u="1"/>
        <d v="2037-03-16T00:00:00" u="1"/>
        <d v="2039-02-20T00:00:00" u="1"/>
        <d v="2041-01-24T00:00:00" u="1"/>
        <d v="2032-06-04T00:00:00" u="1"/>
        <d v="2034-05-08T00:00:00" u="1"/>
        <d v="2036-04-12T00:00:00" u="1"/>
        <d v="2038-03-16T00:00:00" u="1"/>
        <d v="2040-02-20T00:00:00" u="1"/>
        <d v="2042-01-24T00:00:00" u="1"/>
        <d v="2033-06-04T00:00:00" u="1"/>
        <d v="2035-05-08T00:00:00" u="1"/>
        <d v="2037-04-12T00:00:00" u="1"/>
        <d v="2039-03-16T00:00:00" u="1"/>
        <d v="2041-02-20T00:00:00" u="1"/>
        <d v="2043-01-24T00:00:00" u="1"/>
        <s v="marzo" u="1"/>
        <d v="2034-06-04T00:00:00" u="1"/>
        <d v="2036-05-08T00:00:00" u="1"/>
        <d v="2038-04-12T00:00:00" u="1"/>
        <d v="2040-03-16T00:00:00" u="1"/>
        <d v="2042-02-20T00:00:00" u="1"/>
        <d v="2044-01-24T00:00:00" u="1"/>
        <d v="2035-06-04T00:00:00" u="1"/>
        <d v="2037-05-08T00:00:00" u="1"/>
        <d v="2039-04-12T00:00:00" u="1"/>
        <d v="2041-03-16T00:00:00" u="1"/>
        <d v="2043-02-20T00:00:00" u="1"/>
        <d v="2045-01-24T00:00:00" u="1"/>
        <d v="2036-06-04T00:00:00" u="1"/>
        <d v="2038-05-08T00:00:00" u="1"/>
        <d v="2040-04-12T00:00:00" u="1"/>
        <d v="2042-03-16T00:00:00" u="1"/>
        <d v="2044-02-20T00:00:00" u="1"/>
        <d v="2046-01-24T00:00:00" u="1"/>
        <d v="2037-06-04T00:00:00" u="1"/>
        <d v="2039-05-08T00:00:00" u="1"/>
        <d v="2041-04-12T00:00:00" u="1"/>
        <d v="2043-03-16T00:00:00" u="1"/>
        <d v="2045-02-20T00:00:00" u="1"/>
        <d v="2047-01-24T00:00:00" u="1"/>
        <d v="2038-06-04T00:00:00" u="1"/>
        <d v="2040-05-08T00:00:00" u="1"/>
        <d v="2042-04-12T00:00:00" u="1"/>
        <d v="2044-03-16T00:00:00" u="1"/>
        <d v="2046-02-20T00:00:00" u="1"/>
        <d v="2048-01-24T00:00:00" u="1"/>
        <d v="2039-06-04T00:00:00" u="1"/>
        <d v="2041-05-08T00:00:00" u="1"/>
        <d v="2043-04-12T00:00:00" u="1"/>
        <d v="2045-03-16T00:00:00" u="1"/>
        <d v="2047-02-20T00:00:00" u="1"/>
        <d v="2049-01-24T00:00:00" u="1"/>
        <d v="2040-06-04T00:00:00" u="1"/>
        <d v="2042-05-08T00:00:00" u="1"/>
        <d v="2044-04-12T00:00:00" u="1"/>
        <d v="2046-03-16T00:00:00" u="1"/>
        <d v="2048-02-20T00:00:00" u="1"/>
        <d v="2050-01-24T00:00:00" u="1"/>
        <d v="2041-06-04T00:00:00" u="1"/>
        <d v="2043-05-08T00:00:00" u="1"/>
        <d v="2045-04-12T00:00:00" u="1"/>
        <d v="2047-03-16T00:00:00" u="1"/>
        <d v="2049-02-20T00:00:00" u="1"/>
        <d v="2051-01-24T00:00:00" u="1"/>
        <d v="2042-06-04T00:00:00" u="1"/>
        <d v="2044-05-08T00:00:00" u="1"/>
        <d v="2046-04-12T00:00:00" u="1"/>
        <d v="2048-03-16T00:00:00" u="1"/>
        <d v="2050-02-20T00:00:00" u="1"/>
        <d v="2052-01-24T00:00:00" u="1"/>
        <d v="2043-06-04T00:00:00" u="1"/>
        <d v="2045-05-08T00:00:00" u="1"/>
        <d v="2047-04-12T00:00:00" u="1"/>
        <d v="2049-03-16T00:00:00" u="1"/>
        <d v="2051-02-20T00:00:00" u="1"/>
        <d v="2023-01-26T00:00:00" u="1"/>
        <d v="2044-06-04T00:00:00" u="1"/>
        <d v="2046-05-08T00:00:00" u="1"/>
        <d v="2048-04-12T00:00:00" u="1"/>
        <d v="2050-03-16T00:00:00" u="1"/>
        <d v="2052-02-20T00:00:00" u="1"/>
        <d v="2024-01-26T00:00:00" u="1"/>
        <d v="2045-06-04T00:00:00" u="1"/>
        <d v="2047-05-08T00:00:00" u="1"/>
        <d v="2049-04-12T00:00:00" u="1"/>
        <d v="2051-03-16T00:00:00" u="1"/>
        <d v="2023-02-22T00:00:00" u="1"/>
        <d v="2025-01-26T00:00:00" u="1"/>
        <d v="2046-06-04T00:00:00" u="1"/>
        <d v="2048-05-08T00:00:00" u="1"/>
        <d v="2050-04-12T00:00:00" u="1"/>
        <d v="2052-03-16T00:00:00" u="1"/>
        <d v="2024-02-22T00:00:00" u="1"/>
        <d v="2026-01-26T00:00:00" u="1"/>
        <d v="2047-06-04T00:00:00" u="1"/>
        <d v="2049-05-08T00:00:00" u="1"/>
        <d v="2051-04-12T00:00:00" u="1"/>
        <d v="2023-03-18T00:00:00" u="1"/>
        <d v="2025-02-22T00:00:00" u="1"/>
        <d v="2027-01-26T00:00:00" u="1"/>
        <d v="2048-06-04T00:00:00" u="1"/>
        <d v="2050-05-08T00:00:00" u="1"/>
        <d v="2052-04-12T00:00:00" u="1"/>
        <d v="2024-03-18T00:00:00" u="1"/>
        <d v="2026-02-22T00:00:00" u="1"/>
        <d v="2028-01-26T00:00:00" u="1"/>
        <d v="2049-06-04T00:00:00" u="1"/>
        <d v="2051-05-08T00:00:00" u="1"/>
        <d v="2023-04-14T00:00:00" u="1"/>
        <d v="2025-03-18T00:00:00" u="1"/>
        <d v="2027-02-22T00:00:00" u="1"/>
        <d v="2029-01-26T00:00:00" u="1"/>
        <d v="2050-06-04T00:00:00" u="1"/>
        <d v="2052-05-08T00:00:00" u="1"/>
        <d v="2024-04-14T00:00:00" u="1"/>
        <d v="2026-03-18T00:00:00" u="1"/>
        <d v="2028-02-22T00:00:00" u="1"/>
        <d v="2030-01-26T00:00:00" u="1"/>
        <d v="2051-06-04T00:00:00" u="1"/>
        <d v="2023-05-10T00:00:00" u="1"/>
        <d v="2025-04-14T00:00:00" u="1"/>
        <d v="2027-03-18T00:00:00" u="1"/>
        <d v="2029-02-22T00:00:00" u="1"/>
        <d v="2031-01-26T00:00:00" u="1"/>
        <d v="2052-06-04T00:00:00" u="1"/>
        <d v="2024-05-10T00:00:00" u="1"/>
        <d v="2026-04-14T00:00:00" u="1"/>
        <d v="2028-03-18T00:00:00" u="1"/>
        <d v="2030-02-22T00:00:00" u="1"/>
        <d v="2032-01-26T00:00:00" u="1"/>
        <d v="2023-06-06T00:00:00" u="1"/>
        <d v="2025-05-10T00:00:00" u="1"/>
        <d v="2027-04-14T00:00:00" u="1"/>
        <d v="2029-03-18T00:00:00" u="1"/>
        <d v="2031-02-22T00:00:00" u="1"/>
        <d v="2033-01-26T00:00:00" u="1"/>
        <d v="2024-06-06T00:00:00" u="1"/>
        <d v="2026-05-10T00:00:00" u="1"/>
        <d v="2028-04-14T00:00:00" u="1"/>
        <d v="2030-03-18T00:00:00" u="1"/>
        <d v="2032-02-22T00:00:00" u="1"/>
        <d v="2034-01-26T00:00:00" u="1"/>
        <d v="2023-07-02T00:00:00" u="1"/>
        <d v="2025-06-06T00:00:00" u="1"/>
        <d v="2027-05-10T00:00:00" u="1"/>
        <d v="2029-04-14T00:00:00" u="1"/>
        <d v="2031-03-18T00:00:00" u="1"/>
        <d v="2033-02-22T00:00:00" u="1"/>
        <d v="2035-01-26T00:00:00" u="1"/>
        <d v="2024-07-02T00:00:00" u="1"/>
        <d v="2026-06-06T00:00:00" u="1"/>
        <d v="2028-05-10T00:00:00" u="1"/>
        <d v="2030-04-14T00:00:00" u="1"/>
        <d v="2032-03-18T00:00:00" u="1"/>
        <d v="2034-02-22T00:00:00" u="1"/>
        <d v="2036-01-26T00:00:00" u="1"/>
        <d v="2025-07-02T00:00:00" u="1"/>
        <d v="2027-06-06T00:00:00" u="1"/>
        <d v="2029-05-10T00:00:00" u="1"/>
        <d v="2031-04-14T00:00:00" u="1"/>
        <d v="2033-03-18T00:00:00" u="1"/>
        <d v="2035-02-22T00:00:00" u="1"/>
        <d v="2037-01-26T00:00:00" u="1"/>
        <d v="2026-07-02T00:00:00" u="1"/>
        <d v="2028-06-06T00:00:00" u="1"/>
        <d v="2030-05-10T00:00:00" u="1"/>
        <d v="2032-04-14T00:00:00" u="1"/>
        <d v="2034-03-18T00:00:00" u="1"/>
        <d v="2036-02-22T00:00:00" u="1"/>
        <d v="2038-01-26T00:00:00" u="1"/>
        <d v="2027-07-02T00:00:00" u="1"/>
        <d v="2029-06-06T00:00:00" u="1"/>
        <d v="2031-05-10T00:00:00" u="1"/>
        <d v="2033-04-14T00:00:00" u="1"/>
        <d v="2035-03-18T00:00:00" u="1"/>
        <d v="2037-02-22T00:00:00" u="1"/>
        <d v="2039-01-26T00:00:00" u="1"/>
        <d v="2028-07-02T00:00:00" u="1"/>
        <d v="2030-06-06T00:00:00" u="1"/>
        <d v="2032-05-10T00:00:00" u="1"/>
        <d v="2034-04-14T00:00:00" u="1"/>
        <d v="2036-03-18T00:00:00" u="1"/>
        <d v="2038-02-22T00:00:00" u="1"/>
        <d v="2040-01-26T00:00:00" u="1"/>
        <d v="2029-07-02T00:00:00" u="1"/>
        <d v="2031-06-06T00:00:00" u="1"/>
        <d v="2033-05-10T00:00:00" u="1"/>
        <d v="2035-04-14T00:00:00" u="1"/>
        <d v="2037-03-18T00:00:00" u="1"/>
        <d v="2039-02-22T00:00:00" u="1"/>
        <d v="2041-01-26T00:00:00" u="1"/>
        <d v="2030-07-02T00:00:00" u="1"/>
        <d v="2032-06-06T00:00:00" u="1"/>
        <d v="2034-05-10T00:00:00" u="1"/>
        <d v="2036-04-14T00:00:00" u="1"/>
        <d v="2038-03-18T00:00:00" u="1"/>
        <d v="2040-02-22T00:00:00" u="1"/>
        <d v="2042-01-26T00:00:00" u="1"/>
        <d v="2031-07-02T00:00:00" u="1"/>
        <d v="2033-06-06T00:00:00" u="1"/>
        <d v="2035-05-10T00:00:00" u="1"/>
        <d v="2037-04-14T00:00:00" u="1"/>
        <d v="2039-03-18T00:00:00" u="1"/>
        <d v="2041-02-22T00:00:00" u="1"/>
        <d v="2043-01-26T00:00:00" u="1"/>
        <d v="2032-07-02T00:00:00" u="1"/>
        <d v="2034-06-06T00:00:00" u="1"/>
        <d v="2036-05-10T00:00:00" u="1"/>
        <d v="2038-04-14T00:00:00" u="1"/>
        <d v="2040-03-18T00:00:00" u="1"/>
        <d v="2042-02-22T00:00:00" u="1"/>
        <d v="2044-01-26T00:00:00" u="1"/>
        <d v="2033-07-02T00:00:00" u="1"/>
        <d v="2035-06-06T00:00:00" u="1"/>
        <d v="2037-05-10T00:00:00" u="1"/>
        <d v="2039-04-14T00:00:00" u="1"/>
        <d v="2041-03-18T00:00:00" u="1"/>
        <d v="2043-02-22T00:00:00" u="1"/>
        <d v="2045-01-26T00:00:00" u="1"/>
        <d v="2034-07-02T00:00:00" u="1"/>
        <d v="2036-06-06T00:00:00" u="1"/>
        <d v="2038-05-10T00:00:00" u="1"/>
        <d v="2040-04-14T00:00:00" u="1"/>
        <d v="2042-03-18T00:00:00" u="1"/>
        <d v="2044-02-22T00:00:00" u="1"/>
        <d v="2046-01-26T00:00:00" u="1"/>
        <d v="2035-07-02T00:00:00" u="1"/>
        <d v="2037-06-06T00:00:00" u="1"/>
        <d v="2039-05-10T00:00:00" u="1"/>
        <d v="2041-04-14T00:00:00" u="1"/>
        <d v="2043-03-18T00:00:00" u="1"/>
        <d v="2045-02-22T00:00:00" u="1"/>
        <d v="2047-01-26T00:00:00" u="1"/>
        <d v="2036-07-02T00:00:00" u="1"/>
        <d v="2038-06-06T00:00:00" u="1"/>
        <d v="2040-05-10T00:00:00" u="1"/>
        <d v="2042-04-14T00:00:00" u="1"/>
        <d v="2044-03-18T00:00:00" u="1"/>
        <d v="2046-02-22T00:00:00" u="1"/>
        <d v="2048-01-26T00:00:00" u="1"/>
        <d v="2037-07-02T00:00:00" u="1"/>
        <d v="2039-06-06T00:00:00" u="1"/>
        <d v="2041-05-10T00:00:00" u="1"/>
        <d v="2043-04-14T00:00:00" u="1"/>
        <d v="2045-03-18T00:00:00" u="1"/>
        <d v="2047-02-22T00:00:00" u="1"/>
        <d v="2049-01-26T00:00:00" u="1"/>
        <d v="2038-07-02T00:00:00" u="1"/>
        <d v="2040-06-06T00:00:00" u="1"/>
        <d v="2042-05-10T00:00:00" u="1"/>
        <d v="2044-04-14T00:00:00" u="1"/>
        <d v="2046-03-18T00:00:00" u="1"/>
        <d v="2048-02-22T00:00:00" u="1"/>
        <d v="2050-01-26T00:00:00" u="1"/>
        <d v="2039-07-02T00:00:00" u="1"/>
        <d v="2041-06-06T00:00:00" u="1"/>
        <d v="2043-05-10T00:00:00" u="1"/>
        <d v="2045-04-14T00:00:00" u="1"/>
        <d v="2047-03-18T00:00:00" u="1"/>
        <d v="2049-02-22T00:00:00" u="1"/>
        <d v="2051-01-26T00:00:00" u="1"/>
        <d v="2040-07-02T00:00:00" u="1"/>
        <d v="2042-06-06T00:00:00" u="1"/>
        <d v="2044-05-10T00:00:00" u="1"/>
        <d v="2046-04-14T00:00:00" u="1"/>
        <d v="2048-03-18T00:00:00" u="1"/>
        <d v="2050-02-22T00:00:00" u="1"/>
        <d v="2052-01-26T00:00:00" u="1"/>
        <d v="2041-07-02T00:00:00" u="1"/>
        <d v="2043-06-06T00:00:00" u="1"/>
        <d v="2045-05-10T00:00:00" u="1"/>
        <d v="2047-04-14T00:00:00" u="1"/>
        <d v="2049-03-18T00:00:00" u="1"/>
        <d v="2051-02-22T00:00:00" u="1"/>
        <d v="2023-01-28T00:00:00" u="1"/>
        <d v="2042-07-02T00:00:00" u="1"/>
        <d v="2044-06-06T00:00:00" u="1"/>
        <d v="2046-05-10T00:00:00" u="1"/>
        <d v="2048-04-14T00:00:00" u="1"/>
        <d v="2050-03-18T00:00:00" u="1"/>
        <d v="2052-02-22T00:00:00" u="1"/>
        <d v="2024-01-28T00:00:00" u="1"/>
        <d v="2043-07-02T00:00:00" u="1"/>
        <d v="2045-06-06T00:00:00" u="1"/>
        <d v="2047-05-10T00:00:00" u="1"/>
        <d v="2049-04-14T00:00:00" u="1"/>
        <d v="2051-03-18T00:00:00" u="1"/>
        <d v="2023-02-24T00:00:00" u="1"/>
        <d v="2025-01-28T00:00:00" u="1"/>
        <d v="2044-07-02T00:00:00" u="1"/>
        <d v="2046-06-06T00:00:00" u="1"/>
        <d v="2048-05-10T00:00:00" u="1"/>
        <d v="2050-04-14T00:00:00" u="1"/>
        <d v="2052-03-18T00:00:00" u="1"/>
        <d v="2024-02-24T00:00:00" u="1"/>
        <d v="2026-01-28T00:00:00" u="1"/>
        <d v="2045-07-02T00:00:00" u="1"/>
        <d v="2047-06-06T00:00:00" u="1"/>
        <d v="2049-05-10T00:00:00" u="1"/>
        <d v="2051-04-14T00:00:00" u="1"/>
        <d v="2023-03-20T00:00:00" u="1"/>
        <d v="2025-02-24T00:00:00" u="1"/>
        <d v="2027-01-28T00:00:00" u="1"/>
        <d v="2046-07-02T00:00:00" u="1"/>
        <d v="2048-06-06T00:00:00" u="1"/>
        <d v="2050-05-10T00:00:00" u="1"/>
        <d v="2052-04-14T00:00:00" u="1"/>
        <d v="2024-03-20T00:00:00" u="1"/>
        <d v="2026-02-24T00:00:00" u="1"/>
        <d v="2028-01-28T00:00:00" u="1"/>
        <d v="2047-07-02T00:00:00" u="1"/>
        <d v="2049-06-06T00:00:00" u="1"/>
        <d v="2051-05-10T00:00:00" u="1"/>
        <d v="2023-04-16T00:00:00" u="1"/>
        <d v="2025-03-20T00:00:00" u="1"/>
        <d v="2027-02-24T00:00:00" u="1"/>
        <d v="2029-01-28T00:00:00" u="1"/>
        <d v="2048-07-02T00:00:00" u="1"/>
        <d v="2050-06-06T00:00:00" u="1"/>
        <d v="2052-05-10T00:00:00" u="1"/>
        <d v="2024-04-16T00:00:00" u="1"/>
        <d v="2026-03-20T00:00:00" u="1"/>
        <d v="2028-02-24T00:00:00" u="1"/>
        <d v="2030-01-28T00:00:00" u="1"/>
        <d v="2049-07-02T00:00:00" u="1"/>
        <d v="2051-06-06T00:00:00" u="1"/>
        <d v="2023-05-12T00:00:00" u="1"/>
        <d v="2025-04-16T00:00:00" u="1"/>
        <d v="2027-03-20T00:00:00" u="1"/>
        <d v="2029-02-24T00:00:00" u="1"/>
        <d v="2031-01-28T00:00:00" u="1"/>
        <d v="2050-07-02T00:00:00" u="1"/>
        <d v="2052-06-06T00:00:00" u="1"/>
        <d v="2024-05-12T00:00:00" u="1"/>
        <d v="2026-04-16T00:00:00" u="1"/>
        <d v="2028-03-20T00:00:00" u="1"/>
        <d v="2030-02-24T00:00:00" u="1"/>
        <d v="2032-01-28T00:00:00" u="1"/>
        <d v="2051-07-02T00:00:00" u="1"/>
        <d v="2023-06-08T00:00:00" u="1"/>
        <d v="2025-05-12T00:00:00" u="1"/>
        <d v="2027-04-16T00:00:00" u="1"/>
        <d v="2029-03-20T00:00:00" u="1"/>
        <d v="2031-02-24T00:00:00" u="1"/>
        <d v="2033-01-28T00:00:00" u="1"/>
        <d v="2052-07-02T00:00:00" u="1"/>
        <d v="2024-06-08T00:00:00" u="1"/>
        <d v="2026-05-12T00:00:00" u="1"/>
        <d v="2028-04-16T00:00:00" u="1"/>
        <d v="2030-03-20T00:00:00" u="1"/>
        <d v="2032-02-24T00:00:00" u="1"/>
        <d v="2034-01-28T00:00:00" u="1"/>
        <d v="2023-07-04T00:00:00" u="1"/>
        <d v="2025-06-08T00:00:00" u="1"/>
        <d v="2027-05-12T00:00:00" u="1"/>
        <d v="2029-04-16T00:00:00" u="1"/>
        <d v="2031-03-20T00:00:00" u="1"/>
        <d v="2033-02-24T00:00:00" u="1"/>
        <d v="2035-01-28T00:00:00" u="1"/>
        <d v="2024-07-04T00:00:00" u="1"/>
        <d v="2026-06-08T00:00:00" u="1"/>
        <d v="2028-05-12T00:00:00" u="1"/>
        <d v="2030-04-16T00:00:00" u="1"/>
        <d v="2032-03-20T00:00:00" u="1"/>
        <d v="2034-02-24T00:00:00" u="1"/>
        <d v="2036-01-28T00:00:00" u="1"/>
        <d v="2025-07-04T00:00:00" u="1"/>
        <d v="2027-06-08T00:00:00" u="1"/>
        <d v="2029-05-12T00:00:00" u="1"/>
        <d v="2031-04-16T00:00:00" u="1"/>
        <d v="2033-03-20T00:00:00" u="1"/>
        <d v="2035-02-24T00:00:00" u="1"/>
        <d v="2037-01-28T00:00:00" u="1"/>
        <d v="2026-07-04T00:00:00" u="1"/>
        <d v="2028-06-08T00:00:00" u="1"/>
        <d v="2030-05-12T00:00:00" u="1"/>
        <d v="2032-04-16T00:00:00" u="1"/>
        <d v="2034-03-20T00:00:00" u="1"/>
        <d v="2036-02-24T00:00:00" u="1"/>
        <d v="2038-01-28T00:00:00" u="1"/>
        <d v="2027-07-04T00:00:00" u="1"/>
        <d v="2029-06-08T00:00:00" u="1"/>
        <d v="2031-05-12T00:00:00" u="1"/>
        <d v="2033-04-16T00:00:00" u="1"/>
        <d v="2035-03-20T00:00:00" u="1"/>
        <d v="2037-02-24T00:00:00" u="1"/>
        <d v="2039-01-28T00:00:00" u="1"/>
        <d v="2028-07-04T00:00:00" u="1"/>
        <d v="2030-06-08T00:00:00" u="1"/>
        <d v="2032-05-12T00:00:00" u="1"/>
        <d v="2034-04-16T00:00:00" u="1"/>
        <d v="2036-03-20T00:00:00" u="1"/>
        <d v="2038-02-24T00:00:00" u="1"/>
        <d v="2040-01-28T00:00:00" u="1"/>
        <d v="2029-07-04T00:00:00" u="1"/>
        <d v="2031-06-08T00:00:00" u="1"/>
        <d v="2033-05-12T00:00:00" u="1"/>
        <d v="2035-04-16T00:00:00" u="1"/>
        <d v="2037-03-20T00:00:00" u="1"/>
        <d v="2039-02-24T00:00:00" u="1"/>
        <d v="2041-01-28T00:00:00" u="1"/>
        <d v="2030-07-04T00:00:00" u="1"/>
        <d v="2032-06-08T00:00:00" u="1"/>
        <d v="2034-05-12T00:00:00" u="1"/>
        <d v="2036-04-16T00:00:00" u="1"/>
        <d v="2038-03-20T00:00:00" u="1"/>
        <d v="2040-02-24T00:00:00" u="1"/>
        <d v="2042-01-28T00:00:00" u="1"/>
        <d v="2031-07-04T00:00:00" u="1"/>
        <d v="2033-06-08T00:00:00" u="1"/>
        <d v="2035-05-12T00:00:00" u="1"/>
        <d v="2037-04-16T00:00:00" u="1"/>
        <d v="2039-03-20T00:00:00" u="1"/>
        <d v="2041-02-24T00:00:00" u="1"/>
        <d v="2043-01-28T00:00:00" u="1"/>
        <d v="2032-07-04T00:00:00" u="1"/>
        <d v="2034-06-08T00:00:00" u="1"/>
        <d v="2036-05-12T00:00:00" u="1"/>
        <d v="2038-04-16T00:00:00" u="1"/>
        <d v="2040-03-20T00:00:00" u="1"/>
        <d v="2042-02-24T00:00:00" u="1"/>
        <d v="2044-01-28T00:00:00" u="1"/>
        <d v="2033-07-04T00:00:00" u="1"/>
        <d v="2035-06-08T00:00:00" u="1"/>
        <d v="2037-05-12T00:00:00" u="1"/>
        <d v="2039-04-16T00:00:00" u="1"/>
        <d v="2041-03-20T00:00:00" u="1"/>
        <d v="2043-02-24T00:00:00" u="1"/>
        <d v="2045-01-28T00:00:00" u="1"/>
        <d v="2034-07-04T00:00:00" u="1"/>
        <d v="2036-06-08T00:00:00" u="1"/>
        <d v="2038-05-12T00:00:00" u="1"/>
        <d v="2040-04-16T00:00:00" u="1"/>
        <d v="2042-03-20T00:00:00" u="1"/>
        <d v="2044-02-24T00:00:00" u="1"/>
        <d v="2046-01-28T00:00:00" u="1"/>
        <d v="2035-07-04T00:00:00" u="1"/>
        <d v="2037-06-08T00:00:00" u="1"/>
        <d v="2039-05-12T00:00:00" u="1"/>
        <d v="2041-04-16T00:00:00" u="1"/>
        <d v="2043-03-20T00:00:00" u="1"/>
        <d v="2045-02-24T00:00:00" u="1"/>
        <d v="2047-01-28T00:00:00" u="1"/>
        <d v="2036-07-04T00:00:00" u="1"/>
        <d v="2038-06-08T00:00:00" u="1"/>
        <d v="2040-05-12T00:00:00" u="1"/>
        <d v="2042-04-16T00:00:00" u="1"/>
        <d v="2044-03-20T00:00:00" u="1"/>
        <d v="2046-02-24T00:00:00" u="1"/>
        <d v="2048-01-28T00:00:00" u="1"/>
        <d v="2037-07-04T00:00:00" u="1"/>
        <d v="2039-06-08T00:00:00" u="1"/>
        <d v="2041-05-12T00:00:00" u="1"/>
        <d v="2043-04-16T00:00:00" u="1"/>
        <d v="2045-03-20T00:00:00" u="1"/>
        <d v="2047-02-24T00:00:00" u="1"/>
        <d v="2049-01-28T00:00:00" u="1"/>
        <d v="2038-07-04T00:00:00" u="1"/>
        <d v="2040-06-08T00:00:00" u="1"/>
        <d v="2042-05-12T00:00:00" u="1"/>
        <d v="2044-04-16T00:00:00" u="1"/>
        <d v="2046-03-20T00:00:00" u="1"/>
        <d v="2048-02-24T00:00:00" u="1"/>
        <d v="2050-01-28T00:00:00" u="1"/>
        <d v="2039-07-04T00:00:00" u="1"/>
        <d v="2041-06-08T00:00:00" u="1"/>
        <d v="2043-05-12T00:00:00" u="1"/>
        <d v="2045-04-16T00:00:00" u="1"/>
        <d v="2047-03-20T00:00:00" u="1"/>
        <d v="2049-02-24T00:00:00" u="1"/>
        <d v="2051-01-28T00:00:00" u="1"/>
        <d v="2040-07-04T00:00:00" u="1"/>
        <d v="2042-06-08T00:00:00" u="1"/>
        <d v="2044-05-12T00:00:00" u="1"/>
        <d v="2046-04-16T00:00:00" u="1"/>
        <d v="2048-03-20T00:00:00" u="1"/>
        <d v="2050-02-24T00:00:00" u="1"/>
        <d v="2052-01-28T00:00:00" u="1"/>
        <d v="2041-07-04T00:00:00" u="1"/>
        <d v="2043-06-08T00:00:00" u="1"/>
        <d v="2045-05-12T00:00:00" u="1"/>
        <d v="2047-04-16T00:00:00" u="1"/>
        <d v="2049-03-20T00:00:00" u="1"/>
        <d v="2051-02-24T00:00:00" u="1"/>
        <d v="2023-01-30T00:00:00" u="1"/>
        <d v="2042-07-04T00:00:00" u="1"/>
        <d v="2044-06-08T00:00:00" u="1"/>
        <d v="2046-05-12T00:00:00" u="1"/>
        <d v="2048-04-16T00:00:00" u="1"/>
        <d v="2050-03-20T00:00:00" u="1"/>
        <d v="2052-02-24T00:00:00" u="1"/>
        <d v="2024-01-30T00:00:00" u="1"/>
        <d v="2043-07-04T00:00:00" u="1"/>
        <d v="2045-06-08T00:00:00" u="1"/>
        <d v="2047-05-12T00:00:00" u="1"/>
        <d v="2049-04-16T00:00:00" u="1"/>
        <d v="2051-03-20T00:00:00" u="1"/>
        <d v="2023-02-26T00:00:00" u="1"/>
        <d v="2025-01-30T00:00:00" u="1"/>
        <d v="2044-07-04T00:00:00" u="1"/>
        <d v="2046-06-08T00:00:00" u="1"/>
        <d v="2048-05-12T00:00:00" u="1"/>
        <d v="2050-04-16T00:00:00" u="1"/>
        <d v="2052-03-20T00:00:00" u="1"/>
        <d v="2024-02-26T00:00:00" u="1"/>
        <d v="2026-01-30T00:00:00" u="1"/>
        <d v="2045-07-04T00:00:00" u="1"/>
        <d v="2047-06-08T00:00:00" u="1"/>
        <d v="2049-05-12T00:00:00" u="1"/>
        <d v="2051-04-16T00:00:00" u="1"/>
        <d v="2023-03-22T00:00:00" u="1"/>
        <d v="2025-02-26T00:00:00" u="1"/>
        <d v="2027-01-30T00:00:00" u="1"/>
        <d v="2046-07-04T00:00:00" u="1"/>
        <d v="2048-06-08T00:00:00" u="1"/>
        <d v="2050-05-12T00:00:00" u="1"/>
        <d v="2052-04-16T00:00:00" u="1"/>
        <d v="2024-03-22T00:00:00" u="1"/>
        <d v="2026-02-26T00:00:00" u="1"/>
        <d v="2028-01-30T00:00:00" u="1"/>
        <d v="2047-07-04T00:00:00" u="1"/>
        <d v="2049-06-08T00:00:00" u="1"/>
        <d v="2051-05-12T00:00:00" u="1"/>
        <d v="2023-04-18T00:00:00" u="1"/>
        <d v="2025-03-22T00:00:00" u="1"/>
        <d v="2027-02-26T00:00:00" u="1"/>
        <d v="2029-01-30T00:00:00" u="1"/>
        <d v="2048-07-04T00:00:00" u="1"/>
        <d v="2050-06-08T00:00:00" u="1"/>
        <d v="2052-05-12T00:00:00" u="1"/>
        <d v="2024-04-18T00:00:00" u="1"/>
        <d v="2026-03-22T00:00:00" u="1"/>
        <d v="2028-02-26T00:00:00" u="1"/>
        <d v="2030-01-30T00:00:00" u="1"/>
        <d v="2049-07-04T00:00:00" u="1"/>
        <d v="2051-06-08T00:00:00" u="1"/>
        <d v="2023-05-14T00:00:00" u="1"/>
        <d v="2025-04-18T00:00:00" u="1"/>
        <d v="2027-03-22T00:00:00" u="1"/>
        <d v="2029-02-26T00:00:00" u="1"/>
        <d v="2031-01-30T00:00:00" u="1"/>
        <d v="2050-07-04T00:00:00" u="1"/>
        <d v="2052-06-08T00:00:00" u="1"/>
        <d v="2024-05-14T00:00:00" u="1"/>
        <d v="2026-04-18T00:00:00" u="1"/>
        <d v="2028-03-22T00:00:00" u="1"/>
        <d v="2030-02-26T00:00:00" u="1"/>
        <d v="2032-01-30T00:00:00" u="1"/>
        <d v="2051-07-04T00:00:00" u="1"/>
        <d v="2023-06-10T00:00:00" u="1"/>
        <d v="2025-05-14T00:00:00" u="1"/>
        <d v="2027-04-18T00:00:00" u="1"/>
        <d v="2029-03-22T00:00:00" u="1"/>
        <d v="2031-02-26T00:00:00" u="1"/>
        <d v="2033-01-30T00:00:00" u="1"/>
        <d v="2052-07-04T00:00:00" u="1"/>
        <d v="2024-06-10T00:00:00" u="1"/>
        <d v="2026-05-14T00:00:00" u="1"/>
        <d v="2028-04-18T00:00:00" u="1"/>
        <d v="2030-03-22T00:00:00" u="1"/>
        <d v="2032-02-26T00:00:00" u="1"/>
        <d v="2034-01-30T00:00:00" u="1"/>
        <d v="2023-07-06T00:00:00" u="1"/>
        <d v="2025-06-10T00:00:00" u="1"/>
        <d v="2027-05-14T00:00:00" u="1"/>
        <d v="2029-04-18T00:00:00" u="1"/>
        <d v="2031-03-22T00:00:00" u="1"/>
        <d v="2033-02-26T00:00:00" u="1"/>
        <d v="2035-01-30T00:00:00" u="1"/>
        <d v="2024-07-06T00:00:00" u="1"/>
        <d v="2026-06-10T00:00:00" u="1"/>
        <d v="2028-05-14T00:00:00" u="1"/>
        <d v="2030-04-18T00:00:00" u="1"/>
        <d v="2032-03-22T00:00:00" u="1"/>
        <d v="2034-02-26T00:00:00" u="1"/>
        <d v="2036-01-30T00:00:00" u="1"/>
        <d v="2023-08-02T00:00:00" u="1"/>
        <d v="2025-07-06T00:00:00" u="1"/>
        <d v="2027-06-10T00:00:00" u="1"/>
        <d v="2029-05-14T00:00:00" u="1"/>
        <d v="2031-04-18T00:00:00" u="1"/>
        <d v="2033-03-22T00:00:00" u="1"/>
        <d v="2035-02-26T00:00:00" u="1"/>
        <d v="2037-01-30T00:00:00" u="1"/>
        <d v="2024-08-02T00:00:00" u="1"/>
        <d v="2026-07-06T00:00:00" u="1"/>
        <d v="2028-06-10T00:00:00" u="1"/>
        <d v="2030-05-14T00:00:00" u="1"/>
        <d v="2032-04-18T00:00:00" u="1"/>
        <d v="2034-03-22T00:00:00" u="1"/>
        <d v="2036-02-26T00:00:00" u="1"/>
        <d v="2038-01-30T00:00:00" u="1"/>
        <d v="2025-08-02T00:00:00" u="1"/>
        <d v="2027-07-06T00:00:00" u="1"/>
        <d v="2029-06-10T00:00:00" u="1"/>
        <d v="2031-05-14T00:00:00" u="1"/>
        <d v="2033-04-18T00:00:00" u="1"/>
        <d v="2035-03-22T00:00:00" u="1"/>
        <d v="2037-02-26T00:00:00" u="1"/>
        <d v="2039-01-30T00:00:00" u="1"/>
        <d v="2026-08-02T00:00:00" u="1"/>
        <d v="2028-07-06T00:00:00" u="1"/>
        <d v="2030-06-10T00:00:00" u="1"/>
        <d v="2032-05-14T00:00:00" u="1"/>
        <d v="2034-04-18T00:00:00" u="1"/>
        <d v="2036-03-22T00:00:00" u="1"/>
        <d v="2038-02-26T00:00:00" u="1"/>
        <d v="2040-01-30T00:00:00" u="1"/>
        <d v="2027-08-02T00:00:00" u="1"/>
        <d v="2029-07-06T00:00:00" u="1"/>
        <d v="2031-06-10T00:00:00" u="1"/>
        <d v="2033-05-14T00:00:00" u="1"/>
        <d v="2035-04-18T00:00:00" u="1"/>
        <d v="2037-03-22T00:00:00" u="1"/>
        <d v="2039-02-26T00:00:00" u="1"/>
        <d v="2041-01-30T00:00:00" u="1"/>
        <d v="2028-08-02T00:00:00" u="1"/>
        <d v="2030-07-06T00:00:00" u="1"/>
        <d v="2032-06-10T00:00:00" u="1"/>
        <d v="2034-05-14T00:00:00" u="1"/>
        <d v="2036-04-18T00:00:00" u="1"/>
        <d v="2038-03-22T00:00:00" u="1"/>
        <d v="2040-02-26T00:00:00" u="1"/>
        <d v="2042-01-30T00:00:00" u="1"/>
        <d v="2029-08-02T00:00:00" u="1"/>
        <d v="2031-07-06T00:00:00" u="1"/>
        <d v="2033-06-10T00:00:00" u="1"/>
        <d v="2035-05-14T00:00:00" u="1"/>
        <d v="2037-04-18T00:00:00" u="1"/>
        <d v="2039-03-22T00:00:00" u="1"/>
        <d v="2041-02-26T00:00:00" u="1"/>
        <d v="2043-01-30T00:00:00" u="1"/>
        <d v="2030-08-02T00:00:00" u="1"/>
        <d v="2032-07-06T00:00:00" u="1"/>
        <d v="2034-06-10T00:00:00" u="1"/>
        <d v="2036-05-14T00:00:00" u="1"/>
        <d v="2038-04-18T00:00:00" u="1"/>
        <d v="2040-03-22T00:00:00" u="1"/>
        <d v="2042-02-26T00:00:00" u="1"/>
        <d v="2044-01-30T00:00:00" u="1"/>
        <d v="2031-08-02T00:00:00" u="1"/>
        <d v="2033-07-06T00:00:00" u="1"/>
        <d v="2035-06-10T00:00:00" u="1"/>
        <d v="2037-05-14T00:00:00" u="1"/>
        <d v="2039-04-18T00:00:00" u="1"/>
        <d v="2041-03-22T00:00:00" u="1"/>
        <d v="2043-02-26T00:00:00" u="1"/>
        <d v="2045-01-30T00:00:00" u="1"/>
        <d v="2032-08-02T00:00:00" u="1"/>
        <d v="2034-07-06T00:00:00" u="1"/>
        <d v="2036-06-10T00:00:00" u="1"/>
        <d v="2038-05-14T00:00:00" u="1"/>
        <d v="2040-04-18T00:00:00" u="1"/>
        <d v="2042-03-22T00:00:00" u="1"/>
        <d v="2044-02-26T00:00:00" u="1"/>
        <d v="2046-01-30T00:00:00" u="1"/>
        <d v="2033-08-02T00:00:00" u="1"/>
        <d v="2035-07-06T00:00:00" u="1"/>
        <d v="2037-06-10T00:00:00" u="1"/>
        <d v="2039-05-14T00:00:00" u="1"/>
        <d v="2041-04-18T00:00:00" u="1"/>
        <d v="2043-03-22T00:00:00" u="1"/>
        <d v="2045-02-26T00:00:00" u="1"/>
        <d v="2047-01-30T00:00:00" u="1"/>
        <d v="2034-08-02T00:00:00" u="1"/>
        <d v="2036-07-06T00:00:00" u="1"/>
        <d v="2038-06-10T00:00:00" u="1"/>
        <d v="2040-05-14T00:00:00" u="1"/>
        <d v="2042-04-18T00:00:00" u="1"/>
        <d v="2044-03-22T00:00:00" u="1"/>
        <d v="2046-02-26T00:00:00" u="1"/>
        <d v="2048-01-30T00:00:00" u="1"/>
        <d v="2035-08-02T00:00:00" u="1"/>
        <d v="2037-07-06T00:00:00" u="1"/>
        <d v="2039-06-10T00:00:00" u="1"/>
        <d v="2041-05-14T00:00:00" u="1"/>
        <d v="2043-04-18T00:00:00" u="1"/>
        <d v="2045-03-22T00:00:00" u="1"/>
        <d v="2047-02-26T00:00:00" u="1"/>
        <d v="2049-01-30T00:00:00" u="1"/>
        <d v="2036-08-02T00:00:00" u="1"/>
        <d v="2038-07-06T00:00:00" u="1"/>
        <d v="2040-06-10T00:00:00" u="1"/>
        <d v="2042-05-14T00:00:00" u="1"/>
        <d v="2044-04-18T00:00:00" u="1"/>
        <d v="2046-03-22T00:00:00" u="1"/>
        <d v="2048-02-26T00:00:00" u="1"/>
        <d v="2050-01-30T00:00:00" u="1"/>
        <d v="2037-08-02T00:00:00" u="1"/>
        <d v="2039-07-06T00:00:00" u="1"/>
        <d v="2041-06-10T00:00:00" u="1"/>
        <d v="2043-05-14T00:00:00" u="1"/>
        <d v="2045-04-18T00:00:00" u="1"/>
        <d v="2047-03-22T00:00:00" u="1"/>
        <d v="2049-02-26T00:00:00" u="1"/>
        <d v="2051-01-30T00:00:00" u="1"/>
        <d v="2038-08-02T00:00:00" u="1"/>
        <d v="2040-07-06T00:00:00" u="1"/>
        <d v="2042-06-10T00:00:00" u="1"/>
        <d v="2044-05-14T00:00:00" u="1"/>
        <d v="2046-04-18T00:00:00" u="1"/>
        <d v="2048-03-22T00:00:00" u="1"/>
        <d v="2050-02-26T00:00:00" u="1"/>
        <d v="2052-01-30T00:00:00" u="1"/>
        <d v="2039-08-02T00:00:00" u="1"/>
        <d v="2041-07-06T00:00:00" u="1"/>
        <d v="2043-06-10T00:00:00" u="1"/>
        <d v="2045-05-14T00:00:00" u="1"/>
        <d v="2047-04-18T00:00:00" u="1"/>
        <d v="2049-03-22T00:00:00" u="1"/>
        <d v="2051-02-26T00:00:00" u="1"/>
        <d v="2040-08-02T00:00:00" u="1"/>
        <d v="2042-07-06T00:00:00" u="1"/>
        <d v="2044-06-10T00:00:00" u="1"/>
        <d v="2046-05-14T00:00:00" u="1"/>
        <d v="2048-04-18T00:00:00" u="1"/>
        <d v="2050-03-22T00:00:00" u="1"/>
        <d v="2052-02-26T00:00:00" u="1"/>
        <d v="2041-08-02T00:00:00" u="1"/>
        <d v="2043-07-06T00:00:00" u="1"/>
        <d v="2045-06-10T00:00:00" u="1"/>
        <d v="2047-05-14T00:00:00" u="1"/>
        <d v="2049-04-18T00:00:00" u="1"/>
        <d v="2051-03-22T00:00:00" u="1"/>
        <d v="2023-02-28T00:00:00" u="1"/>
        <d v="2042-08-02T00:00:00" u="1"/>
        <d v="2044-07-06T00:00:00" u="1"/>
        <d v="2046-06-10T00:00:00" u="1"/>
        <d v="2048-05-14T00:00:00" u="1"/>
        <d v="2050-04-18T00:00:00" u="1"/>
        <d v="2052-03-22T00:00:00" u="1"/>
        <d v="2024-02-28T00:00:00" u="1"/>
        <d v="2043-08-02T00:00:00" u="1"/>
        <d v="2045-07-06T00:00:00" u="1"/>
        <d v="2047-06-10T00:00:00" u="1"/>
        <d v="2049-05-14T00:00:00" u="1"/>
        <d v="2051-04-18T00:00:00" u="1"/>
        <d v="2023-03-24T00:00:00" u="1"/>
        <d v="2025-02-28T00:00:00" u="1"/>
        <d v="2044-08-02T00:00:00" u="1"/>
        <d v="2046-07-06T00:00:00" u="1"/>
        <d v="2048-06-10T00:00:00" u="1"/>
        <d v="2050-05-14T00:00:00" u="1"/>
        <d v="2052-04-18T00:00:00" u="1"/>
        <d v="2024-03-24T00:00:00" u="1"/>
        <d v="2026-02-28T00:00:00" u="1"/>
        <d v="2045-08-02T00:00:00" u="1"/>
        <d v="2047-07-06T00:00:00" u="1"/>
        <d v="2049-06-10T00:00:00" u="1"/>
        <d v="2051-05-14T00:00:00" u="1"/>
        <d v="2023-04-20T00:00:00" u="1"/>
        <d v="2025-03-24T00:00:00" u="1"/>
        <d v="2027-02-28T00:00:00" u="1"/>
        <d v="2046-08-02T00:00:00" u="1"/>
        <d v="2048-07-06T00:00:00" u="1"/>
        <d v="2050-06-10T00:00:00" u="1"/>
        <d v="2052-05-14T00:00:00" u="1"/>
        <d v="2024-04-20T00:00:00" u="1"/>
        <d v="2026-03-24T00:00:00" u="1"/>
        <d v="2028-02-28T00:00:00" u="1"/>
        <d v="2047-08-02T00:00:00" u="1"/>
        <d v="2049-07-06T00:00:00" u="1"/>
        <d v="2051-06-10T00:00:00" u="1"/>
        <d v="2023-05-16T00:00:00" u="1"/>
        <d v="2025-04-20T00:00:00" u="1"/>
        <d v="2027-03-24T00:00:00" u="1"/>
        <d v="2029-02-28T00:00:00" u="1"/>
        <d v="2048-08-02T00:00:00" u="1"/>
        <d v="2050-07-06T00:00:00" u="1"/>
        <d v="2052-06-10T00:00:00" u="1"/>
        <d v="2024-05-16T00:00:00" u="1"/>
        <d v="2026-04-20T00:00:00" u="1"/>
        <d v="2028-03-24T00:00:00" u="1"/>
        <d v="2030-02-28T00:00:00" u="1"/>
        <d v="2049-08-02T00:00:00" u="1"/>
        <d v="2051-07-06T00:00:00" u="1"/>
        <d v="2023-06-12T00:00:00" u="1"/>
        <d v="2025-05-16T00:00:00" u="1"/>
        <d v="2027-04-20T00:00:00" u="1"/>
        <d v="2029-03-24T00:00:00" u="1"/>
        <d v="2031-02-28T00:00:00" u="1"/>
        <d v="2050-08-02T00:00:00" u="1"/>
        <d v="2052-07-06T00:00:00" u="1"/>
        <d v="2024-06-12T00:00:00" u="1"/>
        <d v="2026-05-16T00:00:00" u="1"/>
        <d v="2028-04-20T00:00:00" u="1"/>
        <d v="2030-03-24T00:00:00" u="1"/>
        <d v="2032-02-28T00:00:00" u="1"/>
        <d v="2051-08-02T00:00:00" u="1"/>
        <d v="2023-07-08T00:00:00" u="1"/>
        <d v="2025-06-12T00:00:00" u="1"/>
        <d v="2027-05-16T00:00:00" u="1"/>
        <d v="2029-04-20T00:00:00" u="1"/>
        <d v="2031-03-24T00:00:00" u="1"/>
        <d v="2033-02-28T00:00:00" u="1"/>
        <d v="2052-08-02T00:00:00" u="1"/>
        <d v="2024-07-08T00:00:00" u="1"/>
        <d v="2026-06-12T00:00:00" u="1"/>
        <d v="2028-05-16T00:00:00" u="1"/>
        <d v="2030-04-20T00:00:00" u="1"/>
        <d v="2032-03-24T00:00:00" u="1"/>
        <d v="2034-02-28T00:00:00" u="1"/>
        <d v="2023-08-04T00:00:00" u="1"/>
        <d v="2025-07-08T00:00:00" u="1"/>
        <d v="2027-06-12T00:00:00" u="1"/>
        <d v="2029-05-16T00:00:00" u="1"/>
        <d v="2031-04-20T00:00:00" u="1"/>
        <d v="2033-03-24T00:00:00" u="1"/>
        <d v="2035-02-28T00:00:00" u="1"/>
        <d v="2024-08-04T00:00:00" u="1"/>
        <d v="2026-07-08T00:00:00" u="1"/>
        <d v="2028-06-12T00:00:00" u="1"/>
        <d v="2030-05-16T00:00:00" u="1"/>
        <d v="2032-04-20T00:00:00" u="1"/>
        <d v="2034-03-24T00:00:00" u="1"/>
        <d v="2036-02-28T00:00:00" u="1"/>
        <d v="2025-08-04T00:00:00" u="1"/>
        <d v="2027-07-08T00:00:00" u="1"/>
        <d v="2029-06-12T00:00:00" u="1"/>
        <d v="2031-05-16T00:00:00" u="1"/>
        <d v="2033-04-20T00:00:00" u="1"/>
        <d v="2035-03-24T00:00:00" u="1"/>
        <d v="2037-02-28T00:00:00" u="1"/>
        <d v="2026-08-04T00:00:00" u="1"/>
        <d v="2028-07-08T00:00:00" u="1"/>
        <d v="2030-06-12T00:00:00" u="1"/>
        <d v="2032-05-16T00:00:00" u="1"/>
        <d v="2034-04-20T00:00:00" u="1"/>
        <d v="2036-03-24T00:00:00" u="1"/>
        <d v="2038-02-28T00:00:00" u="1"/>
        <d v="2027-08-04T00:00:00" u="1"/>
        <d v="2029-07-08T00:00:00" u="1"/>
        <d v="2031-06-12T00:00:00" u="1"/>
        <d v="2033-05-16T00:00:00" u="1"/>
        <d v="2035-04-20T00:00:00" u="1"/>
        <d v="2037-03-24T00:00:00" u="1"/>
        <d v="2039-02-28T00:00:00" u="1"/>
        <d v="2028-08-04T00:00:00" u="1"/>
        <d v="2030-07-08T00:00:00" u="1"/>
        <d v="2032-06-12T00:00:00" u="1"/>
        <d v="2034-05-16T00:00:00" u="1"/>
        <d v="2036-04-20T00:00:00" u="1"/>
        <d v="2038-03-24T00:00:00" u="1"/>
        <d v="2040-02-28T00:00:00" u="1"/>
        <d v="2029-08-04T00:00:00" u="1"/>
        <d v="2031-07-08T00:00:00" u="1"/>
        <d v="2033-06-12T00:00:00" u="1"/>
        <d v="2035-05-16T00:00:00" u="1"/>
        <d v="2037-04-20T00:00:00" u="1"/>
        <d v="2039-03-24T00:00:00" u="1"/>
        <d v="2041-02-28T00:00:00" u="1"/>
        <d v="2030-08-04T00:00:00" u="1"/>
        <d v="2032-07-08T00:00:00" u="1"/>
        <d v="2034-06-12T00:00:00" u="1"/>
        <d v="2036-05-16T00:00:00" u="1"/>
        <d v="2038-04-20T00:00:00" u="1"/>
        <d v="2040-03-24T00:00:00" u="1"/>
        <d v="2042-02-28T00:00:00" u="1"/>
        <d v="2031-08-04T00:00:00" u="1"/>
        <d v="2033-07-08T00:00:00" u="1"/>
        <d v="2035-06-12T00:00:00" u="1"/>
        <d v="2037-05-16T00:00:00" u="1"/>
        <d v="2039-04-20T00:00:00" u="1"/>
        <d v="2041-03-24T00:00:00" u="1"/>
        <d v="2043-02-28T00:00:00" u="1"/>
        <d v="2032-08-04T00:00:00" u="1"/>
        <d v="2034-07-08T00:00:00" u="1"/>
        <d v="2036-06-12T00:00:00" u="1"/>
        <d v="2038-05-16T00:00:00" u="1"/>
        <d v="2040-04-20T00:00:00" u="1"/>
        <d v="2042-03-24T00:00:00" u="1"/>
        <d v="2044-02-28T00:00:00" u="1"/>
        <d v="2033-08-04T00:00:00" u="1"/>
        <d v="2035-07-08T00:00:00" u="1"/>
        <d v="2037-06-12T00:00:00" u="1"/>
        <d v="2039-05-16T00:00:00" u="1"/>
        <d v="2041-04-20T00:00:00" u="1"/>
        <d v="2043-03-24T00:00:00" u="1"/>
        <d v="2045-02-28T00:00:00" u="1"/>
        <d v="2034-08-04T00:00:00" u="1"/>
        <d v="2036-07-08T00:00:00" u="1"/>
        <d v="2038-06-12T00:00:00" u="1"/>
        <d v="2040-05-16T00:00:00" u="1"/>
        <d v="2042-04-20T00:00:00" u="1"/>
        <d v="2044-03-24T00:00:00" u="1"/>
        <d v="2046-02-28T00:00:00" u="1"/>
        <d v="2035-08-04T00:00:00" u="1"/>
        <d v="2037-07-08T00:00:00" u="1"/>
        <d v="2039-06-12T00:00:00" u="1"/>
        <d v="2041-05-16T00:00:00" u="1"/>
        <d v="2043-04-20T00:00:00" u="1"/>
        <d v="2045-03-24T00:00:00" u="1"/>
        <d v="2047-02-28T00:00:00" u="1"/>
        <d v="2036-08-04T00:00:00" u="1"/>
        <d v="2038-07-08T00:00:00" u="1"/>
        <d v="2040-06-12T00:00:00" u="1"/>
        <d v="2042-05-16T00:00:00" u="1"/>
        <d v="2044-04-20T00:00:00" u="1"/>
        <d v="2046-03-24T00:00:00" u="1"/>
        <d v="2048-02-28T00:00:00" u="1"/>
        <d v="2037-08-04T00:00:00" u="1"/>
        <d v="2039-07-08T00:00:00" u="1"/>
        <d v="2041-06-12T00:00:00" u="1"/>
        <d v="2043-05-16T00:00:00" u="1"/>
        <d v="2045-04-20T00:00:00" u="1"/>
        <d v="2047-03-24T00:00:00" u="1"/>
        <d v="2049-02-28T00:00:00" u="1"/>
        <d v="2038-08-04T00:00:00" u="1"/>
        <d v="2040-07-08T00:00:00" u="1"/>
        <d v="2042-06-12T00:00:00" u="1"/>
        <d v="2044-05-16T00:00:00" u="1"/>
        <d v="2046-04-20T00:00:00" u="1"/>
        <d v="2048-03-24T00:00:00" u="1"/>
        <d v="2050-02-28T00:00:00" u="1"/>
        <d v="2039-08-04T00:00:00" u="1"/>
        <d v="2041-07-08T00:00:00" u="1"/>
        <d v="2043-06-12T00:00:00" u="1"/>
        <d v="2045-05-16T00:00:00" u="1"/>
        <d v="2047-04-20T00:00:00" u="1"/>
        <d v="2049-03-24T00:00:00" u="1"/>
        <d v="2051-02-28T00:00:00" u="1"/>
        <d v="2040-08-04T00:00:00" u="1"/>
        <d v="2042-07-08T00:00:00" u="1"/>
        <d v="2044-06-12T00:00:00" u="1"/>
        <d v="2046-05-16T00:00:00" u="1"/>
        <d v="2048-04-20T00:00:00" u="1"/>
        <d v="2050-03-24T00:00:00" u="1"/>
        <d v="2052-02-28T00:00:00" u="1"/>
        <d v="2041-08-04T00:00:00" u="1"/>
        <d v="2043-07-08T00:00:00" u="1"/>
        <d v="2045-06-12T00:00:00" u="1"/>
        <d v="2047-05-16T00:00:00" u="1"/>
        <d v="2049-04-20T00:00:00" u="1"/>
        <d v="2051-03-24T00:00:00" u="1"/>
        <d v="2042-08-04T00:00:00" u="1"/>
        <d v="2044-07-08T00:00:00" u="1"/>
        <d v="2046-06-12T00:00:00" u="1"/>
        <d v="2048-05-16T00:00:00" u="1"/>
        <d v="2050-04-20T00:00:00" u="1"/>
        <d v="2052-03-24T00:00:00" u="1"/>
        <d v="2043-08-04T00:00:00" u="1"/>
        <d v="2045-07-08T00:00:00" u="1"/>
        <d v="2047-06-12T00:00:00" u="1"/>
        <d v="2049-05-16T00:00:00" u="1"/>
        <d v="2051-04-20T00:00:00" u="1"/>
        <d v="2023-03-26T00:00:00" u="1"/>
        <d v="2044-08-04T00:00:00" u="1"/>
        <d v="2046-07-08T00:00:00" u="1"/>
        <d v="2048-06-12T00:00:00" u="1"/>
        <d v="2050-05-16T00:00:00" u="1"/>
        <d v="2052-04-20T00:00:00" u="1"/>
        <d v="2024-03-26T00:00:00" u="1"/>
        <d v="2045-08-04T00:00:00" u="1"/>
        <d v="2047-07-08T00:00:00" u="1"/>
        <d v="2049-06-12T00:00:00" u="1"/>
        <d v="2051-05-16T00:00:00" u="1"/>
        <d v="2023-04-22T00:00:00" u="1"/>
        <d v="2025-03-26T00:00:00" u="1"/>
        <d v="2046-08-04T00:00:00" u="1"/>
        <d v="2048-07-08T00:00:00" u="1"/>
        <d v="2050-06-12T00:00:00" u="1"/>
        <d v="2052-05-16T00:00:00" u="1"/>
        <d v="2024-04-22T00:00:00" u="1"/>
        <d v="2026-03-26T00:00:00" u="1"/>
        <d v="2047-08-04T00:00:00" u="1"/>
        <d v="2049-07-08T00:00:00" u="1"/>
        <d v="2051-06-12T00:00:00" u="1"/>
        <d v="2023-05-18T00:00:00" u="1"/>
        <d v="2025-04-22T00:00:00" u="1"/>
        <d v="2027-03-26T00:00:00" u="1"/>
        <d v="2048-08-04T00:00:00" u="1"/>
        <d v="2050-07-08T00:00:00" u="1"/>
        <d v="2052-06-12T00:00:00" u="1"/>
        <d v="2024-05-18T00:00:00" u="1"/>
        <d v="2026-04-22T00:00:00" u="1"/>
        <d v="2028-03-26T00:00:00" u="1"/>
        <d v="2049-08-04T00:00:00" u="1"/>
        <d v="2051-07-08T00:00:00" u="1"/>
        <d v="2023-06-14T00:00:00" u="1"/>
        <d v="2025-05-18T00:00:00" u="1"/>
        <d v="2027-04-22T00:00:00" u="1"/>
        <d v="2029-03-26T00:00:00" u="1"/>
        <d v="2050-08-04T00:00:00" u="1"/>
        <d v="2052-07-08T00:00:00" u="1"/>
        <d v="2024-06-14T00:00:00" u="1"/>
        <d v="2026-05-18T00:00:00" u="1"/>
        <d v="2028-04-22T00:00:00" u="1"/>
        <d v="2030-03-26T00:00:00" u="1"/>
        <d v="2051-08-04T00:00:00" u="1"/>
        <d v="2023-07-10T00:00:00" u="1"/>
        <d v="2025-06-14T00:00:00" u="1"/>
        <d v="2027-05-18T00:00:00" u="1"/>
        <d v="2029-04-22T00:00:00" u="1"/>
        <d v="2031-03-26T00:00:00" u="1"/>
        <d v="2052-08-04T00:00:00" u="1"/>
        <d v="2024-07-10T00:00:00" u="1"/>
        <d v="2026-06-14T00:00:00" u="1"/>
        <d v="2028-05-18T00:00:00" u="1"/>
        <d v="2030-04-22T00:00:00" u="1"/>
        <d v="2032-03-26T00:00:00" u="1"/>
        <d v="2023-08-06T00:00:00" u="1"/>
        <d v="2025-07-10T00:00:00" u="1"/>
        <d v="2027-06-14T00:00:00" u="1"/>
        <d v="2029-05-18T00:00:00" u="1"/>
        <d v="2031-04-22T00:00:00" u="1"/>
        <d v="2033-03-26T00:00:00" u="1"/>
        <d v="2024-08-06T00:00:00" u="1"/>
        <d v="2026-07-10T00:00:00" u="1"/>
        <d v="2028-06-14T00:00:00" u="1"/>
        <d v="2030-05-18T00:00:00" u="1"/>
        <d v="2032-04-22T00:00:00" u="1"/>
        <d v="2034-03-26T00:00:00" u="1"/>
        <d v="2023-09-02T00:00:00" u="1"/>
        <d v="2025-08-06T00:00:00" u="1"/>
        <d v="2027-07-10T00:00:00" u="1"/>
        <d v="2029-06-14T00:00:00" u="1"/>
        <d v="2031-05-18T00:00:00" u="1"/>
        <d v="2033-04-22T00:00:00" u="1"/>
        <d v="2035-03-26T00:00:00" u="1"/>
        <d v="2024-09-02T00:00:00" u="1"/>
        <d v="2026-08-06T00:00:00" u="1"/>
        <d v="2028-07-10T00:00:00" u="1"/>
        <d v="2030-06-14T00:00:00" u="1"/>
        <d v="2032-05-18T00:00:00" u="1"/>
        <d v="2034-04-22T00:00:00" u="1"/>
        <d v="2036-03-26T00:00:00" u="1"/>
        <d v="2025-09-02T00:00:00" u="1"/>
        <d v="2027-08-06T00:00:00" u="1"/>
        <d v="2029-07-10T00:00:00" u="1"/>
        <d v="2031-06-14T00:00:00" u="1"/>
        <d v="2033-05-18T00:00:00" u="1"/>
        <d v="2035-04-22T00:00:00" u="1"/>
        <d v="2037-03-26T00:00:00" u="1"/>
        <d v="2026-09-02T00:00:00" u="1"/>
        <d v="2028-08-06T00:00:00" u="1"/>
        <d v="2030-07-10T00:00:00" u="1"/>
        <d v="2032-06-14T00:00:00" u="1"/>
        <d v="2034-05-18T00:00:00" u="1"/>
        <d v="2036-04-22T00:00:00" u="1"/>
        <d v="2038-03-26T00:00:00" u="1"/>
        <d v="2023-01-01T04:06:00" u="1"/>
        <d v="2027-09-02T00:00:00" u="1"/>
        <d v="2029-08-06T00:00:00" u="1"/>
        <d v="2031-07-10T00:00:00" u="1"/>
        <d v="2033-06-14T00:00:00" u="1"/>
        <d v="2035-05-18T00:00:00" u="1"/>
        <d v="2037-04-22T00:00:00" u="1"/>
        <d v="2039-03-26T00:00:00" u="1"/>
        <d v="2028-09-02T00:00:00" u="1"/>
        <d v="2030-08-06T00:00:00" u="1"/>
        <d v="2032-07-10T00:00:00" u="1"/>
        <d v="2034-06-14T00:00:00" u="1"/>
        <d v="2036-05-18T00:00:00" u="1"/>
        <d v="2038-04-22T00:00:00" u="1"/>
        <d v="2040-03-26T00:00:00" u="1"/>
        <d v="2029-09-02T00:00:00" u="1"/>
        <d v="2031-08-06T00:00:00" u="1"/>
        <d v="2033-07-10T00:00:00" u="1"/>
        <d v="2035-06-14T00:00:00" u="1"/>
        <d v="2037-05-18T00:00:00" u="1"/>
        <d v="2039-04-22T00:00:00" u="1"/>
        <d v="2041-03-26T00:00:00" u="1"/>
        <d v="2030-09-02T00:00:00" u="1"/>
        <d v="2032-08-06T00:00:00" u="1"/>
        <d v="2034-07-10T00:00:00" u="1"/>
        <d v="2036-06-14T00:00:00" u="1"/>
        <d v="2038-05-18T00:00:00" u="1"/>
        <d v="2040-04-22T00:00:00" u="1"/>
        <d v="2042-03-26T00:00:00" u="1"/>
        <d v="2031-09-02T00:00:00" u="1"/>
        <d v="2033-08-06T00:00:00" u="1"/>
        <d v="2035-07-10T00:00:00" u="1"/>
        <d v="2037-06-14T00:00:00" u="1"/>
        <d v="2039-05-18T00:00:00" u="1"/>
        <d v="2041-04-22T00:00:00" u="1"/>
        <d v="2043-03-26T00:00:00" u="1"/>
        <d v="2032-09-02T00:00:00" u="1"/>
        <d v="2034-08-06T00:00:00" u="1"/>
        <d v="2036-07-10T00:00:00" u="1"/>
        <d v="2038-06-14T00:00:00" u="1"/>
        <d v="2040-05-18T00:00:00" u="1"/>
        <d v="2042-04-22T00:00:00" u="1"/>
        <d v="2044-03-26T00:00:00" u="1"/>
        <d v="2033-09-02T00:00:00" u="1"/>
        <d v="2035-08-06T00:00:00" u="1"/>
        <d v="2037-07-10T00:00:00" u="1"/>
        <d v="2039-06-14T00:00:00" u="1"/>
        <d v="2041-05-18T00:00:00" u="1"/>
        <d v="2043-04-22T00:00:00" u="1"/>
        <d v="2045-03-26T00:00:00" u="1"/>
        <d v="2034-09-02T00:00:00" u="1"/>
        <d v="2036-08-06T00:00:00" u="1"/>
        <d v="2038-07-10T00:00:00" u="1"/>
        <d v="2040-06-14T00:00:00" u="1"/>
        <d v="2042-05-18T00:00:00" u="1"/>
        <d v="2044-04-22T00:00:00" u="1"/>
        <d v="2046-03-26T00:00:00" u="1"/>
        <d v="2035-09-02T00:00:00" u="1"/>
        <d v="2037-08-06T00:00:00" u="1"/>
        <d v="2039-07-10T00:00:00" u="1"/>
        <d v="2041-06-14T00:00:00" u="1"/>
        <d v="2043-05-18T00:00:00" u="1"/>
        <d v="2045-04-22T00:00:00" u="1"/>
        <d v="2047-03-26T00:00:00" u="1"/>
        <d v="2036-09-02T00:00:00" u="1"/>
        <d v="2038-08-06T00:00:00" u="1"/>
        <d v="2040-07-10T00:00:00" u="1"/>
        <d v="2042-06-14T00:00:00" u="1"/>
        <d v="2044-05-18T00:00:00" u="1"/>
        <d v="2046-04-22T00:00:00" u="1"/>
        <d v="2048-03-26T00:00:00" u="1"/>
        <d v="2037-09-02T00:00:00" u="1"/>
        <d v="2039-08-06T00:00:00" u="1"/>
        <d v="2041-07-10T00:00:00" u="1"/>
        <d v="2043-06-14T00:00:00" u="1"/>
        <d v="2045-05-18T00:00:00" u="1"/>
        <d v="2047-04-22T00:00:00" u="1"/>
        <d v="2049-03-26T00:00:00" u="1"/>
        <d v="2038-09-02T00:00:00" u="1"/>
        <d v="2040-08-06T00:00:00" u="1"/>
        <d v="2042-07-10T00:00:00" u="1"/>
        <d v="2044-06-14T00:00:00" u="1"/>
        <d v="2046-05-18T00:00:00" u="1"/>
        <d v="2048-04-22T00:00:00" u="1"/>
        <d v="2050-03-26T00:00:00" u="1"/>
        <d v="2039-09-02T00:00:00" u="1"/>
        <d v="2041-08-06T00:00:00" u="1"/>
        <d v="2043-07-10T00:00:00" u="1"/>
        <d v="2045-06-14T00:00:00" u="1"/>
        <d v="2047-05-18T00:00:00" u="1"/>
        <d v="2049-04-22T00:00:00" u="1"/>
        <d v="2051-03-26T00:00:00" u="1"/>
        <d v="2040-09-02T00:00:00" u="1"/>
        <d v="2042-08-06T00:00:00" u="1"/>
        <d v="2044-07-10T00:00:00" u="1"/>
        <d v="2046-06-14T00:00:00" u="1"/>
        <d v="2048-05-18T00:00:00" u="1"/>
        <d v="2050-04-22T00:00:00" u="1"/>
        <d v="2052-03-26T00:00:00" u="1"/>
        <d v="2041-09-02T00:00:00" u="1"/>
        <d v="2043-08-06T00:00:00" u="1"/>
        <d v="2045-07-10T00:00:00" u="1"/>
        <d v="2047-06-14T00:00:00" u="1"/>
        <d v="2049-05-18T00:00:00" u="1"/>
        <d v="2051-04-22T00:00:00" u="1"/>
        <d v="2023-03-28T00:00:00" u="1"/>
        <d v="2042-09-02T00:00:00" u="1"/>
        <d v="2044-08-06T00:00:00" u="1"/>
        <d v="2046-07-10T00:00:00" u="1"/>
        <d v="2048-06-14T00:00:00" u="1"/>
        <d v="2050-05-18T00:00:00" u="1"/>
        <d v="2052-04-22T00:00:00" u="1"/>
        <d v="2024-03-28T00:00:00" u="1"/>
        <d v="2043-09-02T00:00:00" u="1"/>
        <d v="2045-08-06T00:00:00" u="1"/>
        <d v="2047-07-10T00:00:00" u="1"/>
        <d v="2049-06-14T00:00:00" u="1"/>
        <d v="2051-05-18T00:00:00" u="1"/>
        <d v="2023-04-24T00:00:00" u="1"/>
        <d v="2025-03-28T00:00:00" u="1"/>
        <d v="2044-09-02T00:00:00" u="1"/>
        <d v="2046-08-06T00:00:00" u="1"/>
        <d v="2048-07-10T00:00:00" u="1"/>
        <d v="2050-06-14T00:00:00" u="1"/>
        <d v="2052-05-18T00:00:00" u="1"/>
        <d v="2024-04-24T00:00:00" u="1"/>
        <d v="2026-03-28T00:00:00" u="1"/>
        <d v="2045-09-02T00:00:00" u="1"/>
        <d v="2047-08-06T00:00:00" u="1"/>
        <d v="2049-07-10T00:00:00" u="1"/>
        <d v="2051-06-14T00:00:00" u="1"/>
        <d v="2023-05-20T00:00:00" u="1"/>
        <d v="2025-04-24T00:00:00" u="1"/>
        <d v="2027-03-28T00:00:00" u="1"/>
        <d v="2046-09-02T00:00:00" u="1"/>
        <d v="2048-08-06T00:00:00" u="1"/>
        <d v="2050-07-10T00:00:00" u="1"/>
        <d v="2052-06-14T00:00:00" u="1"/>
        <d v="2024-05-20T00:00:00" u="1"/>
        <d v="2026-04-24T00:00:00" u="1"/>
        <d v="2028-03-28T00:00:00" u="1"/>
        <d v="2047-09-02T00:00:00" u="1"/>
        <d v="2049-08-06T00:00:00" u="1"/>
        <d v="2051-07-10T00:00:00" u="1"/>
        <d v="2023-06-16T00:00:00" u="1"/>
        <d v="2025-05-20T00:00:00" u="1"/>
        <d v="2027-04-24T00:00:00" u="1"/>
        <d v="2029-03-28T00:00:00" u="1"/>
        <d v="2048-09-02T00:00:00" u="1"/>
        <d v="2050-08-06T00:00:00" u="1"/>
        <d v="2052-07-10T00:00:00" u="1"/>
        <d v="2024-06-16T00:00:00" u="1"/>
        <d v="2026-05-20T00:00:00" u="1"/>
        <d v="2028-04-24T00:00:00" u="1"/>
        <d v="2030-03-28T00:00:00" u="1"/>
        <d v="2049-09-02T00:00:00" u="1"/>
        <d v="2051-08-06T00:00:00" u="1"/>
        <d v="2023-07-12T00:00:00" u="1"/>
        <d v="2025-06-16T00:00:00" u="1"/>
        <d v="2027-05-20T00:00:00" u="1"/>
        <d v="2029-04-24T00:00:00" u="1"/>
        <d v="2031-03-28T00:00:00" u="1"/>
        <d v="2050-09-02T00:00:00" u="1"/>
        <d v="2052-08-06T00:00:00" u="1"/>
        <d v="2024-07-12T00:00:00" u="1"/>
        <d v="2026-06-16T00:00:00" u="1"/>
        <d v="2028-05-20T00:00:00" u="1"/>
        <d v="2030-04-24T00:00:00" u="1"/>
        <d v="2032-03-28T00:00:00" u="1"/>
        <d v="2051-09-02T00:00:00" u="1"/>
        <d v="2023-08-08T00:00:00" u="1"/>
        <d v="2025-07-12T00:00:00" u="1"/>
        <d v="2027-06-16T00:00:00" u="1"/>
        <d v="2029-05-20T00:00:00" u="1"/>
        <d v="2031-04-24T00:00:00" u="1"/>
        <d v="2033-03-28T00:00:00" u="1"/>
        <d v="2052-09-02T00:00:00" u="1"/>
        <s v="agosto" u="1"/>
        <d v="2024-08-08T00:00:00" u="1"/>
        <d v="2026-07-12T00:00:00" u="1"/>
        <d v="2028-06-16T00:00:00" u="1"/>
        <d v="2030-05-20T00:00:00" u="1"/>
        <d v="2032-04-24T00:00:00" u="1"/>
        <d v="2034-03-28T00:00:00" u="1"/>
        <d v="2023-09-04T00:00:00" u="1"/>
        <d v="2025-08-08T00:00:00" u="1"/>
        <d v="2027-07-12T00:00:00" u="1"/>
        <d v="2029-06-16T00:00:00" u="1"/>
        <d v="2031-05-20T00:00:00" u="1"/>
        <d v="2033-04-24T00:00:00" u="1"/>
        <d v="2035-03-28T00:00:00" u="1"/>
        <d v="2024-09-04T00:00:00" u="1"/>
        <d v="2026-08-08T00:00:00" u="1"/>
        <d v="2028-07-12T00:00:00" u="1"/>
        <d v="2030-06-16T00:00:00" u="1"/>
        <d v="2032-05-20T00:00:00" u="1"/>
        <d v="2034-04-24T00:00:00" u="1"/>
        <d v="2036-03-28T00:00:00" u="1"/>
        <d v="2025-09-04T00:00:00" u="1"/>
        <d v="2027-08-08T00:00:00" u="1"/>
        <d v="2029-07-12T00:00:00" u="1"/>
        <d v="2031-06-16T00:00:00" u="1"/>
        <d v="2033-05-20T00:00:00" u="1"/>
        <d v="2035-04-24T00:00:00" u="1"/>
        <d v="2037-03-28T00:00:00" u="1"/>
        <d v="2026-09-04T00:00:00" u="1"/>
        <d v="2028-08-08T00:00:00" u="1"/>
        <d v="2030-07-12T00:00:00" u="1"/>
        <d v="2032-06-16T00:00:00" u="1"/>
        <d v="2034-05-20T00:00:00" u="1"/>
        <d v="2036-04-24T00:00:00" u="1"/>
        <d v="2038-03-28T00:00:00" u="1"/>
        <d v="2027-09-04T00:00:00" u="1"/>
        <d v="2029-08-08T00:00:00" u="1"/>
        <d v="2031-07-12T00:00:00" u="1"/>
        <d v="2033-06-16T00:00:00" u="1"/>
        <d v="2035-05-20T00:00:00" u="1"/>
        <d v="2037-04-24T00:00:00" u="1"/>
        <d v="2039-03-28T00:00:00" u="1"/>
        <d v="2028-09-04T00:00:00" u="1"/>
        <d v="2030-08-08T00:00:00" u="1"/>
        <d v="2032-07-12T00:00:00" u="1"/>
        <d v="2034-06-16T00:00:00" u="1"/>
        <d v="2036-05-20T00:00:00" u="1"/>
        <d v="2038-04-24T00:00:00" u="1"/>
        <d v="2040-03-28T00:00:00" u="1"/>
        <d v="2029-09-04T00:00:00" u="1"/>
        <d v="2031-08-08T00:00:00" u="1"/>
        <d v="2033-07-12T00:00:00" u="1"/>
        <d v="2035-06-16T00:00:00" u="1"/>
        <d v="2037-05-20T00:00:00" u="1"/>
        <d v="2039-04-24T00:00:00" u="1"/>
        <d v="2041-03-28T00:00:00" u="1"/>
        <d v="2030-09-04T00:00:00" u="1"/>
        <d v="2032-08-08T00:00:00" u="1"/>
        <d v="2034-07-12T00:00:00" u="1"/>
        <d v="2036-06-16T00:00:00" u="1"/>
        <d v="2038-05-20T00:00:00" u="1"/>
        <d v="2040-04-24T00:00:00" u="1"/>
        <d v="2042-03-28T00:00:00" u="1"/>
        <d v="2031-09-04T00:00:00" u="1"/>
        <d v="2033-08-08T00:00:00" u="1"/>
        <d v="2035-07-12T00:00:00" u="1"/>
        <d v="2037-06-16T00:00:00" u="1"/>
        <d v="2039-05-20T00:00:00" u="1"/>
        <d v="2041-04-24T00:00:00" u="1"/>
        <d v="2043-03-28T00:00:00" u="1"/>
        <d v="2032-09-04T00:00:00" u="1"/>
        <d v="2034-08-08T00:00:00" u="1"/>
        <d v="2036-07-12T00:00:00" u="1"/>
        <d v="2038-06-16T00:00:00" u="1"/>
        <d v="2040-05-20T00:00:00" u="1"/>
        <d v="2042-04-24T00:00:00" u="1"/>
        <d v="2044-03-28T00:00:00" u="1"/>
        <d v="2033-09-04T00:00:00" u="1"/>
        <d v="2035-08-08T00:00:00" u="1"/>
        <d v="2037-07-12T00:00:00" u="1"/>
        <d v="2039-06-16T00:00:00" u="1"/>
        <d v="2041-05-20T00:00:00" u="1"/>
        <d v="2043-04-24T00:00:00" u="1"/>
        <d v="2045-03-28T00:00:00" u="1"/>
        <d v="2034-09-04T00:00:00" u="1"/>
        <d v="2036-08-08T00:00:00" u="1"/>
        <d v="2038-07-12T00:00:00" u="1"/>
        <d v="2040-06-16T00:00:00" u="1"/>
        <d v="2042-05-20T00:00:00" u="1"/>
        <d v="2044-04-24T00:00:00" u="1"/>
        <d v="2046-03-28T00:00:00" u="1"/>
        <d v="2035-09-04T00:00:00" u="1"/>
        <d v="2037-08-08T00:00:00" u="1"/>
        <d v="2039-07-12T00:00:00" u="1"/>
        <d v="2041-06-16T00:00:00" u="1"/>
        <d v="2043-05-20T00:00:00" u="1"/>
        <d v="2045-04-24T00:00:00" u="1"/>
        <d v="2047-03-28T00:00:00" u="1"/>
        <d v="2036-09-04T00:00:00" u="1"/>
        <d v="2038-08-08T00:00:00" u="1"/>
        <d v="2040-07-12T00:00:00" u="1"/>
        <d v="2042-06-16T00:00:00" u="1"/>
        <d v="2044-05-20T00:00:00" u="1"/>
        <d v="2046-04-24T00:00:00" u="1"/>
        <d v="2048-03-28T00:00:00" u="1"/>
        <d v="2037-09-04T00:00:00" u="1"/>
        <d v="2039-08-08T00:00:00" u="1"/>
        <d v="2041-07-12T00:00:00" u="1"/>
        <d v="2043-06-16T00:00:00" u="1"/>
        <d v="2045-05-20T00:00:00" u="1"/>
        <d v="2047-04-24T00:00:00" u="1"/>
        <d v="2049-03-28T00:00:00" u="1"/>
        <d v="2038-09-04T00:00:00" u="1"/>
        <d v="2040-08-08T00:00:00" u="1"/>
        <d v="2042-07-12T00:00:00" u="1"/>
        <d v="2044-06-16T00:00:00" u="1"/>
        <d v="2046-05-20T00:00:00" u="1"/>
        <d v="2048-04-24T00:00:00" u="1"/>
        <d v="2050-03-28T00:00:00" u="1"/>
        <d v="2039-09-04T00:00:00" u="1"/>
        <d v="2041-08-08T00:00:00" u="1"/>
        <d v="2043-07-12T00:00:00" u="1"/>
        <d v="2045-06-16T00:00:00" u="1"/>
        <d v="2047-05-20T00:00:00" u="1"/>
        <d v="2049-04-24T00:00:00" u="1"/>
        <d v="2051-03-28T00:00:00" u="1"/>
        <d v="2040-09-04T00:00:00" u="1"/>
        <d v="2042-08-08T00:00:00" u="1"/>
        <d v="2044-07-12T00:00:00" u="1"/>
        <d v="2046-06-16T00:00:00" u="1"/>
        <d v="2048-05-20T00:00:00" u="1"/>
        <d v="2050-04-24T00:00:00" u="1"/>
        <d v="2052-03-28T00:00:00" u="1"/>
        <d v="2041-09-04T00:00:00" u="1"/>
        <d v="2043-08-08T00:00:00" u="1"/>
        <d v="2045-07-12T00:00:00" u="1"/>
        <d v="2047-06-16T00:00:00" u="1"/>
        <d v="2049-05-20T00:00:00" u="1"/>
        <d v="2051-04-24T00:00:00" u="1"/>
        <d v="2023-03-30T00:00:00" u="1"/>
        <d v="2042-09-04T00:00:00" u="1"/>
        <d v="2044-08-08T00:00:00" u="1"/>
        <d v="2046-07-12T00:00:00" u="1"/>
        <d v="2048-06-16T00:00:00" u="1"/>
        <d v="2050-05-20T00:00:00" u="1"/>
        <d v="2052-04-24T00:00:00" u="1"/>
        <d v="2024-03-30T00:00:00" u="1"/>
        <d v="2043-09-04T00:00:00" u="1"/>
        <d v="2045-08-08T00:00:00" u="1"/>
        <d v="2047-07-12T00:00:00" u="1"/>
        <d v="2049-06-16T00:00:00" u="1"/>
        <d v="2051-05-20T00:00:00" u="1"/>
        <d v="2023-04-26T00:00:00" u="1"/>
        <d v="2025-03-30T00:00:00" u="1"/>
        <d v="2044-09-04T00:00:00" u="1"/>
        <d v="2046-08-08T00:00:00" u="1"/>
        <d v="2048-07-12T00:00:00" u="1"/>
        <d v="2050-06-16T00:00:00" u="1"/>
        <d v="2052-05-20T00:00:00" u="1"/>
        <d v="2024-04-26T00:00:00" u="1"/>
        <d v="2026-03-30T00:00:00" u="1"/>
        <d v="2045-09-04T00:00:00" u="1"/>
        <d v="2047-08-08T00:00:00" u="1"/>
        <d v="2049-07-12T00:00:00" u="1"/>
        <d v="2051-06-16T00:00:00" u="1"/>
        <d v="2023-05-22T00:00:00" u="1"/>
        <d v="2025-04-26T00:00:00" u="1"/>
        <d v="2027-03-30T00:00:00" u="1"/>
        <d v="2046-09-04T00:00:00" u="1"/>
        <d v="2048-08-08T00:00:00" u="1"/>
        <d v="2050-07-12T00:00:00" u="1"/>
        <d v="2052-06-16T00:00:00" u="1"/>
        <d v="2024-05-22T00:00:00" u="1"/>
        <d v="2026-04-26T00:00:00" u="1"/>
        <d v="2028-03-30T00:00:00" u="1"/>
        <d v="2047-09-04T00:00:00" u="1"/>
        <d v="2049-08-08T00:00:00" u="1"/>
        <d v="2051-07-12T00:00:00" u="1"/>
        <d v="2023-06-18T00:00:00" u="1"/>
        <d v="2025-05-22T00:00:00" u="1"/>
        <d v="2027-04-26T00:00:00" u="1"/>
        <d v="2029-03-30T00:00:00" u="1"/>
        <d v="2048-09-04T00:00:00" u="1"/>
        <d v="2050-08-08T00:00:00" u="1"/>
        <d v="2052-07-12T00:00:00" u="1"/>
        <d v="2024-06-18T00:00:00" u="1"/>
        <d v="2026-05-22T00:00:00" u="1"/>
        <d v="2028-04-26T00:00:00" u="1"/>
        <d v="2030-03-30T00:00:00" u="1"/>
        <d v="2049-09-04T00:00:00" u="1"/>
        <d v="2051-08-08T00:00:00" u="1"/>
        <d v="2023-07-14T00:00:00" u="1"/>
        <d v="2025-06-18T00:00:00" u="1"/>
        <d v="2027-05-22T00:00:00" u="1"/>
        <d v="2029-04-26T00:00:00" u="1"/>
        <d v="2031-03-30T00:00:00" u="1"/>
        <d v="2050-09-04T00:00:00" u="1"/>
        <d v="2052-08-08T00:00:00" u="1"/>
        <d v="2024-07-14T00:00:00" u="1"/>
        <d v="2026-06-18T00:00:00" u="1"/>
        <d v="2028-05-22T00:00:00" u="1"/>
        <d v="2030-04-26T00:00:00" u="1"/>
        <d v="2032-03-30T00:00:00" u="1"/>
        <d v="2051-09-04T00:00:00" u="1"/>
        <d v="2023-08-10T00:00:00" u="1"/>
        <d v="2025-07-14T00:00:00" u="1"/>
        <d v="2027-06-18T00:00:00" u="1"/>
        <d v="2029-05-22T00:00:00" u="1"/>
        <d v="2031-04-26T00:00:00" u="1"/>
        <d v="2033-03-30T00:00:00" u="1"/>
        <d v="2052-09-04T00:00:00" u="1"/>
        <d v="2024-08-10T00:00:00" u="1"/>
        <d v="2026-07-14T00:00:00" u="1"/>
        <d v="2028-06-18T00:00:00" u="1"/>
        <d v="2030-05-22T00:00:00" u="1"/>
        <d v="2032-04-26T00:00:00" u="1"/>
        <d v="2034-03-30T00:00:00" u="1"/>
        <d v="2023-09-06T00:00:00" u="1"/>
        <d v="2025-08-10T00:00:00" u="1"/>
        <d v="2027-07-14T00:00:00" u="1"/>
        <d v="2029-06-18T00:00:00" u="1"/>
        <d v="2031-05-22T00:00:00" u="1"/>
        <d v="2033-04-26T00:00:00" u="1"/>
        <d v="2035-03-30T00:00:00" u="1"/>
        <d v="2024-09-06T00:00:00" u="1"/>
        <d v="2026-08-10T00:00:00" u="1"/>
        <d v="2028-07-14T00:00:00" u="1"/>
        <d v="2030-06-18T00:00:00" u="1"/>
        <d v="2032-05-22T00:00:00" u="1"/>
        <d v="2034-04-26T00:00:00" u="1"/>
        <d v="2036-03-30T00:00:00" u="1"/>
        <d v="2023-10-02T00:00:00" u="1"/>
        <d v="2025-09-06T00:00:00" u="1"/>
        <d v="2027-08-10T00:00:00" u="1"/>
        <d v="2029-07-14T00:00:00" u="1"/>
        <d v="2031-06-18T00:00:00" u="1"/>
        <d v="2033-05-22T00:00:00" u="1"/>
        <d v="2035-04-26T00:00:00" u="1"/>
        <d v="2037-03-30T00:00:00" u="1"/>
        <d v="2024-10-02T00:00:00" u="1"/>
        <d v="2026-09-06T00:00:00" u="1"/>
        <d v="2028-08-10T00:00:00" u="1"/>
        <d v="2030-07-14T00:00:00" u="1"/>
        <d v="2032-06-18T00:00:00" u="1"/>
        <d v="2034-05-22T00:00:00" u="1"/>
        <d v="2036-04-26T00:00:00" u="1"/>
        <d v="2038-03-30T00:00:00" u="1"/>
        <d v="2025-10-02T00:00:00" u="1"/>
        <d v="2027-09-06T00:00:00" u="1"/>
        <d v="2029-08-10T00:00:00" u="1"/>
        <d v="2031-07-14T00:00:00" u="1"/>
        <d v="2033-06-18T00:00:00" u="1"/>
        <d v="2035-05-22T00:00:00" u="1"/>
        <d v="2037-04-26T00:00:00" u="1"/>
        <d v="2039-03-30T00:00:00" u="1"/>
        <d v="2026-10-02T00:00:00" u="1"/>
        <d v="2028-09-06T00:00:00" u="1"/>
        <d v="2030-08-10T00:00:00" u="1"/>
        <d v="2032-07-14T00:00:00" u="1"/>
        <d v="2034-06-18T00:00:00" u="1"/>
        <d v="2036-05-22T00:00:00" u="1"/>
        <d v="2038-04-26T00:00:00" u="1"/>
        <d v="2040-03-30T00:00:00" u="1"/>
        <d v="2027-10-02T00:00:00" u="1"/>
        <d v="2029-09-06T00:00:00" u="1"/>
        <d v="2031-08-10T00:00:00" u="1"/>
        <d v="2033-07-14T00:00:00" u="1"/>
        <d v="2035-06-18T00:00:00" u="1"/>
        <d v="2037-05-22T00:00:00" u="1"/>
        <d v="2039-04-26T00:00:00" u="1"/>
        <d v="2041-03-30T00:00:00" u="1"/>
        <d v="2028-10-02T00:00:00" u="1"/>
        <d v="2030-09-06T00:00:00" u="1"/>
        <d v="2032-08-10T00:00:00" u="1"/>
        <d v="2034-07-14T00:00:00" u="1"/>
        <d v="2036-06-18T00:00:00" u="1"/>
        <d v="2038-05-22T00:00:00" u="1"/>
        <d v="2040-04-26T00:00:00" u="1"/>
        <d v="2042-03-30T00:00:00" u="1"/>
        <d v="2029-10-02T00:00:00" u="1"/>
        <d v="2031-09-06T00:00:00" u="1"/>
        <d v="2033-08-10T00:00:00" u="1"/>
        <d v="2035-07-14T00:00:00" u="1"/>
        <d v="2037-06-18T00:00:00" u="1"/>
        <d v="2039-05-22T00:00:00" u="1"/>
        <d v="2041-04-26T00:00:00" u="1"/>
        <d v="2043-03-30T00:00:00" u="1"/>
        <d v="2030-10-02T00:00:00" u="1"/>
        <d v="2032-09-06T00:00:00" u="1"/>
        <d v="2034-08-10T00:00:00" u="1"/>
        <d v="2036-07-14T00:00:00" u="1"/>
        <d v="2038-06-18T00:00:00" u="1"/>
        <d v="2040-05-22T00:00:00" u="1"/>
        <d v="2042-04-26T00:00:00" u="1"/>
        <d v="2044-03-30T00:00:00" u="1"/>
        <d v="2031-10-02T00:00:00" u="1"/>
        <d v="2033-09-06T00:00:00" u="1"/>
        <d v="2035-08-10T00:00:00" u="1"/>
        <d v="2037-07-14T00:00:00" u="1"/>
        <d v="2039-06-18T00:00:00" u="1"/>
        <d v="2041-05-22T00:00:00" u="1"/>
        <d v="2043-04-26T00:00:00" u="1"/>
        <d v="2045-03-30T00:00:00" u="1"/>
        <d v="2032-10-02T00:00:00" u="1"/>
        <d v="2034-09-06T00:00:00" u="1"/>
        <d v="2036-08-10T00:00:00" u="1"/>
        <d v="2038-07-14T00:00:00" u="1"/>
        <d v="2040-06-18T00:00:00" u="1"/>
        <d v="2042-05-22T00:00:00" u="1"/>
        <d v="2044-04-26T00:00:00" u="1"/>
        <d v="2046-03-30T00:00:00" u="1"/>
        <d v="2033-10-02T00:00:00" u="1"/>
        <d v="2035-09-06T00:00:00" u="1"/>
        <d v="2037-08-10T00:00:00" u="1"/>
        <d v="2039-07-14T00:00:00" u="1"/>
        <d v="2041-06-18T00:00:00" u="1"/>
        <d v="2043-05-22T00:00:00" u="1"/>
        <d v="2045-04-26T00:00:00" u="1"/>
        <d v="2047-03-30T00:00:00" u="1"/>
        <d v="2034-10-02T00:00:00" u="1"/>
        <d v="2036-09-06T00:00:00" u="1"/>
        <d v="2038-08-10T00:00:00" u="1"/>
        <d v="2040-07-14T00:00:00" u="1"/>
        <d v="2042-06-18T00:00:00" u="1"/>
        <d v="2044-05-22T00:00:00" u="1"/>
        <d v="2046-04-26T00:00:00" u="1"/>
        <d v="2048-03-30T00:00:00" u="1"/>
        <d v="2035-10-02T00:00:00" u="1"/>
        <d v="2037-09-06T00:00:00" u="1"/>
        <d v="2039-08-10T00:00:00" u="1"/>
        <d v="2041-07-14T00:00:00" u="1"/>
        <d v="2043-06-18T00:00:00" u="1"/>
        <d v="2045-05-22T00:00:00" u="1"/>
        <d v="2047-04-26T00:00:00" u="1"/>
        <d v="2049-03-30T00:00:00" u="1"/>
        <d v="2036-10-02T00:00:00" u="1"/>
        <d v="2038-09-06T00:00:00" u="1"/>
        <d v="2040-08-10T00:00:00" u="1"/>
        <d v="2042-07-14T00:00:00" u="1"/>
        <d v="2044-06-18T00:00:00" u="1"/>
        <d v="2046-05-22T00:00:00" u="1"/>
        <d v="2048-04-26T00:00:00" u="1"/>
        <d v="2050-03-30T00:00:00" u="1"/>
        <d v="2037-10-02T00:00:00" u="1"/>
        <d v="2039-09-06T00:00:00" u="1"/>
        <d v="2041-08-10T00:00:00" u="1"/>
        <d v="2043-07-14T00:00:00" u="1"/>
        <d v="2045-06-18T00:00:00" u="1"/>
        <d v="2047-05-22T00:00:00" u="1"/>
        <d v="2049-04-26T00:00:00" u="1"/>
        <d v="2051-03-30T00:00:00" u="1"/>
        <d v="2038-10-02T00:00:00" u="1"/>
        <d v="2040-09-06T00:00:00" u="1"/>
        <d v="2042-08-10T00:00:00" u="1"/>
        <d v="2044-07-14T00:00:00" u="1"/>
        <d v="2046-06-18T00:00:00" u="1"/>
        <d v="2048-05-22T00:00:00" u="1"/>
        <d v="2050-04-26T00:00:00" u="1"/>
        <d v="2052-03-30T00:00:00" u="1"/>
        <d v="2039-10-02T00:00:00" u="1"/>
        <d v="2041-09-06T00:00:00" u="1"/>
        <d v="2043-08-10T00:00:00" u="1"/>
        <d v="2045-07-14T00:00:00" u="1"/>
        <d v="2047-06-18T00:00:00" u="1"/>
        <d v="2049-05-22T00:00:00" u="1"/>
        <d v="2051-04-26T00:00:00" u="1"/>
        <d v="2040-10-02T00:00:00" u="1"/>
        <d v="2042-09-06T00:00:00" u="1"/>
        <d v="2044-08-10T00:00:00" u="1"/>
        <d v="2046-07-14T00:00:00" u="1"/>
        <d v="2048-06-18T00:00:00" u="1"/>
        <d v="2050-05-22T00:00:00" u="1"/>
        <d v="2052-04-26T00:00:00" u="1"/>
        <d v="2041-10-02T00:00:00" u="1"/>
        <d v="2043-09-06T00:00:00" u="1"/>
        <d v="2045-08-10T00:00:00" u="1"/>
        <d v="2047-07-14T00:00:00" u="1"/>
        <d v="2049-06-18T00:00:00" u="1"/>
        <d v="2051-05-22T00:00:00" u="1"/>
        <d v="2023-04-28T00:00:00" u="1"/>
        <d v="2042-10-02T00:00:00" u="1"/>
        <d v="2044-09-06T00:00:00" u="1"/>
        <d v="2046-08-10T00:00:00" u="1"/>
        <d v="2048-07-14T00:00:00" u="1"/>
        <d v="2050-06-18T00:00:00" u="1"/>
        <d v="2052-05-22T00:00:00" u="1"/>
        <d v="2024-04-28T00:00:00" u="1"/>
        <d v="2043-10-02T00:00:00" u="1"/>
        <d v="2045-09-06T00:00:00" u="1"/>
        <d v="2047-08-10T00:00:00" u="1"/>
        <d v="2049-07-14T00:00:00" u="1"/>
        <d v="2051-06-18T00:00:00" u="1"/>
        <d v="2023-05-24T00:00:00" u="1"/>
        <d v="2025-04-28T00:00:00" u="1"/>
        <d v="2044-10-02T00:00:00" u="1"/>
        <d v="2046-09-06T00:00:00" u="1"/>
        <d v="2048-08-10T00:00:00" u="1"/>
        <d v="2050-07-14T00:00:00" u="1"/>
        <d v="2052-06-18T00:00:00" u="1"/>
        <d v="2024-05-24T00:00:00" u="1"/>
        <d v="2026-04-28T00:00:00" u="1"/>
        <d v="2045-10-02T00:00:00" u="1"/>
        <d v="2047-09-06T00:00:00" u="1"/>
        <d v="2049-08-10T00:00:00" u="1"/>
        <d v="2051-07-14T00:00:00" u="1"/>
        <d v="2023-06-20T00:00:00" u="1"/>
        <d v="2025-05-24T00:00:00" u="1"/>
        <d v="2027-04-28T00:00:00" u="1"/>
        <d v="2046-10-02T00:00:00" u="1"/>
        <d v="2048-09-06T00:00:00" u="1"/>
        <d v="2050-08-10T00:00:00" u="1"/>
        <d v="2052-07-14T00:00:00" u="1"/>
        <d v="2024-06-20T00:00:00" u="1"/>
        <d v="2026-05-24T00:00:00" u="1"/>
        <d v="2028-04-28T00:00:00" u="1"/>
        <d v="2047-10-02T00:00:00" u="1"/>
        <d v="2049-09-06T00:00:00" u="1"/>
        <d v="2051-08-10T00:00:00" u="1"/>
        <d v="2023-07-16T00:00:00" u="1"/>
        <d v="2025-06-20T00:00:00" u="1"/>
        <d v="2027-05-24T00:00:00" u="1"/>
        <d v="2029-04-28T00:00:00" u="1"/>
        <d v="2048-10-02T00:00:00" u="1"/>
        <d v="2050-09-06T00:00:00" u="1"/>
        <d v="2052-08-10T00:00:00" u="1"/>
        <d v="2024-07-16T00:00:00" u="1"/>
        <d v="2026-06-20T00:00:00" u="1"/>
        <d v="2028-05-24T00:00:00" u="1"/>
        <d v="2030-04-28T00:00:00" u="1"/>
        <d v="2049-10-02T00:00:00" u="1"/>
        <d v="2051-09-06T00:00:00" u="1"/>
        <d v="2023-08-12T00:00:00" u="1"/>
        <d v="2025-07-16T00:00:00" u="1"/>
        <d v="2027-06-20T00:00:00" u="1"/>
        <d v="2029-05-24T00:00:00" u="1"/>
        <d v="2031-04-28T00:00:00" u="1"/>
        <d v="2050-10-02T00:00:00" u="1"/>
        <d v="2052-09-06T00:00:00" u="1"/>
        <d v="2024-08-12T00:00:00" u="1"/>
        <d v="2026-07-16T00:00:00" u="1"/>
        <d v="2028-06-20T00:00:00" u="1"/>
        <d v="2030-05-24T00:00:00" u="1"/>
        <d v="2032-04-28T00:00:00" u="1"/>
        <d v="2051-10-02T00:00:00" u="1"/>
        <d v="2023-09-08T00:00:00" u="1"/>
        <d v="2025-08-12T00:00:00" u="1"/>
        <d v="2027-07-16T00:00:00" u="1"/>
        <d v="2029-06-20T00:00:00" u="1"/>
        <d v="2031-05-24T00:00:00" u="1"/>
        <d v="2033-04-28T00:00:00" u="1"/>
        <d v="2024-09-08T00:00:00" u="1"/>
        <d v="2026-08-12T00:00:00" u="1"/>
        <d v="2028-07-16T00:00:00" u="1"/>
        <d v="2030-06-20T00:00:00" u="1"/>
        <d v="2032-05-24T00:00:00" u="1"/>
        <d v="2034-04-28T00:00:00" u="1"/>
        <d v="2023-10-04T00:00:00" u="1"/>
        <d v="2025-09-08T00:00:00" u="1"/>
        <d v="2027-08-12T00:00:00" u="1"/>
        <d v="2029-07-16T00:00:00" u="1"/>
        <d v="2031-06-20T00:00:00" u="1"/>
        <d v="2033-05-24T00:00:00" u="1"/>
        <d v="2035-04-28T00:00:00" u="1"/>
        <d v="2024-10-04T00:00:00" u="1"/>
        <d v="2026-09-08T00:00:00" u="1"/>
        <d v="2028-08-12T00:00:00" u="1"/>
        <d v="2030-07-16T00:00:00" u="1"/>
        <d v="2032-06-20T00:00:00" u="1"/>
        <d v="2034-05-24T00:00:00" u="1"/>
        <d v="2036-04-28T00:00:00" u="1"/>
        <d v="2025-10-04T00:00:00" u="1"/>
        <d v="2027-09-08T00:00:00" u="1"/>
        <d v="2029-08-12T00:00:00" u="1"/>
        <d v="2031-07-16T00:00:00" u="1"/>
        <d v="2033-06-20T00:00:00" u="1"/>
        <d v="2035-05-24T00:00:00" u="1"/>
        <d v="2037-04-28T00:00:00" u="1"/>
        <d v="2026-10-04T00:00:00" u="1"/>
        <d v="2028-09-08T00:00:00" u="1"/>
        <d v="2030-08-12T00:00:00" u="1"/>
        <d v="2032-07-16T00:00:00" u="1"/>
        <d v="2034-06-20T00:00:00" u="1"/>
        <d v="2036-05-24T00:00:00" u="1"/>
        <d v="2038-04-28T00:00:00" u="1"/>
        <d v="2027-10-04T00:00:00" u="1"/>
        <d v="2029-09-08T00:00:00" u="1"/>
        <d v="2031-08-12T00:00:00" u="1"/>
        <d v="2033-07-16T00:00:00" u="1"/>
        <d v="2035-06-20T00:00:00" u="1"/>
        <d v="2037-05-24T00:00:00" u="1"/>
        <d v="2039-04-28T00:00:00" u="1"/>
        <d v="2028-10-04T00:00:00" u="1"/>
        <d v="2030-09-08T00:00:00" u="1"/>
        <d v="2032-08-12T00:00:00" u="1"/>
        <d v="2034-07-16T00:00:00" u="1"/>
        <d v="2036-06-20T00:00:00" u="1"/>
        <d v="2038-05-24T00:00:00" u="1"/>
        <d v="2040-04-28T00:00:00" u="1"/>
        <d v="2029-10-04T00:00:00" u="1"/>
        <d v="2031-09-08T00:00:00" u="1"/>
        <d v="2033-08-12T00:00:00" u="1"/>
        <d v="2035-07-16T00:00:00" u="1"/>
        <d v="2037-06-20T00:00:00" u="1"/>
        <d v="2039-05-24T00:00:00" u="1"/>
        <d v="2041-04-28T00:00:00" u="1"/>
        <d v="2030-10-04T00:00:00" u="1"/>
        <d v="2032-09-08T00:00:00" u="1"/>
        <d v="2034-08-12T00:00:00" u="1"/>
        <d v="2036-07-16T00:00:00" u="1"/>
        <d v="2038-06-20T00:00:00" u="1"/>
        <d v="2040-05-24T00:00:00" u="1"/>
        <d v="2042-04-28T00:00:00" u="1"/>
        <d v="2031-10-04T00:00:00" u="1"/>
        <d v="2033-09-08T00:00:00" u="1"/>
        <d v="2035-08-12T00:00:00" u="1"/>
        <d v="2037-07-16T00:00:00" u="1"/>
        <d v="2039-06-20T00:00:00" u="1"/>
        <d v="2041-05-24T00:00:00" u="1"/>
        <d v="2043-04-28T00:00:00" u="1"/>
        <d v="2032-10-04T00:00:00" u="1"/>
        <d v="2034-09-08T00:00:00" u="1"/>
        <d v="2036-08-12T00:00:00" u="1"/>
        <d v="2038-07-16T00:00:00" u="1"/>
        <d v="2040-06-20T00:00:00" u="1"/>
        <d v="2042-05-24T00:00:00" u="1"/>
        <d v="2044-04-28T00:00:00" u="1"/>
        <d v="2033-10-04T00:00:00" u="1"/>
        <d v="2035-09-08T00:00:00" u="1"/>
        <d v="2037-08-12T00:00:00" u="1"/>
        <d v="2039-07-16T00:00:00" u="1"/>
        <d v="2041-06-20T00:00:00" u="1"/>
        <d v="2043-05-24T00:00:00" u="1"/>
        <d v="2045-04-28T00:00:00" u="1"/>
        <d v="2034-10-04T00:00:00" u="1"/>
        <d v="2036-09-08T00:00:00" u="1"/>
        <d v="2038-08-12T00:00:00" u="1"/>
        <d v="2040-07-16T00:00:00" u="1"/>
        <d v="2042-06-20T00:00:00" u="1"/>
        <d v="2044-05-24T00:00:00" u="1"/>
        <d v="2046-04-28T00:00:00" u="1"/>
        <d v="2035-10-04T00:00:00" u="1"/>
        <d v="2037-09-08T00:00:00" u="1"/>
        <d v="2039-08-12T00:00:00" u="1"/>
        <d v="2041-07-16T00:00:00" u="1"/>
        <d v="2043-06-20T00:00:00" u="1"/>
        <d v="2045-05-24T00:00:00" u="1"/>
        <d v="2047-04-28T00:00:00" u="1"/>
        <d v="2036-10-04T00:00:00" u="1"/>
        <d v="2038-09-08T00:00:00" u="1"/>
        <d v="2040-08-12T00:00:00" u="1"/>
        <d v="2042-07-16T00:00:00" u="1"/>
        <d v="2044-06-20T00:00:00" u="1"/>
        <d v="2046-05-24T00:00:00" u="1"/>
        <d v="2048-04-28T00:00:00" u="1"/>
        <d v="2037-10-04T00:00:00" u="1"/>
        <d v="2039-09-08T00:00:00" u="1"/>
        <d v="2041-08-12T00:00:00" u="1"/>
        <d v="2043-07-16T00:00:00" u="1"/>
        <d v="2045-06-20T00:00:00" u="1"/>
        <d v="2047-05-24T00:00:00" u="1"/>
        <d v="2049-04-28T00:00:00" u="1"/>
        <d v="2038-10-04T00:00:00" u="1"/>
        <d v="2040-09-08T00:00:00" u="1"/>
        <d v="2042-08-12T00:00:00" u="1"/>
        <d v="2044-07-16T00:00:00" u="1"/>
        <d v="2046-06-20T00:00:00" u="1"/>
        <d v="2048-05-24T00:00:00" u="1"/>
        <d v="2050-04-28T00:00:00" u="1"/>
        <d v="2039-10-04T00:00:00" u="1"/>
        <d v="2041-09-08T00:00:00" u="1"/>
        <d v="2043-08-12T00:00:00" u="1"/>
        <d v="2045-07-16T00:00:00" u="1"/>
        <d v="2047-06-20T00:00:00" u="1"/>
        <d v="2049-05-24T00:00:00" u="1"/>
        <d v="2051-04-28T00:00:00" u="1"/>
        <d v="2040-10-04T00:00:00" u="1"/>
        <d v="2042-09-08T00:00:00" u="1"/>
        <d v="2044-08-12T00:00:00" u="1"/>
        <d v="2046-07-16T00:00:00" u="1"/>
        <d v="2048-06-20T00:00:00" u="1"/>
        <d v="2050-05-24T00:00:00" u="1"/>
        <d v="2052-04-28T00:00:00" u="1"/>
        <d v="2041-10-04T00:00:00" u="1"/>
        <d v="2043-09-08T00:00:00" u="1"/>
        <d v="2045-08-12T00:00:00" u="1"/>
        <d v="2047-07-16T00:00:00" u="1"/>
        <d v="2049-06-20T00:00:00" u="1"/>
        <d v="2051-05-24T00:00:00" u="1"/>
        <d v="2023-04-30T00:00:00" u="1"/>
        <d v="2042-10-04T00:00:00" u="1"/>
        <d v="2044-09-08T00:00:00" u="1"/>
        <d v="2046-08-12T00:00:00" u="1"/>
        <d v="2048-07-16T00:00:00" u="1"/>
        <d v="2050-06-20T00:00:00" u="1"/>
        <d v="2052-05-24T00:00:00" u="1"/>
        <d v="2024-04-30T00:00:00" u="1"/>
        <d v="2043-10-04T00:00:00" u="1"/>
        <d v="2045-09-08T00:00:00" u="1"/>
        <d v="2047-08-12T00:00:00" u="1"/>
        <d v="2049-07-16T00:00:00" u="1"/>
        <d v="2051-06-20T00:00:00" u="1"/>
        <d v="2023-05-26T00:00:00" u="1"/>
        <d v="2025-04-30T00:00:00" u="1"/>
        <d v="2044-10-04T00:00:00" u="1"/>
        <d v="2046-09-08T00:00:00" u="1"/>
        <d v="2048-08-12T00:00:00" u="1"/>
        <d v="2050-07-16T00:00:00" u="1"/>
        <d v="2052-06-20T00:00:00" u="1"/>
        <d v="2024-05-26T00:00:00" u="1"/>
        <d v="2026-04-30T00:00:00" u="1"/>
        <d v="2045-10-04T00:00:00" u="1"/>
        <d v="2047-09-08T00:00:00" u="1"/>
        <d v="2049-08-12T00:00:00" u="1"/>
        <d v="2051-07-16T00:00:00" u="1"/>
        <d v="2023-06-22T00:00:00" u="1"/>
        <d v="2025-05-26T00:00:00" u="1"/>
        <d v="2027-04-30T00:00:00" u="1"/>
        <d v="2046-10-04T00:00:00" u="1"/>
        <d v="2048-09-08T00:00:00" u="1"/>
        <d v="2050-08-12T00:00:00" u="1"/>
        <d v="2052-07-16T00:00:00" u="1"/>
        <d v="2024-06-22T00:00:00" u="1"/>
        <d v="2026-05-26T00:00:00" u="1"/>
        <d v="2028-04-30T00:00:00" u="1"/>
        <d v="2047-10-04T00:00:00" u="1"/>
        <d v="2049-09-08T00:00:00" u="1"/>
        <d v="2051-08-12T00:00:00" u="1"/>
        <d v="2023-07-18T00:00:00" u="1"/>
        <d v="2025-06-22T00:00:00" u="1"/>
        <d v="2027-05-26T00:00:00" u="1"/>
        <d v="2029-04-30T00:00:00" u="1"/>
        <d v="2048-10-04T00:00:00" u="1"/>
        <d v="2050-09-08T00:00:00" u="1"/>
        <d v="2052-08-12T00:00:00" u="1"/>
        <d v="2024-07-18T00:00:00" u="1"/>
        <d v="2026-06-22T00:00:00" u="1"/>
        <d v="2028-05-26T00:00:00" u="1"/>
        <d v="2030-04-30T00:00:00" u="1"/>
        <d v="2049-10-04T00:00:00" u="1"/>
        <d v="2051-09-08T00:00:00" u="1"/>
        <d v="2023-08-14T00:00:00" u="1"/>
        <d v="2025-07-18T00:00:00" u="1"/>
        <d v="2027-06-22T00:00:00" u="1"/>
        <d v="2029-05-26T00:00:00" u="1"/>
        <d v="2031-04-30T00:00:00" u="1"/>
        <d v="2050-10-04T00:00:00" u="1"/>
        <d v="2052-09-08T00:00:00" u="1"/>
        <d v="2024-08-14T00:00:00" u="1"/>
        <d v="2026-07-18T00:00:00" u="1"/>
        <d v="2028-06-22T00:00:00" u="1"/>
        <d v="2030-05-26T00:00:00" u="1"/>
        <d v="2032-04-30T00:00:00" u="1"/>
        <d v="2051-10-04T00:00:00" u="1"/>
        <d v="2023-09-10T00:00:00" u="1"/>
        <d v="2025-08-14T00:00:00" u="1"/>
        <d v="2027-07-18T00:00:00" u="1"/>
        <d v="2029-06-22T00:00:00" u="1"/>
        <d v="2031-05-26T00:00:00" u="1"/>
        <d v="2033-04-30T00:00:00" u="1"/>
        <d v="2024-09-10T00:00:00" u="1"/>
        <d v="2026-08-14T00:00:00" u="1"/>
        <d v="2028-07-18T00:00:00" u="1"/>
        <d v="2030-06-22T00:00:00" u="1"/>
        <d v="2032-05-26T00:00:00" u="1"/>
        <d v="2034-04-30T00:00:00" u="1"/>
        <d v="2023-10-06T00:00:00" u="1"/>
        <d v="2025-09-10T00:00:00" u="1"/>
        <d v="2027-08-14T00:00:00" u="1"/>
        <d v="2029-07-18T00:00:00" u="1"/>
        <d v="2031-06-22T00:00:00" u="1"/>
        <d v="2033-05-26T00:00:00" u="1"/>
        <d v="2035-04-30T00:00:00" u="1"/>
        <d v="2024-10-06T00:00:00" u="1"/>
        <d v="2026-09-10T00:00:00" u="1"/>
        <d v="2028-08-14T00:00:00" u="1"/>
        <d v="2030-07-18T00:00:00" u="1"/>
        <d v="2032-06-22T00:00:00" u="1"/>
        <d v="2034-05-26T00:00:00" u="1"/>
        <d v="2036-04-30T00:00:00" u="1"/>
        <d v="2023-11-02T00:00:00" u="1"/>
        <d v="2025-10-06T00:00:00" u="1"/>
        <d v="2027-09-10T00:00:00" u="1"/>
        <d v="2029-08-14T00:00:00" u="1"/>
        <d v="2031-07-18T00:00:00" u="1"/>
        <d v="2033-06-22T00:00:00" u="1"/>
        <d v="2035-05-26T00:00:00" u="1"/>
        <d v="2037-04-30T00:00:00" u="1"/>
        <d v="2024-11-02T00:00:00" u="1"/>
        <d v="2026-10-06T00:00:00" u="1"/>
        <d v="2028-09-10T00:00:00" u="1"/>
        <d v="2030-08-14T00:00:00" u="1"/>
        <d v="2032-07-18T00:00:00" u="1"/>
        <d v="2034-06-22T00:00:00" u="1"/>
        <d v="2036-05-26T00:00:00" u="1"/>
        <d v="2038-04-30T00:00:00" u="1"/>
        <d v="2025-11-02T00:00:00" u="1"/>
        <d v="2027-10-06T00:00:00" u="1"/>
        <d v="2029-09-10T00:00:00" u="1"/>
        <d v="2031-08-14T00:00:00" u="1"/>
        <d v="2033-07-18T00:00:00" u="1"/>
        <d v="2035-06-22T00:00:00" u="1"/>
        <d v="2037-05-26T00:00:00" u="1"/>
        <d v="2039-04-30T00:00:00" u="1"/>
        <d v="2026-11-02T00:00:00" u="1"/>
        <d v="2028-10-06T00:00:00" u="1"/>
        <d v="2030-09-10T00:00:00" u="1"/>
        <d v="2032-08-14T00:00:00" u="1"/>
        <d v="2034-07-18T00:00:00" u="1"/>
        <d v="2036-06-22T00:00:00" u="1"/>
        <d v="2038-05-26T00:00:00" u="1"/>
        <d v="2040-04-30T00:00:00" u="1"/>
        <d v="2027-11-02T00:00:00" u="1"/>
        <d v="2029-10-06T00:00:00" u="1"/>
        <d v="2031-09-10T00:00:00" u="1"/>
        <d v="2033-08-14T00:00:00" u="1"/>
        <d v="2035-07-18T00:00:00" u="1"/>
        <d v="2037-06-22T00:00:00" u="1"/>
        <d v="2039-05-26T00:00:00" u="1"/>
        <d v="2041-04-30T00:00:00" u="1"/>
        <d v="2028-11-02T00:00:00" u="1"/>
        <d v="2030-10-06T00:00:00" u="1"/>
        <d v="2032-09-10T00:00:00" u="1"/>
        <d v="2034-08-14T00:00:00" u="1"/>
        <d v="2036-07-18T00:00:00" u="1"/>
        <d v="2038-06-22T00:00:00" u="1"/>
        <d v="2040-05-26T00:00:00" u="1"/>
        <d v="2042-04-30T00:00:00" u="1"/>
        <d v="2029-11-02T00:00:00" u="1"/>
        <d v="2031-10-06T00:00:00" u="1"/>
        <d v="2033-09-10T00:00:00" u="1"/>
        <d v="2035-08-14T00:00:00" u="1"/>
        <d v="2037-07-18T00:00:00" u="1"/>
        <d v="2039-06-22T00:00:00" u="1"/>
        <d v="2041-05-26T00:00:00" u="1"/>
        <d v="2043-04-30T00:00:00" u="1"/>
        <d v="2030-11-02T00:00:00" u="1"/>
        <d v="2032-10-06T00:00:00" u="1"/>
        <d v="2034-09-10T00:00:00" u="1"/>
        <d v="2036-08-14T00:00:00" u="1"/>
        <d v="2038-07-18T00:00:00" u="1"/>
        <d v="2040-06-22T00:00:00" u="1"/>
        <d v="2042-05-26T00:00:00" u="1"/>
        <d v="2044-04-30T00:00:00" u="1"/>
        <d v="2031-11-02T00:00:00" u="1"/>
        <d v="2033-10-06T00:00:00" u="1"/>
        <d v="2035-09-10T00:00:00" u="1"/>
        <d v="2037-08-14T00:00:00" u="1"/>
        <d v="2039-07-18T00:00:00" u="1"/>
        <d v="2041-06-22T00:00:00" u="1"/>
        <d v="2043-05-26T00:00:00" u="1"/>
        <d v="2045-04-30T00:00:00" u="1"/>
        <d v="2032-11-02T00:00:00" u="1"/>
        <d v="2034-10-06T00:00:00" u="1"/>
        <d v="2036-09-10T00:00:00" u="1"/>
        <d v="2038-08-14T00:00:00" u="1"/>
        <d v="2040-07-18T00:00:00" u="1"/>
        <d v="2042-06-22T00:00:00" u="1"/>
        <d v="2044-05-26T00:00:00" u="1"/>
        <d v="2046-04-30T00:00:00" u="1"/>
        <d v="2033-11-02T00:00:00" u="1"/>
        <d v="2035-10-06T00:00:00" u="1"/>
        <d v="2037-09-10T00:00:00" u="1"/>
        <d v="2039-08-14T00:00:00" u="1"/>
        <d v="2041-07-18T00:00:00" u="1"/>
        <d v="2043-06-22T00:00:00" u="1"/>
        <d v="2045-05-26T00:00:00" u="1"/>
        <d v="2047-04-30T00:00:00" u="1"/>
        <d v="2034-11-02T00:00:00" u="1"/>
        <d v="2036-10-06T00:00:00" u="1"/>
        <d v="2038-09-10T00:00:00" u="1"/>
        <d v="2040-08-14T00:00:00" u="1"/>
        <d v="2042-07-18T00:00:00" u="1"/>
        <d v="2044-06-22T00:00:00" u="1"/>
        <d v="2046-05-26T00:00:00" u="1"/>
        <d v="2048-04-30T00:00:00" u="1"/>
        <d v="2035-11-02T00:00:00" u="1"/>
        <d v="2037-10-06T00:00:00" u="1"/>
        <d v="2039-09-10T00:00:00" u="1"/>
        <d v="2041-08-14T00:00:00" u="1"/>
        <d v="2043-07-18T00:00:00" u="1"/>
        <d v="2045-06-22T00:00:00" u="1"/>
        <d v="2047-05-26T00:00:00" u="1"/>
        <d v="2049-04-30T00:00:00" u="1"/>
        <d v="2036-11-02T00:00:00" u="1"/>
        <d v="2038-10-06T00:00:00" u="1"/>
        <d v="2040-09-10T00:00:00" u="1"/>
        <d v="2042-08-14T00:00:00" u="1"/>
        <d v="2044-07-18T00:00:00" u="1"/>
        <d v="2046-06-22T00:00:00" u="1"/>
        <d v="2048-05-26T00:00:00" u="1"/>
        <d v="2050-04-30T00:00:00" u="1"/>
        <d v="2037-11-02T00:00:00" u="1"/>
        <d v="2039-10-06T00:00:00" u="1"/>
        <d v="2041-09-10T00:00:00" u="1"/>
        <d v="2043-08-14T00:00:00" u="1"/>
        <d v="2045-07-18T00:00:00" u="1"/>
        <d v="2047-06-22T00:00:00" u="1"/>
        <d v="2049-05-26T00:00:00" u="1"/>
        <d v="2051-04-30T00:00:00" u="1"/>
        <d v="2038-11-02T00:00:00" u="1"/>
        <d v="2040-10-06T00:00:00" u="1"/>
        <d v="2042-09-10T00:00:00" u="1"/>
        <d v="2044-08-14T00:00:00" u="1"/>
        <d v="2046-07-18T00:00:00" u="1"/>
        <d v="2048-06-22T00:00:00" u="1"/>
        <d v="2050-05-26T00:00:00" u="1"/>
        <d v="2052-04-30T00:00:00" u="1"/>
        <d v="2039-11-02T00:00:00" u="1"/>
        <d v="2041-10-06T00:00:00" u="1"/>
        <d v="2043-09-10T00:00:00" u="1"/>
        <d v="2045-08-14T00:00:00" u="1"/>
        <d v="2047-07-18T00:00:00" u="1"/>
        <d v="2049-06-22T00:00:00" u="1"/>
        <d v="2051-05-26T00:00:00" u="1"/>
        <d v="2040-11-02T00:00:00" u="1"/>
        <d v="2042-10-06T00:00:00" u="1"/>
        <d v="2044-09-10T00:00:00" u="1"/>
        <d v="2046-08-14T00:00:00" u="1"/>
        <d v="2048-07-18T00:00:00" u="1"/>
        <d v="2050-06-22T00:00:00" u="1"/>
        <d v="2052-05-26T00:00:00" u="1"/>
        <d v="2041-11-02T00:00:00" u="1"/>
        <d v="2043-10-06T00:00:00" u="1"/>
        <d v="2045-09-10T00:00:00" u="1"/>
        <d v="2047-08-14T00:00:00" u="1"/>
        <d v="2049-07-18T00:00:00" u="1"/>
        <d v="2051-06-22T00:00:00" u="1"/>
        <d v="2023-05-28T00:00:00" u="1"/>
        <d v="2042-11-02T00:00:00" u="1"/>
        <d v="2044-10-06T00:00:00" u="1"/>
        <d v="2046-09-10T00:00:00" u="1"/>
        <d v="2048-08-14T00:00:00" u="1"/>
        <d v="2050-07-18T00:00:00" u="1"/>
        <d v="2052-06-22T00:00:00" u="1"/>
        <d v="2024-05-28T00:00:00" u="1"/>
        <d v="2043-11-02T00:00:00" u="1"/>
        <d v="2045-10-06T00:00:00" u="1"/>
        <d v="2047-09-10T00:00:00" u="1"/>
        <d v="2049-08-14T00:00:00" u="1"/>
        <d v="2051-07-18T00:00:00" u="1"/>
        <d v="2023-06-24T00:00:00" u="1"/>
        <d v="2025-05-28T00:00:00" u="1"/>
        <d v="2044-11-02T00:00:00" u="1"/>
        <d v="2046-10-06T00:00:00" u="1"/>
        <d v="2048-09-10T00:00:00" u="1"/>
        <d v="2050-08-14T00:00:00" u="1"/>
        <d v="2052-07-18T00:00:00" u="1"/>
        <d v="2024-06-24T00:00:00" u="1"/>
        <d v="2026-05-28T00:00:00" u="1"/>
        <d v="2045-11-02T00:00:00" u="1"/>
        <d v="2047-10-06T00:00:00" u="1"/>
        <d v="2049-09-10T00:00:00" u="1"/>
        <d v="2051-08-14T00:00:00" u="1"/>
        <d v="2023-07-20T00:00:00" u="1"/>
        <d v="2025-06-24T00:00:00" u="1"/>
        <d v="2027-05-28T00:00:00" u="1"/>
        <d v="2046-11-02T00:00:00" u="1"/>
        <d v="2048-10-06T00:00:00" u="1"/>
        <d v="2050-09-10T00:00:00" u="1"/>
        <d v="2052-08-14T00:00:00" u="1"/>
        <d v="2024-07-20T00:00:00" u="1"/>
        <d v="2026-06-24T00:00:00" u="1"/>
        <d v="2028-05-28T00:00:00" u="1"/>
        <d v="2047-11-02T00:00:00" u="1"/>
        <d v="2049-10-06T00:00:00" u="1"/>
        <d v="2051-09-10T00:00:00" u="1"/>
        <d v="2023-08-16T00:00:00" u="1"/>
        <d v="2025-07-20T00:00:00" u="1"/>
        <d v="2027-06-24T00:00:00" u="1"/>
        <d v="2029-05-28T00:00:00" u="1"/>
        <d v="2048-11-02T00:00:00" u="1"/>
        <d v="2050-10-06T00:00:00" u="1"/>
        <d v="2052-09-10T00:00:00" u="1"/>
        <d v="2024-08-16T00:00:00" u="1"/>
        <d v="2026-07-20T00:00:00" u="1"/>
        <d v="2028-06-24T00:00:00" u="1"/>
        <d v="2030-05-28T00:00:00" u="1"/>
        <d v="2049-11-02T00:00:00" u="1"/>
        <d v="2051-10-06T00:00:00" u="1"/>
        <d v="2023-09-12T00:00:00" u="1"/>
        <d v="2025-08-16T00:00:00" u="1"/>
        <d v="2027-07-20T00:00:00" u="1"/>
        <d v="2029-06-24T00:00:00" u="1"/>
        <d v="2031-05-28T00:00:00" u="1"/>
        <d v="2050-11-02T00:00:00" u="1"/>
        <d v="2024-09-12T00:00:00" u="1"/>
        <d v="2026-08-16T00:00:00" u="1"/>
        <d v="2028-07-20T00:00:00" u="1"/>
        <d v="2030-06-24T00:00:00" u="1"/>
        <d v="2032-05-28T00:00:00" u="1"/>
        <d v="2051-11-02T00:00:00" u="1"/>
        <d v="2023-10-08T00:00:00" u="1"/>
        <d v="2025-09-12T00:00:00" u="1"/>
        <d v="2027-08-16T00:00:00" u="1"/>
        <d v="2029-07-20T00:00:00" u="1"/>
        <d v="2031-06-24T00:00:00" u="1"/>
        <d v="2033-05-28T00:00:00" u="1"/>
        <d v="2024-10-08T00:00:00" u="1"/>
        <d v="2026-09-12T00:00:00" u="1"/>
        <d v="2028-08-16T00:00:00" u="1"/>
        <d v="2030-07-20T00:00:00" u="1"/>
        <d v="2032-06-24T00:00:00" u="1"/>
        <d v="2034-05-28T00:00:00" u="1"/>
        <d v="2023-11-04T00:00:00" u="1"/>
        <d v="2025-10-08T00:00:00" u="1"/>
        <d v="2027-09-12T00:00:00" u="1"/>
        <d v="2029-08-16T00:00:00" u="1"/>
        <d v="2031-07-20T00:00:00" u="1"/>
        <d v="2033-06-24T00:00:00" u="1"/>
        <d v="2035-05-28T00:00:00" u="1"/>
        <d v="2024-11-04T00:00:00" u="1"/>
        <d v="2026-10-08T00:00:00" u="1"/>
        <d v="2028-09-12T00:00:00" u="1"/>
        <d v="2030-08-16T00:00:00" u="1"/>
        <d v="2032-07-20T00:00:00" u="1"/>
        <d v="2034-06-24T00:00:00" u="1"/>
        <d v="2036-05-28T00:00:00" u="1"/>
        <d v="2025-11-04T00:00:00" u="1"/>
        <d v="2027-10-08T00:00:00" u="1"/>
        <d v="2029-09-12T00:00:00" u="1"/>
        <d v="2031-08-16T00:00:00" u="1"/>
        <d v="2033-07-20T00:00:00" u="1"/>
        <d v="2035-06-24T00:00:00" u="1"/>
        <d v="2037-05-28T00:00:00" u="1"/>
        <d v="2026-11-04T00:00:00" u="1"/>
        <d v="2028-10-08T00:00:00" u="1"/>
        <d v="2030-09-12T00:00:00" u="1"/>
        <d v="2032-08-16T00:00:00" u="1"/>
        <d v="2034-07-20T00:00:00" u="1"/>
        <d v="2036-06-24T00:00:00" u="1"/>
        <d v="2038-05-28T00:00:00" u="1"/>
        <d v="2027-11-04T00:00:00" u="1"/>
        <d v="2029-10-08T00:00:00" u="1"/>
        <d v="2031-09-12T00:00:00" u="1"/>
        <d v="2033-08-16T00:00:00" u="1"/>
        <d v="2035-07-20T00:00:00" u="1"/>
        <d v="2037-06-24T00:00:00" u="1"/>
        <d v="2039-05-28T00:00:00" u="1"/>
        <d v="2028-11-04T00:00:00" u="1"/>
        <d v="2030-10-08T00:00:00" u="1"/>
        <d v="2032-09-12T00:00:00" u="1"/>
        <d v="2034-08-16T00:00:00" u="1"/>
        <d v="2036-07-20T00:00:00" u="1"/>
        <d v="2038-06-24T00:00:00" u="1"/>
        <d v="2040-05-28T00:00:00" u="1"/>
        <d v="2029-11-04T00:00:00" u="1"/>
        <d v="2031-10-08T00:00:00" u="1"/>
        <d v="2033-09-12T00:00:00" u="1"/>
        <d v="2035-08-16T00:00:00" u="1"/>
        <d v="2037-07-20T00:00:00" u="1"/>
        <d v="2039-06-24T00:00:00" u="1"/>
        <d v="2041-05-28T00:00:00" u="1"/>
        <d v="2030-11-04T00:00:00" u="1"/>
        <d v="2032-10-08T00:00:00" u="1"/>
        <d v="2034-09-12T00:00:00" u="1"/>
        <d v="2036-08-16T00:00:00" u="1"/>
        <d v="2038-07-20T00:00:00" u="1"/>
        <d v="2040-06-24T00:00:00" u="1"/>
        <d v="2042-05-28T00:00:00" u="1"/>
        <d v="2031-11-04T00:00:00" u="1"/>
        <d v="2033-10-08T00:00:00" u="1"/>
        <d v="2035-09-12T00:00:00" u="1"/>
        <d v="2037-08-16T00:00:00" u="1"/>
        <d v="2039-07-20T00:00:00" u="1"/>
        <d v="2041-06-24T00:00:00" u="1"/>
        <d v="2043-05-28T00:00:00" u="1"/>
        <d v="2032-11-04T00:00:00" u="1"/>
        <d v="2034-10-08T00:00:00" u="1"/>
        <d v="2036-09-12T00:00:00" u="1"/>
        <d v="2038-08-16T00:00:00" u="1"/>
        <d v="2040-07-20T00:00:00" u="1"/>
        <d v="2042-06-24T00:00:00" u="1"/>
        <d v="2044-05-28T00:00:00" u="1"/>
        <d v="2033-11-04T00:00:00" u="1"/>
        <d v="2035-10-08T00:00:00" u="1"/>
        <d v="2037-09-12T00:00:00" u="1"/>
        <d v="2039-08-16T00:00:00" u="1"/>
        <d v="2041-07-20T00:00:00" u="1"/>
        <d v="2043-06-24T00:00:00" u="1"/>
        <d v="2045-05-28T00:00:00" u="1"/>
        <d v="2034-11-04T00:00:00" u="1"/>
        <d v="2036-10-08T00:00:00" u="1"/>
        <d v="2038-09-12T00:00:00" u="1"/>
        <d v="2040-08-16T00:00:00" u="1"/>
        <d v="2042-07-20T00:00:00" u="1"/>
        <d v="2044-06-24T00:00:00" u="1"/>
        <d v="2046-05-28T00:00:00" u="1"/>
        <d v="2035-11-04T00:00:00" u="1"/>
        <d v="2037-10-08T00:00:00" u="1"/>
        <d v="2039-09-12T00:00:00" u="1"/>
        <d v="2041-08-16T00:00:00" u="1"/>
        <d v="2043-07-20T00:00:00" u="1"/>
        <d v="2045-06-24T00:00:00" u="1"/>
        <d v="2047-05-28T00:00:00" u="1"/>
        <d v="2036-11-04T00:00:00" u="1"/>
        <d v="2038-10-08T00:00:00" u="1"/>
        <d v="2040-09-12T00:00:00" u="1"/>
        <d v="2042-08-16T00:00:00" u="1"/>
        <d v="2044-07-20T00:00:00" u="1"/>
        <d v="2046-06-24T00:00:00" u="1"/>
        <d v="2048-05-28T00:00:00" u="1"/>
        <d v="2037-11-04T00:00:00" u="1"/>
        <d v="2039-10-08T00:00:00" u="1"/>
        <d v="2041-09-12T00:00:00" u="1"/>
        <d v="2043-08-16T00:00:00" u="1"/>
        <d v="2045-07-20T00:00:00" u="1"/>
        <d v="2047-06-24T00:00:00" u="1"/>
        <d v="2049-05-28T00:00:00" u="1"/>
        <d v="2038-11-04T00:00:00" u="1"/>
        <d v="2040-10-08T00:00:00" u="1"/>
        <d v="2042-09-12T00:00:00" u="1"/>
        <d v="2044-08-16T00:00:00" u="1"/>
        <d v="2046-07-20T00:00:00" u="1"/>
        <d v="2048-06-24T00:00:00" u="1"/>
        <d v="2050-05-28T00:00:00" u="1"/>
        <d v="2039-11-04T00:00:00" u="1"/>
        <d v="2041-10-08T00:00:00" u="1"/>
        <d v="2043-09-12T00:00:00" u="1"/>
        <d v="2045-08-16T00:00:00" u="1"/>
        <d v="2047-07-20T00:00:00" u="1"/>
        <d v="2049-06-24T00:00:00" u="1"/>
        <d v="2051-05-28T00:00:00" u="1"/>
        <d v="2040-11-04T00:00:00" u="1"/>
        <d v="2042-10-08T00:00:00" u="1"/>
        <d v="2044-09-12T00:00:00" u="1"/>
        <d v="2046-08-16T00:00:00" u="1"/>
        <d v="2048-07-20T00:00:00" u="1"/>
        <d v="2050-06-24T00:00:00" u="1"/>
        <d v="2052-05-28T00:00:00" u="1"/>
        <d v="2041-11-04T00:00:00" u="1"/>
        <d v="2043-10-08T00:00:00" u="1"/>
        <d v="2045-09-12T00:00:00" u="1"/>
        <d v="2047-08-16T00:00:00" u="1"/>
        <d v="2049-07-20T00:00:00" u="1"/>
        <d v="2051-06-24T00:00:00" u="1"/>
        <d v="2023-05-30T00:00:00" u="1"/>
        <d v="2042-11-04T00:00:00" u="1"/>
        <d v="2044-10-08T00:00:00" u="1"/>
        <d v="2046-09-12T00:00:00" u="1"/>
        <d v="2048-08-16T00:00:00" u="1"/>
        <d v="2050-07-20T00:00:00" u="1"/>
        <d v="2052-06-24T00:00:00" u="1"/>
        <d v="2024-05-30T00:00:00" u="1"/>
        <d v="2043-11-04T00:00:00" u="1"/>
        <d v="2045-10-08T00:00:00" u="1"/>
        <d v="2047-09-12T00:00:00" u="1"/>
        <d v="2049-08-16T00:00:00" u="1"/>
        <d v="2051-07-20T00:00:00" u="1"/>
        <d v="2023-06-26T00:00:00" u="1"/>
        <d v="2025-05-30T00:00:00" u="1"/>
        <d v="2044-11-04T00:00:00" u="1"/>
        <d v="2046-10-08T00:00:00" u="1"/>
        <d v="2048-09-12T00:00:00" u="1"/>
        <d v="2050-08-16T00:00:00" u="1"/>
        <d v="2052-07-20T00:00:00" u="1"/>
        <d v="2024-06-26T00:00:00" u="1"/>
        <d v="2026-05-30T00:00:00" u="1"/>
        <d v="2045-11-04T00:00:00" u="1"/>
        <d v="2047-10-08T00:00:00" u="1"/>
        <d v="2049-09-12T00:00:00" u="1"/>
        <d v="2051-08-16T00:00:00" u="1"/>
        <d v="2023-07-22T00:00:00" u="1"/>
        <d v="2025-06-26T00:00:00" u="1"/>
        <d v="2027-05-30T00:00:00" u="1"/>
        <d v="2046-11-04T00:00:00" u="1"/>
        <d v="2048-10-08T00:00:00" u="1"/>
        <d v="2050-09-12T00:00:00" u="1"/>
        <d v="2052-08-16T00:00:00" u="1"/>
        <d v="2024-07-22T00:00:00" u="1"/>
        <d v="2026-06-26T00:00:00" u="1"/>
        <d v="2028-05-30T00:00:00" u="1"/>
        <d v="2047-11-04T00:00:00" u="1"/>
        <d v="2049-10-08T00:00:00" u="1"/>
        <d v="2051-09-12T00:00:00" u="1"/>
        <d v="2023-08-18T00:00:00" u="1"/>
        <d v="2025-07-22T00:00:00" u="1"/>
        <d v="2027-06-26T00:00:00" u="1"/>
        <d v="2029-05-30T00:00:00" u="1"/>
        <d v="2048-11-04T00:00:00" u="1"/>
        <d v="2050-10-08T00:00:00" u="1"/>
        <d v="2052-09-12T00:00:00" u="1"/>
        <d v="2024-08-18T00:00:00" u="1"/>
        <d v="2026-07-22T00:00:00" u="1"/>
        <d v="2028-06-26T00:00:00" u="1"/>
        <d v="2030-05-30T00:00:00" u="1"/>
        <d v="2049-11-04T00:00:00" u="1"/>
        <d v="2051-10-08T00:00:00" u="1"/>
        <d v="2023-09-14T00:00:00" u="1"/>
        <d v="2025-08-18T00:00:00" u="1"/>
        <d v="2027-07-22T00:00:00" u="1"/>
        <d v="2029-06-26T00:00:00" u="1"/>
        <d v="2031-05-30T00:00:00" u="1"/>
        <d v="2050-11-04T00:00:00" u="1"/>
        <d v="2024-09-14T00:00:00" u="1"/>
        <d v="2026-08-18T00:00:00" u="1"/>
        <d v="2028-07-22T00:00:00" u="1"/>
        <d v="2030-06-26T00:00:00" u="1"/>
        <d v="2032-05-30T00:00:00" u="1"/>
        <d v="2051-11-04T00:00:00" u="1"/>
        <d v="2023-10-10T00:00:00" u="1"/>
        <d v="2025-09-14T00:00:00" u="1"/>
        <d v="2027-08-18T00:00:00" u="1"/>
        <d v="2029-07-22T00:00:00" u="1"/>
        <d v="2031-06-26T00:00:00" u="1"/>
        <d v="2033-05-30T00:00:00" u="1"/>
        <d v="2024-10-10T00:00:00" u="1"/>
        <d v="2026-09-14T00:00:00" u="1"/>
        <d v="2028-08-18T00:00:00" u="1"/>
        <d v="2030-07-22T00:00:00" u="1"/>
        <d v="2032-06-26T00:00:00" u="1"/>
        <d v="2034-05-30T00:00:00" u="1"/>
        <d v="2023-11-06T00:00:00" u="1"/>
        <d v="2025-10-10T00:00:00" u="1"/>
        <d v="2027-09-14T00:00:00" u="1"/>
        <d v="2029-08-18T00:00:00" u="1"/>
        <d v="2031-07-22T00:00:00" u="1"/>
        <d v="2033-06-26T00:00:00" u="1"/>
        <d v="2035-05-30T00:00:00" u="1"/>
        <d v="2024-11-06T00:00:00" u="1"/>
        <d v="2026-10-10T00:00:00" u="1"/>
        <d v="2028-09-14T00:00:00" u="1"/>
        <d v="2030-08-18T00:00:00" u="1"/>
        <d v="2032-07-22T00:00:00" u="1"/>
        <d v="2034-06-26T00:00:00" u="1"/>
        <d v="2036-05-30T00:00:00" u="1"/>
        <d v="2023-12-02T00:00:00" u="1"/>
        <d v="2025-11-06T00:00:00" u="1"/>
        <d v="2027-10-10T00:00:00" u="1"/>
        <d v="2029-09-14T00:00:00" u="1"/>
        <d v="2031-08-18T00:00:00" u="1"/>
        <d v="2033-07-22T00:00:00" u="1"/>
        <d v="2035-06-26T00:00:00" u="1"/>
        <d v="2037-05-30T00:00:00" u="1"/>
        <d v="2024-12-02T00:00:00" u="1"/>
        <d v="2026-11-06T00:00:00" u="1"/>
        <d v="2028-10-10T00:00:00" u="1"/>
        <d v="2030-09-14T00:00:00" u="1"/>
        <d v="2032-08-18T00:00:00" u="1"/>
        <d v="2034-07-22T00:00:00" u="1"/>
        <d v="2036-06-26T00:00:00" u="1"/>
        <d v="2038-05-30T00:00:00" u="1"/>
        <d v="2025-12-02T00:00:00" u="1"/>
        <d v="2027-11-06T00:00:00" u="1"/>
        <d v="2029-10-10T00:00:00" u="1"/>
        <d v="2031-09-14T00:00:00" u="1"/>
        <d v="2033-08-18T00:00:00" u="1"/>
        <d v="2035-07-22T00:00:00" u="1"/>
        <d v="2037-06-26T00:00:00" u="1"/>
        <d v="2039-05-30T00:00:00" u="1"/>
        <d v="2026-12-02T00:00:00" u="1"/>
        <d v="2028-11-06T00:00:00" u="1"/>
        <d v="2030-10-10T00:00:00" u="1"/>
        <d v="2032-09-14T00:00:00" u="1"/>
        <d v="2034-08-18T00:00:00" u="1"/>
        <d v="2036-07-22T00:00:00" u="1"/>
        <d v="2038-06-26T00:00:00" u="1"/>
        <d v="2040-05-30T00:00:00" u="1"/>
        <d v="2027-12-02T00:00:00" u="1"/>
        <d v="2029-11-06T00:00:00" u="1"/>
        <d v="2031-10-10T00:00:00" u="1"/>
        <d v="2033-09-14T00:00:00" u="1"/>
        <d v="2035-08-18T00:00:00" u="1"/>
        <d v="2037-07-22T00:00:00" u="1"/>
        <d v="2039-06-26T00:00:00" u="1"/>
        <d v="2041-05-30T00:00:00" u="1"/>
        <d v="2028-12-02T00:00:00" u="1"/>
        <d v="2030-11-06T00:00:00" u="1"/>
        <d v="2032-10-10T00:00:00" u="1"/>
        <d v="2034-09-14T00:00:00" u="1"/>
        <d v="2036-08-18T00:00:00" u="1"/>
        <d v="2038-07-22T00:00:00" u="1"/>
        <d v="2040-06-26T00:00:00" u="1"/>
        <d v="2042-05-30T00:00:00" u="1"/>
        <d v="2029-12-02T00:00:00" u="1"/>
        <d v="2031-11-06T00:00:00" u="1"/>
        <d v="2033-10-10T00:00:00" u="1"/>
        <d v="2035-09-14T00:00:00" u="1"/>
        <d v="2037-08-18T00:00:00" u="1"/>
        <d v="2039-07-22T00:00:00" u="1"/>
        <d v="2041-06-26T00:00:00" u="1"/>
        <d v="2043-05-30T00:00:00" u="1"/>
        <d v="2030-12-02T00:00:00" u="1"/>
        <d v="2032-11-06T00:00:00" u="1"/>
        <d v="2034-10-10T00:00:00" u="1"/>
        <d v="2036-09-14T00:00:00" u="1"/>
        <d v="2038-08-18T00:00:00" u="1"/>
        <d v="2040-07-22T00:00:00" u="1"/>
        <d v="2042-06-26T00:00:00" u="1"/>
        <d v="2044-05-30T00:00:00" u="1"/>
        <d v="2031-12-02T00:00:00" u="1"/>
        <d v="2033-11-06T00:00:00" u="1"/>
        <d v="2035-10-10T00:00:00" u="1"/>
        <d v="2037-09-14T00:00:00" u="1"/>
        <d v="2039-08-18T00:00:00" u="1"/>
        <d v="2041-07-22T00:00:00" u="1"/>
        <d v="2043-06-26T00:00:00" u="1"/>
        <d v="2045-05-30T00:00:00" u="1"/>
        <d v="2032-12-02T00:00:00" u="1"/>
        <d v="2034-11-06T00:00:00" u="1"/>
        <d v="2036-10-10T00:00:00" u="1"/>
        <d v="2038-09-14T00:00:00" u="1"/>
        <d v="2040-08-18T00:00:00" u="1"/>
        <d v="2042-07-22T00:00:00" u="1"/>
        <d v="2044-06-26T00:00:00" u="1"/>
        <d v="2046-05-30T00:00:00" u="1"/>
        <d v="2033-12-02T00:00:00" u="1"/>
        <d v="2035-11-06T00:00:00" u="1"/>
        <d v="2037-10-10T00:00:00" u="1"/>
        <d v="2039-09-14T00:00:00" u="1"/>
        <d v="2041-08-18T00:00:00" u="1"/>
        <d v="2043-07-22T00:00:00" u="1"/>
        <d v="2045-06-26T00:00:00" u="1"/>
        <d v="2047-05-30T00:00:00" u="1"/>
        <d v="2034-12-02T00:00:00" u="1"/>
        <d v="2036-11-06T00:00:00" u="1"/>
        <d v="2038-10-10T00:00:00" u="1"/>
        <d v="2040-09-14T00:00:00" u="1"/>
        <d v="2042-08-18T00:00:00" u="1"/>
        <d v="2044-07-22T00:00:00" u="1"/>
        <d v="2046-06-26T00:00:00" u="1"/>
        <d v="2048-05-30T00:00:00" u="1"/>
        <d v="2035-12-02T00:00:00" u="1"/>
        <d v="2037-11-06T00:00:00" u="1"/>
        <d v="2039-10-10T00:00:00" u="1"/>
        <d v="2041-09-14T00:00:00" u="1"/>
        <d v="2043-08-18T00:00:00" u="1"/>
        <d v="2045-07-22T00:00:00" u="1"/>
        <d v="2047-06-26T00:00:00" u="1"/>
        <d v="2049-05-30T00:00:00" u="1"/>
        <d v="2036-12-02T00:00:00" u="1"/>
        <d v="2038-11-06T00:00:00" u="1"/>
        <d v="2040-10-10T00:00:00" u="1"/>
        <d v="2042-09-14T00:00:00" u="1"/>
        <d v="2044-08-18T00:00:00" u="1"/>
        <d v="2046-07-22T00:00:00" u="1"/>
        <d v="2048-06-26T00:00:00" u="1"/>
        <d v="2050-05-30T00:00:00" u="1"/>
        <d v="2037-12-02T00:00:00" u="1"/>
        <d v="2039-11-06T00:00:00" u="1"/>
        <d v="2041-10-10T00:00:00" u="1"/>
        <d v="2043-09-14T00:00:00" u="1"/>
        <d v="2045-08-18T00:00:00" u="1"/>
        <d v="2047-07-22T00:00:00" u="1"/>
        <d v="2049-06-26T00:00:00" u="1"/>
        <d v="2051-05-30T00:00:00" u="1"/>
        <d v="2038-12-02T00:00:00" u="1"/>
        <d v="2040-11-06T00:00:00" u="1"/>
        <d v="2042-10-10T00:00:00" u="1"/>
        <d v="2044-09-14T00:00:00" u="1"/>
        <d v="2046-08-18T00:00:00" u="1"/>
        <d v="2048-07-22T00:00:00" u="1"/>
        <d v="2050-06-26T00:00:00" u="1"/>
        <d v="2052-05-30T00:00:00" u="1"/>
        <d v="2039-12-02T00:00:00" u="1"/>
        <d v="2041-11-06T00:00:00" u="1"/>
        <d v="2043-10-10T00:00:00" u="1"/>
        <d v="2045-09-14T00:00:00" u="1"/>
        <d v="2047-08-18T00:00:00" u="1"/>
        <d v="2049-07-22T00:00:00" u="1"/>
        <d v="2051-06-26T00:00:00" u="1"/>
        <d v="2040-12-02T00:00:00" u="1"/>
        <d v="2042-11-06T00:00:00" u="1"/>
        <d v="2044-10-10T00:00:00" u="1"/>
        <d v="2046-09-14T00:00:00" u="1"/>
        <d v="2048-08-18T00:00:00" u="1"/>
        <d v="2050-07-22T00:00:00" u="1"/>
        <d v="2052-06-26T00:00:00" u="1"/>
        <d v="2041-12-02T00:00:00" u="1"/>
        <d v="2043-11-06T00:00:00" u="1"/>
        <d v="2045-10-10T00:00:00" u="1"/>
        <d v="2047-09-14T00:00:00" u="1"/>
        <d v="2049-08-18T00:00:00" u="1"/>
        <d v="2051-07-22T00:00:00" u="1"/>
        <d v="2023-06-28T00:00:00" u="1"/>
        <d v="2042-12-02T00:00:00" u="1"/>
        <d v="2044-11-06T00:00:00" u="1"/>
        <d v="2046-10-10T00:00:00" u="1"/>
        <d v="2048-09-14T00:00:00" u="1"/>
        <d v="2050-08-18T00:00:00" u="1"/>
        <d v="2052-07-22T00:00:00" u="1"/>
        <d v="2024-06-28T00:00:00" u="1"/>
        <d v="2043-12-02T00:00:00" u="1"/>
        <d v="2045-11-06T00:00:00" u="1"/>
        <d v="2047-10-10T00:00:00" u="1"/>
        <d v="2049-09-14T00:00:00" u="1"/>
        <d v="2051-08-18T00:00:00" u="1"/>
        <d v="2023-07-24T00:00:00" u="1"/>
        <d v="2025-06-28T00:00:00" u="1"/>
        <d v="2044-12-02T00:00:00" u="1"/>
        <d v="2046-11-06T00:00:00" u="1"/>
        <d v="2048-10-10T00:00:00" u="1"/>
        <d v="2050-09-14T00:00:00" u="1"/>
        <d v="2052-08-18T00:00:00" u="1"/>
        <d v="2024-07-24T00:00:00" u="1"/>
        <d v="2026-06-28T00:00:00" u="1"/>
        <d v="2045-12-02T00:00:00" u="1"/>
        <d v="2047-11-06T00:00:00" u="1"/>
        <d v="2049-10-10T00:00:00" u="1"/>
        <d v="2051-09-14T00:00:00" u="1"/>
        <d v="2023-08-20T00:00:00" u="1"/>
        <d v="2025-07-24T00:00:00" u="1"/>
        <d v="2027-06-28T00:00:00" u="1"/>
        <d v="2046-12-02T00:00:00" u="1"/>
        <d v="2048-11-06T00:00:00" u="1"/>
        <d v="2050-10-10T00:00:00" u="1"/>
        <d v="2052-09-14T00:00:00" u="1"/>
        <d v="2024-08-20T00:00:00" u="1"/>
        <d v="2026-07-24T00:00:00" u="1"/>
        <d v="2028-06-28T00:00:00" u="1"/>
        <d v="2047-12-02T00:00:00" u="1"/>
        <d v="2049-11-06T00:00:00" u="1"/>
        <d v="2051-10-10T00:00:00" u="1"/>
        <d v="2023-09-16T00:00:00" u="1"/>
        <d v="2025-08-20T00:00:00" u="1"/>
        <d v="2027-07-24T00:00:00" u="1"/>
        <d v="2029-06-28T00:00:00" u="1"/>
        <d v="2048-12-02T00:00:00" u="1"/>
        <d v="2050-11-06T00:00:00" u="1"/>
        <d v="2024-09-16T00:00:00" u="1"/>
        <d v="2026-08-20T00:00:00" u="1"/>
        <d v="2028-07-24T00:00:00" u="1"/>
        <d v="2030-06-28T00:00:00" u="1"/>
        <d v="2049-12-02T00:00:00" u="1"/>
        <d v="2051-11-06T00:00:00" u="1"/>
        <d v="2023-10-12T00:00:00" u="1"/>
        <d v="2025-09-16T00:00:00" u="1"/>
        <d v="2027-08-20T00:00:00" u="1"/>
        <d v="2029-07-24T00:00:00" u="1"/>
        <d v="2031-06-28T00:00:00" u="1"/>
        <d v="2050-12-02T00:00:00" u="1"/>
        <d v="2024-10-12T00:00:00" u="1"/>
        <d v="2026-09-16T00:00:00" u="1"/>
        <d v="2028-08-20T00:00:00" u="1"/>
        <d v="2030-07-24T00:00:00" u="1"/>
        <d v="2032-06-28T00:00:00" u="1"/>
        <d v="2051-12-02T00:00:00" u="1"/>
        <d v="2023-11-08T00:00:00" u="1"/>
        <d v="2025-10-12T00:00:00" u="1"/>
        <d v="2027-09-16T00:00:00" u="1"/>
        <d v="2029-08-20T00:00:00" u="1"/>
        <d v="2031-07-24T00:00:00" u="1"/>
        <d v="2033-06-28T00:00:00" u="1"/>
        <d v="2024-11-08T00:00:00" u="1"/>
        <d v="2026-10-12T00:00:00" u="1"/>
        <d v="2028-09-16T00:00:00" u="1"/>
        <d v="2030-08-20T00:00:00" u="1"/>
        <d v="2032-07-24T00:00:00" u="1"/>
        <d v="2034-06-28T00:00:00" u="1"/>
        <d v="2023-12-04T00:00:00" u="1"/>
        <d v="2025-11-08T00:00:00" u="1"/>
        <d v="2027-10-12T00:00:00" u="1"/>
        <d v="2029-09-16T00:00:00" u="1"/>
        <d v="2031-08-20T00:00:00" u="1"/>
        <d v="2033-07-24T00:00:00" u="1"/>
        <d v="2035-06-28T00:00:00" u="1"/>
        <d v="2024-12-04T00:00:00" u="1"/>
        <d v="2026-11-08T00:00:00" u="1"/>
        <d v="2028-10-12T00:00:00" u="1"/>
        <d v="2030-09-16T00:00:00" u="1"/>
        <d v="2032-08-20T00:00:00" u="1"/>
        <d v="2034-07-24T00:00:00" u="1"/>
        <d v="2036-06-28T00:00:00" u="1"/>
        <d v="2025-12-04T00:00:00" u="1"/>
        <d v="2027-11-08T00:00:00" u="1"/>
        <d v="2029-10-12T00:00:00" u="1"/>
        <d v="2031-09-16T00:00:00" u="1"/>
        <d v="2033-08-20T00:00:00" u="1"/>
        <d v="2035-07-24T00:00:00" u="1"/>
        <d v="2037-06-28T00:00:00" u="1"/>
        <d v="2026-12-04T00:00:00" u="1"/>
        <d v="2028-11-08T00:00:00" u="1"/>
        <d v="2030-10-12T00:00:00" u="1"/>
        <d v="2032-09-16T00:00:00" u="1"/>
        <d v="2034-08-20T00:00:00" u="1"/>
        <d v="2036-07-24T00:00:00" u="1"/>
        <d v="2038-06-28T00:00:00" u="1"/>
        <d v="2027-12-04T00:00:00" u="1"/>
        <d v="2029-11-08T00:00:00" u="1"/>
        <d v="2031-10-12T00:00:00" u="1"/>
        <d v="2033-09-16T00:00:00" u="1"/>
        <d v="2035-08-20T00:00:00" u="1"/>
        <d v="2037-07-24T00:00:00" u="1"/>
        <d v="2039-06-28T00:00:00" u="1"/>
        <d v="2028-12-04T00:00:00" u="1"/>
        <d v="2030-11-08T00:00:00" u="1"/>
        <d v="2032-10-12T00:00:00" u="1"/>
        <d v="2034-09-16T00:00:00" u="1"/>
        <d v="2036-08-20T00:00:00" u="1"/>
        <d v="2038-07-24T00:00:00" u="1"/>
        <d v="2040-06-28T00:00:00" u="1"/>
        <d v="2029-12-04T00:00:00" u="1"/>
        <d v="2031-11-08T00:00:00" u="1"/>
        <d v="2033-10-12T00:00:00" u="1"/>
        <d v="2035-09-16T00:00:00" u="1"/>
        <d v="2037-08-20T00:00:00" u="1"/>
        <d v="2039-07-24T00:00:00" u="1"/>
        <d v="2041-06-28T00:00:00" u="1"/>
        <d v="2030-12-04T00:00:00" u="1"/>
        <d v="2032-11-08T00:00:00" u="1"/>
        <d v="2034-10-12T00:00:00" u="1"/>
        <d v="2036-09-16T00:00:00" u="1"/>
        <d v="2038-08-20T00:00:00" u="1"/>
        <d v="2040-07-24T00:00:00" u="1"/>
        <d v="2042-06-28T00:00:00" u="1"/>
        <d v="2031-12-04T00:00:00" u="1"/>
        <d v="2033-11-08T00:00:00" u="1"/>
        <d v="2035-10-12T00:00:00" u="1"/>
        <d v="2037-09-16T00:00:00" u="1"/>
        <d v="2039-08-20T00:00:00" u="1"/>
        <d v="2041-07-24T00:00:00" u="1"/>
        <d v="2043-06-28T00:00:00" u="1"/>
        <d v="2032-12-04T00:00:00" u="1"/>
        <d v="2034-11-08T00:00:00" u="1"/>
        <d v="2036-10-12T00:00:00" u="1"/>
        <d v="2038-09-16T00:00:00" u="1"/>
        <d v="2040-08-20T00:00:00" u="1"/>
        <d v="2042-07-24T00:00:00" u="1"/>
        <d v="2044-06-28T00:00:00" u="1"/>
        <d v="2033-12-04T00:00:00" u="1"/>
        <d v="2035-11-08T00:00:00" u="1"/>
        <d v="2037-10-12T00:00:00" u="1"/>
        <d v="2039-09-16T00:00:00" u="1"/>
        <d v="2041-08-20T00:00:00" u="1"/>
        <d v="2043-07-24T00:00:00" u="1"/>
        <d v="2045-06-28T00:00:00" u="1"/>
        <d v="2034-12-04T00:00:00" u="1"/>
        <d v="2036-11-08T00:00:00" u="1"/>
        <d v="2038-10-12T00:00:00" u="1"/>
        <d v="2040-09-16T00:00:00" u="1"/>
        <d v="2042-08-20T00:00:00" u="1"/>
        <d v="2044-07-24T00:00:00" u="1"/>
        <d v="2046-06-28T00:00:00" u="1"/>
        <d v="2035-12-04T00:00:00" u="1"/>
        <d v="2037-11-08T00:00:00" u="1"/>
        <d v="2039-10-12T00:00:00" u="1"/>
        <d v="2041-09-16T00:00:00" u="1"/>
        <d v="2043-08-20T00:00:00" u="1"/>
        <d v="2045-07-24T00:00:00" u="1"/>
        <d v="2047-06-28T00:00:00" u="1"/>
        <d v="2036-12-04T00:00:00" u="1"/>
        <d v="2038-11-08T00:00:00" u="1"/>
        <d v="2040-10-12T00:00:00" u="1"/>
        <d v="2042-09-16T00:00:00" u="1"/>
        <d v="2044-08-20T00:00:00" u="1"/>
        <d v="2046-07-24T00:00:00" u="1"/>
        <d v="2048-06-28T00:00:00" u="1"/>
        <d v="2037-12-04T00:00:00" u="1"/>
        <d v="2039-11-08T00:00:00" u="1"/>
        <d v="2041-10-12T00:00:00" u="1"/>
        <d v="2043-09-16T00:00:00" u="1"/>
        <d v="2045-08-20T00:00:00" u="1"/>
        <d v="2047-07-24T00:00:00" u="1"/>
        <d v="2049-06-28T00:00:00" u="1"/>
        <d v="2038-12-04T00:00:00" u="1"/>
        <d v="2040-11-08T00:00:00" u="1"/>
        <d v="2042-10-12T00:00:00" u="1"/>
        <d v="2044-09-16T00:00:00" u="1"/>
        <d v="2046-08-20T00:00:00" u="1"/>
        <d v="2048-07-24T00:00:00" u="1"/>
        <d v="2050-06-28T00:00:00" u="1"/>
        <d v="2039-12-04T00:00:00" u="1"/>
        <d v="2041-11-08T00:00:00" u="1"/>
        <d v="2043-10-12T00:00:00" u="1"/>
        <d v="2045-09-16T00:00:00" u="1"/>
        <d v="2047-08-20T00:00:00" u="1"/>
        <d v="2049-07-24T00:00:00" u="1"/>
        <d v="2051-06-28T00:00:00" u="1"/>
        <d v="2040-12-04T00:00:00" u="1"/>
        <d v="2042-11-08T00:00:00" u="1"/>
        <d v="2044-10-12T00:00:00" u="1"/>
        <d v="2046-09-16T00:00:00" u="1"/>
        <d v="2048-08-20T00:00:00" u="1"/>
        <d v="2050-07-24T00:00:00" u="1"/>
        <d v="2052-06-28T00:00:00" u="1"/>
        <d v="2041-12-04T00:00:00" u="1"/>
        <d v="2043-11-08T00:00:00" u="1"/>
        <d v="2045-10-12T00:00:00" u="1"/>
        <d v="2047-09-16T00:00:00" u="1"/>
        <d v="2049-08-20T00:00:00" u="1"/>
        <d v="2051-07-24T00:00:00" u="1"/>
        <d v="2023-06-30T00:00:00" u="1"/>
        <d v="2042-12-04T00:00:00" u="1"/>
        <d v="2044-11-08T00:00:00" u="1"/>
        <d v="2046-10-12T00:00:00" u="1"/>
        <d v="2048-09-16T00:00:00" u="1"/>
        <d v="2050-08-20T00:00:00" u="1"/>
        <d v="2052-07-24T00:00:00" u="1"/>
        <d v="2024-06-30T00:00:00" u="1"/>
        <d v="2043-12-04T00:00:00" u="1"/>
        <d v="2045-11-08T00:00:00" u="1"/>
        <d v="2047-10-12T00:00:00" u="1"/>
        <d v="2049-09-16T00:00:00" u="1"/>
        <d v="2051-08-20T00:00:00" u="1"/>
        <d v="2023-07-26T00:00:00" u="1"/>
        <d v="2025-06-30T00:00:00" u="1"/>
        <d v="2044-12-04T00:00:00" u="1"/>
        <d v="2046-11-08T00:00:00" u="1"/>
        <d v="2048-10-12T00:00:00" u="1"/>
        <d v="2050-09-16T00:00:00" u="1"/>
        <d v="2052-08-20T00:00:00" u="1"/>
        <d v="2024-07-26T00:00:00" u="1"/>
        <d v="2026-06-30T00:00:00" u="1"/>
        <d v="2045-12-04T00:00:00" u="1"/>
        <d v="2047-11-08T00:00:00" u="1"/>
        <d v="2049-10-12T00:00:00" u="1"/>
        <d v="2051-09-16T00:00:00" u="1"/>
        <d v="2023-08-22T00:00:00" u="1"/>
        <d v="2025-07-26T00:00:00" u="1"/>
        <d v="2027-06-30T00:00:00" u="1"/>
        <d v="2046-12-04T00:00:00" u="1"/>
        <d v="2048-11-08T00:00:00" u="1"/>
        <d v="2050-10-12T00:00:00" u="1"/>
        <d v="2052-09-16T00:00:00" u="1"/>
        <d v="2024-08-22T00:00:00" u="1"/>
        <d v="2026-07-26T00:00:00" u="1"/>
        <d v="2028-06-30T00:00:00" u="1"/>
        <d v="2047-12-04T00:00:00" u="1"/>
        <d v="2049-11-08T00:00:00" u="1"/>
        <d v="2051-10-12T00:00:00" u="1"/>
        <d v="2023-09-18T00:00:00" u="1"/>
        <d v="2025-08-22T00:00:00" u="1"/>
        <d v="2027-07-26T00:00:00" u="1"/>
        <d v="2029-06-30T00:00:00" u="1"/>
        <d v="2048-12-04T00:00:00" u="1"/>
        <d v="2050-11-08T00:00:00" u="1"/>
        <d v="2024-09-18T00:00:00" u="1"/>
        <d v="2026-08-22T00:00:00" u="1"/>
        <d v="2028-07-26T00:00:00" u="1"/>
        <d v="2030-06-30T00:00:00" u="1"/>
        <d v="2049-12-04T00:00:00" u="1"/>
        <d v="2051-11-08T00:00:00" u="1"/>
        <d v="2023-10-14T00:00:00" u="1"/>
        <d v="2025-09-18T00:00:00" u="1"/>
        <d v="2027-08-22T00:00:00" u="1"/>
        <d v="2029-07-26T00:00:00" u="1"/>
        <d v="2031-06-30T00:00:00" u="1"/>
        <d v="2050-12-04T00:00:00" u="1"/>
        <d v="2024-10-14T00:00:00" u="1"/>
        <d v="2026-09-18T00:00:00" u="1"/>
        <d v="2028-08-22T00:00:00" u="1"/>
        <d v="2030-07-26T00:00:00" u="1"/>
        <d v="2032-06-30T00:00:00" u="1"/>
        <d v="2051-12-04T00:00:00" u="1"/>
        <d v="2023-11-10T00:00:00" u="1"/>
        <d v="2025-10-14T00:00:00" u="1"/>
        <d v="2027-09-18T00:00:00" u="1"/>
        <d v="2029-08-22T00:00:00" u="1"/>
        <d v="2031-07-26T00:00:00" u="1"/>
        <d v="2033-06-30T00:00:00" u="1"/>
        <d v="2024-11-10T00:00:00" u="1"/>
        <d v="2026-10-14T00:00:00" u="1"/>
        <d v="2028-09-18T00:00:00" u="1"/>
        <d v="2030-08-22T00:00:00" u="1"/>
        <d v="2032-07-26T00:00:00" u="1"/>
        <d v="2034-06-30T00:00:00" u="1"/>
        <d v="2023-12-06T00:00:00" u="1"/>
        <d v="2025-11-10T00:00:00" u="1"/>
        <d v="2027-10-14T00:00:00" u="1"/>
        <d v="2029-09-18T00:00:00" u="1"/>
        <d v="2031-08-22T00:00:00" u="1"/>
        <d v="2033-07-26T00:00:00" u="1"/>
        <d v="2035-06-30T00:00:00" u="1"/>
        <d v="2024-12-06T00:00:00" u="1"/>
        <d v="2026-11-10T00:00:00" u="1"/>
        <d v="2028-10-14T00:00:00" u="1"/>
        <d v="2030-09-18T00:00:00" u="1"/>
        <d v="2032-08-22T00:00:00" u="1"/>
        <d v="2034-07-26T00:00:00" u="1"/>
        <d v="2036-06-30T00:00:00" u="1"/>
        <d v="2025-12-06T00:00:00" u="1"/>
        <d v="2027-11-10T00:00:00" u="1"/>
        <d v="2029-10-14T00:00:00" u="1"/>
        <d v="2031-09-18T00:00:00" u="1"/>
        <d v="2033-08-22T00:00:00" u="1"/>
        <d v="2035-07-26T00:00:00" u="1"/>
        <d v="2037-06-30T00:00:00" u="1"/>
        <d v="2026-12-06T00:00:00" u="1"/>
        <d v="2028-11-10T00:00:00" u="1"/>
        <d v="2030-10-14T00:00:00" u="1"/>
        <d v="2032-09-18T00:00:00" u="1"/>
        <d v="2034-08-22T00:00:00" u="1"/>
        <d v="2036-07-26T00:00:00" u="1"/>
        <d v="2038-06-30T00:00:00" u="1"/>
        <d v="2027-12-06T00:00:00" u="1"/>
        <d v="2029-11-10T00:00:00" u="1"/>
        <d v="2031-10-14T00:00:00" u="1"/>
        <d v="2033-09-18T00:00:00" u="1"/>
        <d v="2035-08-22T00:00:00" u="1"/>
        <d v="2037-07-26T00:00:00" u="1"/>
        <d v="2039-06-30T00:00:00" u="1"/>
        <d v="2028-12-06T00:00:00" u="1"/>
        <d v="2030-11-10T00:00:00" u="1"/>
        <d v="2032-10-14T00:00:00" u="1"/>
        <d v="2034-09-18T00:00:00" u="1"/>
        <d v="2036-08-22T00:00:00" u="1"/>
        <d v="2038-07-26T00:00:00" u="1"/>
        <d v="2040-06-30T00:00:00" u="1"/>
        <d v="2029-12-06T00:00:00" u="1"/>
        <d v="2031-11-10T00:00:00" u="1"/>
        <d v="2033-10-14T00:00:00" u="1"/>
        <d v="2035-09-18T00:00:00" u="1"/>
        <d v="2037-08-22T00:00:00" u="1"/>
        <d v="2039-07-26T00:00:00" u="1"/>
        <d v="2041-06-30T00:00:00" u="1"/>
        <d v="2030-12-06T00:00:00" u="1"/>
        <d v="2032-11-10T00:00:00" u="1"/>
        <d v="2034-10-14T00:00:00" u="1"/>
        <d v="2036-09-18T00:00:00" u="1"/>
        <d v="2038-08-22T00:00:00" u="1"/>
        <d v="2040-07-26T00:00:00" u="1"/>
        <d v="2042-06-30T00:00:00" u="1"/>
        <d v="2031-12-06T00:00:00" u="1"/>
        <d v="2033-11-10T00:00:00" u="1"/>
        <d v="2035-10-14T00:00:00" u="1"/>
        <d v="2037-09-18T00:00:00" u="1"/>
        <d v="2039-08-22T00:00:00" u="1"/>
        <d v="2041-07-26T00:00:00" u="1"/>
        <d v="2043-06-30T00:00:00" u="1"/>
        <d v="2032-12-06T00:00:00" u="1"/>
        <d v="2034-11-10T00:00:00" u="1"/>
        <d v="2036-10-14T00:00:00" u="1"/>
        <d v="2038-09-18T00:00:00" u="1"/>
        <d v="2040-08-22T00:00:00" u="1"/>
        <d v="2042-07-26T00:00:00" u="1"/>
        <d v="2044-06-30T00:00:00" u="1"/>
        <d v="2033-12-06T00:00:00" u="1"/>
        <d v="2035-11-10T00:00:00" u="1"/>
        <d v="2037-10-14T00:00:00" u="1"/>
        <d v="2039-09-18T00:00:00" u="1"/>
        <d v="2041-08-22T00:00:00" u="1"/>
        <d v="2043-07-26T00:00:00" u="1"/>
        <d v="2045-06-30T00:00:00" u="1"/>
        <d v="2034-12-06T00:00:00" u="1"/>
        <d v="2036-11-10T00:00:00" u="1"/>
        <d v="2038-10-14T00:00:00" u="1"/>
        <d v="2040-09-18T00:00:00" u="1"/>
        <d v="2042-08-22T00:00:00" u="1"/>
        <d v="2044-07-26T00:00:00" u="1"/>
        <d v="2046-06-30T00:00:00" u="1"/>
        <d v="2035-12-06T00:00:00" u="1"/>
        <d v="2037-11-10T00:00:00" u="1"/>
        <d v="2039-10-14T00:00:00" u="1"/>
        <d v="2041-09-18T00:00:00" u="1"/>
        <d v="2043-08-22T00:00:00" u="1"/>
        <d v="2045-07-26T00:00:00" u="1"/>
        <d v="2047-06-30T00:00:00" u="1"/>
        <d v="2036-12-06T00:00:00" u="1"/>
        <d v="2038-11-10T00:00:00" u="1"/>
        <d v="2040-10-14T00:00:00" u="1"/>
        <d v="2042-09-18T00:00:00" u="1"/>
        <d v="2044-08-22T00:00:00" u="1"/>
        <d v="2046-07-26T00:00:00" u="1"/>
        <d v="2048-06-30T00:00:00" u="1"/>
        <d v="2037-12-06T00:00:00" u="1"/>
        <d v="2039-11-10T00:00:00" u="1"/>
        <d v="2041-10-14T00:00:00" u="1"/>
        <d v="2043-09-18T00:00:00" u="1"/>
        <d v="2045-08-22T00:00:00" u="1"/>
        <d v="2047-07-26T00:00:00" u="1"/>
        <d v="2049-06-30T00:00:00" u="1"/>
        <d v="2038-12-06T00:00:00" u="1"/>
        <d v="2040-11-10T00:00:00" u="1"/>
        <d v="2042-10-14T00:00:00" u="1"/>
        <d v="2044-09-18T00:00:00" u="1"/>
        <d v="2046-08-22T00:00:00" u="1"/>
        <d v="2048-07-26T00:00:00" u="1"/>
        <d v="2050-06-30T00:00:00" u="1"/>
        <d v="2039-12-06T00:00:00" u="1"/>
        <d v="2041-11-10T00:00:00" u="1"/>
        <d v="2043-10-14T00:00:00" u="1"/>
        <d v="2045-09-18T00:00:00" u="1"/>
        <d v="2047-08-22T00:00:00" u="1"/>
        <d v="2049-07-26T00:00:00" u="1"/>
        <d v="2051-06-30T00:00:00" u="1"/>
        <d v="2040-12-06T00:00:00" u="1"/>
        <d v="2042-11-10T00:00:00" u="1"/>
        <d v="2044-10-14T00:00:00" u="1"/>
        <d v="2046-09-18T00:00:00" u="1"/>
        <d v="2048-08-22T00:00:00" u="1"/>
        <d v="2050-07-26T00:00:00" u="1"/>
        <d v="2052-06-30T00:00:00" u="1"/>
        <d v="2041-12-06T00:00:00" u="1"/>
        <d v="2043-11-10T00:00:00" u="1"/>
        <d v="2045-10-14T00:00:00" u="1"/>
        <d v="2047-09-18T00:00:00" u="1"/>
        <d v="2049-08-22T00:00:00" u="1"/>
        <d v="2051-07-26T00:00:00" u="1"/>
        <d v="2042-12-06T00:00:00" u="1"/>
        <d v="2044-11-10T00:00:00" u="1"/>
        <d v="2046-10-14T00:00:00" u="1"/>
        <d v="2048-09-18T00:00:00" u="1"/>
        <d v="2050-08-22T00:00:00" u="1"/>
        <d v="2052-07-26T00:00:00" u="1"/>
        <d v="2043-12-06T00:00:00" u="1"/>
        <d v="2045-11-10T00:00:00" u="1"/>
        <d v="2047-10-14T00:00:00" u="1"/>
        <d v="2049-09-18T00:00:00" u="1"/>
        <d v="2051-08-22T00:00:00" u="1"/>
        <d v="2023-07-28T00:00:00" u="1"/>
        <d v="2044-12-06T00:00:00" u="1"/>
        <d v="2046-11-10T00:00:00" u="1"/>
        <d v="2048-10-14T00:00:00" u="1"/>
        <d v="2050-09-18T00:00:00" u="1"/>
        <d v="2052-08-22T00:00:00" u="1"/>
        <d v="2024-07-28T00:00:00" u="1"/>
        <d v="2045-12-06T00:00:00" u="1"/>
        <d v="2047-11-10T00:00:00" u="1"/>
        <d v="2049-10-14T00:00:00" u="1"/>
        <d v="2051-09-18T00:00:00" u="1"/>
        <d v="2023-08-24T00:00:00" u="1"/>
        <d v="2025-07-28T00:00:00" u="1"/>
        <d v="2046-12-06T00:00:00" u="1"/>
        <d v="2048-11-10T00:00:00" u="1"/>
        <d v="2050-10-14T00:00:00" u="1"/>
        <d v="2052-09-18T00:00:00" u="1"/>
        <d v="2024-08-24T00:00:00" u="1"/>
        <d v="2026-07-28T00:00:00" u="1"/>
        <d v="2047-12-06T00:00:00" u="1"/>
        <d v="2049-11-10T00:00:00" u="1"/>
        <d v="2051-10-14T00:00:00" u="1"/>
        <d v="2023-09-20T00:00:00" u="1"/>
        <d v="2025-08-24T00:00:00" u="1"/>
        <d v="2027-07-28T00:00:00" u="1"/>
        <d v="2048-12-06T00:00:00" u="1"/>
        <d v="2050-11-10T00:00:00" u="1"/>
        <d v="2024-09-20T00:00:00" u="1"/>
        <d v="2026-08-24T00:00:00" u="1"/>
        <d v="2028-07-28T00:00:00" u="1"/>
        <d v="2049-12-06T00:00:00" u="1"/>
        <d v="2051-11-10T00:00:00" u="1"/>
        <d v="2023-10-16T00:00:00" u="1"/>
        <d v="2025-09-20T00:00:00" u="1"/>
        <d v="2027-08-24T00:00:00" u="1"/>
        <d v="2029-07-28T00:00:00" u="1"/>
        <d v="2050-12-06T00:00:00" u="1"/>
        <d v="2024-10-16T00:00:00" u="1"/>
        <d v="2026-09-20T00:00:00" u="1"/>
        <d v="2028-08-24T00:00:00" u="1"/>
        <d v="2030-07-28T00:00:00" u="1"/>
        <d v="2051-12-06T00:00:00" u="1"/>
        <d v="2023-11-12T00:00:00" u="1"/>
        <d v="2025-10-16T00:00:00" u="1"/>
        <d v="2027-09-20T00:00:00" u="1"/>
        <d v="2029-08-24T00:00:00" u="1"/>
        <d v="2031-07-28T00:00:00" u="1"/>
        <d v="2024-11-12T00:00:00" u="1"/>
        <d v="2026-10-16T00:00:00" u="1"/>
        <d v="2028-09-20T00:00:00" u="1"/>
        <d v="2030-08-24T00:00:00" u="1"/>
        <d v="2032-07-28T00:00:00" u="1"/>
        <d v="2023-12-08T00:00:00" u="1"/>
        <d v="2025-11-12T00:00:00" u="1"/>
        <d v="2027-10-16T00:00:00" u="1"/>
        <d v="2029-09-20T00:00:00" u="1"/>
        <d v="2031-08-24T00:00:00" u="1"/>
        <d v="2033-07-28T00:00:00" u="1"/>
        <d v="2024-12-08T00:00:00" u="1"/>
        <d v="2026-11-12T00:00:00" u="1"/>
        <d v="2028-10-16T00:00:00" u="1"/>
        <d v="2030-09-20T00:00:00" u="1"/>
        <d v="2032-08-24T00:00:00" u="1"/>
        <d v="2034-07-28T00:00:00" u="1"/>
        <d v="2025-12-08T00:00:00" u="1"/>
        <d v="2027-11-12T00:00:00" u="1"/>
        <d v="2029-10-16T00:00:00" u="1"/>
        <d v="2031-09-20T00:00:00" u="1"/>
        <d v="2033-08-24T00:00:00" u="1"/>
        <d v="2035-07-28T00:00:00" u="1"/>
        <d v="2026-12-08T00:00:00" u="1"/>
        <d v="2028-11-12T00:00:00" u="1"/>
        <d v="2030-10-16T00:00:00" u="1"/>
        <d v="2032-09-20T00:00:00" u="1"/>
        <d v="2034-08-24T00:00:00" u="1"/>
        <d v="2036-07-28T00:00:00" u="1"/>
        <d v="2027-12-08T00:00:00" u="1"/>
        <d v="2029-11-12T00:00:00" u="1"/>
        <d v="2031-10-16T00:00:00" u="1"/>
        <d v="2033-09-20T00:00:00" u="1"/>
        <d v="2035-08-24T00:00:00" u="1"/>
        <d v="2037-07-28T00:00:00" u="1"/>
        <d v="2028-12-08T00:00:00" u="1"/>
        <d v="2030-11-12T00:00:00" u="1"/>
        <d v="2032-10-16T00:00:00" u="1"/>
        <d v="2034-09-20T00:00:00" u="1"/>
        <d v="2036-08-24T00:00:00" u="1"/>
        <d v="2038-07-28T00:00:00" u="1"/>
        <d v="2029-12-08T00:00:00" u="1"/>
        <d v="2031-11-12T00:00:00" u="1"/>
        <d v="2033-10-16T00:00:00" u="1"/>
        <d v="2035-09-20T00:00:00" u="1"/>
        <d v="2037-08-24T00:00:00" u="1"/>
        <d v="2039-07-28T00:00:00" u="1"/>
        <d v="2030-12-08T00:00:00" u="1"/>
        <d v="2032-11-12T00:00:00" u="1"/>
        <d v="2034-10-16T00:00:00" u="1"/>
        <d v="2036-09-20T00:00:00" u="1"/>
        <d v="2038-08-24T00:00:00" u="1"/>
        <d v="2040-07-28T00:00:00" u="1"/>
        <d v="2031-12-08T00:00:00" u="1"/>
        <d v="2033-11-12T00:00:00" u="1"/>
        <d v="2035-10-16T00:00:00" u="1"/>
        <d v="2037-09-20T00:00:00" u="1"/>
        <d v="2039-08-24T00:00:00" u="1"/>
        <d v="2041-07-28T00:00:00" u="1"/>
        <d v="2032-12-08T00:00:00" u="1"/>
        <d v="2034-11-12T00:00:00" u="1"/>
        <d v="2036-10-16T00:00:00" u="1"/>
        <d v="2038-09-20T00:00:00" u="1"/>
        <d v="2040-08-24T00:00:00" u="1"/>
        <d v="2042-07-28T00:00:00" u="1"/>
        <d v="2033-12-08T00:00:00" u="1"/>
        <d v="2035-11-12T00:00:00" u="1"/>
        <d v="2037-10-16T00:00:00" u="1"/>
        <d v="2039-09-20T00:00:00" u="1"/>
        <d v="2041-08-24T00:00:00" u="1"/>
        <d v="2043-07-28T00:00:00" u="1"/>
        <d v="2034-12-08T00:00:00" u="1"/>
        <d v="2036-11-12T00:00:00" u="1"/>
        <d v="2038-10-16T00:00:00" u="1"/>
        <d v="2040-09-20T00:00:00" u="1"/>
        <d v="2042-08-24T00:00:00" u="1"/>
        <d v="2044-07-28T00:00:00" u="1"/>
        <d v="2035-12-08T00:00:00" u="1"/>
        <d v="2037-11-12T00:00:00" u="1"/>
        <d v="2039-10-16T00:00:00" u="1"/>
        <d v="2041-09-20T00:00:00" u="1"/>
        <d v="2043-08-24T00:00:00" u="1"/>
        <d v="2045-07-28T00:00:00" u="1"/>
        <d v="2036-12-08T00:00:00" u="1"/>
        <d v="2038-11-12T00:00:00" u="1"/>
        <d v="2040-10-16T00:00:00" u="1"/>
        <d v="2042-09-20T00:00:00" u="1"/>
        <d v="2044-08-24T00:00:00" u="1"/>
        <d v="2046-07-28T00:00:00" u="1"/>
        <d v="2037-12-08T00:00:00" u="1"/>
        <d v="2039-11-12T00:00:00" u="1"/>
        <d v="2041-10-16T00:00:00" u="1"/>
        <d v="2043-09-20T00:00:00" u="1"/>
        <d v="2045-08-24T00:00:00" u="1"/>
        <d v="2047-07-28T00:00:00" u="1"/>
        <d v="2038-12-08T00:00:00" u="1"/>
        <d v="2040-11-12T00:00:00" u="1"/>
        <d v="2042-10-16T00:00:00" u="1"/>
        <d v="2044-09-20T00:00:00" u="1"/>
        <d v="2046-08-24T00:00:00" u="1"/>
        <d v="2048-07-28T00:00:00" u="1"/>
        <d v="2039-12-08T00:00:00" u="1"/>
        <d v="2041-11-12T00:00:00" u="1"/>
        <d v="2043-10-16T00:00:00" u="1"/>
        <d v="2045-09-20T00:00:00" u="1"/>
        <d v="2047-08-24T00:00:00" u="1"/>
        <d v="2049-07-28T00:00:00" u="1"/>
        <d v="2040-12-08T00:00:00" u="1"/>
        <d v="2042-11-12T00:00:00" u="1"/>
        <d v="2044-10-16T00:00:00" u="1"/>
        <d v="2046-09-20T00:00:00" u="1"/>
        <d v="2048-08-24T00:00:00" u="1"/>
        <d v="2050-07-28T00:00:00" u="1"/>
        <d v="2041-12-08T00:00:00" u="1"/>
        <d v="2043-11-12T00:00:00" u="1"/>
        <d v="2045-10-16T00:00:00" u="1"/>
        <d v="2047-09-20T00:00:00" u="1"/>
        <d v="2049-08-24T00:00:00" u="1"/>
        <d v="2051-07-28T00:00:00" u="1"/>
        <d v="2042-12-08T00:00:00" u="1"/>
        <d v="2044-11-12T00:00:00" u="1"/>
        <d v="2046-10-16T00:00:00" u="1"/>
        <d v="2048-09-20T00:00:00" u="1"/>
        <d v="2050-08-24T00:00:00" u="1"/>
        <d v="2052-07-28T00:00:00" u="1"/>
        <d v="2043-12-08T00:00:00" u="1"/>
        <d v="2045-11-12T00:00:00" u="1"/>
        <d v="2047-10-16T00:00:00" u="1"/>
        <d v="2049-09-20T00:00:00" u="1"/>
        <d v="2051-08-24T00:00:00" u="1"/>
        <d v="2023-07-30T00:00:00" u="1"/>
        <d v="2044-12-08T00:00:00" u="1"/>
        <d v="2046-11-12T00:00:00" u="1"/>
        <d v="2048-10-16T00:00:00" u="1"/>
        <d v="2050-09-20T00:00:00" u="1"/>
        <d v="2052-08-24T00:00:00" u="1"/>
        <d v="2024-07-30T00:00:00" u="1"/>
        <d v="2045-12-08T00:00:00" u="1"/>
        <d v="2047-11-12T00:00:00" u="1"/>
        <d v="2049-10-16T00:00:00" u="1"/>
        <d v="2051-09-20T00:00:00" u="1"/>
        <d v="2023-08-26T00:00:00" u="1"/>
        <d v="2025-07-30T00:00:00" u="1"/>
        <d v="2046-12-08T00:00:00" u="1"/>
        <d v="2048-11-12T00:00:00" u="1"/>
        <d v="2050-10-16T00:00:00" u="1"/>
        <d v="2024-08-26T00:00:00" u="1"/>
        <d v="2026-07-30T00:00:00" u="1"/>
        <d v="2047-12-08T00:00:00" u="1"/>
        <d v="2049-11-12T00:00:00" u="1"/>
        <d v="2051-10-16T00:00:00" u="1"/>
        <d v="2023-09-22T00:00:00" u="1"/>
        <d v="2025-08-26T00:00:00" u="1"/>
        <d v="2027-07-30T00:00:00" u="1"/>
        <d v="2048-12-08T00:00:00" u="1"/>
        <d v="2050-11-12T00:00:00" u="1"/>
        <d v="2024-09-22T00:00:00" u="1"/>
        <d v="2026-08-26T00:00:00" u="1"/>
        <d v="2028-07-30T00:00:00" u="1"/>
        <d v="2049-12-08T00:00:00" u="1"/>
        <d v="2051-11-12T00:00:00" u="1"/>
        <d v="2023-10-18T00:00:00" u="1"/>
        <d v="2025-09-22T00:00:00" u="1"/>
        <d v="2027-08-26T00:00:00" u="1"/>
        <d v="2029-07-30T00:00:00" u="1"/>
        <d v="2050-12-08T00:00:00" u="1"/>
        <d v="2024-10-18T00:00:00" u="1"/>
        <d v="2026-09-22T00:00:00" u="1"/>
        <d v="2028-08-26T00:00:00" u="1"/>
        <d v="2030-07-30T00:00:00" u="1"/>
        <d v="2051-12-08T00:00:00" u="1"/>
        <d v="2023-11-14T00:00:00" u="1"/>
        <d v="2025-10-18T00:00:00" u="1"/>
        <d v="2027-09-22T00:00:00" u="1"/>
        <d v="2029-08-26T00:00:00" u="1"/>
        <d v="2031-07-30T00:00:00" u="1"/>
        <d v="2024-11-14T00:00:00" u="1"/>
        <d v="2026-10-18T00:00:00" u="1"/>
        <d v="2028-09-22T00:00:00" u="1"/>
        <d v="2030-08-26T00:00:00" u="1"/>
        <d v="2032-07-30T00:00:00" u="1"/>
        <d v="2023-12-10T00:00:00" u="1"/>
        <d v="2025-11-14T00:00:00" u="1"/>
        <d v="2027-10-18T00:00:00" u="1"/>
        <d v="2029-09-22T00:00:00" u="1"/>
        <d v="2031-08-26T00:00:00" u="1"/>
        <d v="2033-07-30T00:00:00" u="1"/>
        <d v="2024-12-10T00:00:00" u="1"/>
        <d v="2026-11-14T00:00:00" u="1"/>
        <d v="2028-10-18T00:00:00" u="1"/>
        <d v="2030-09-22T00:00:00" u="1"/>
        <d v="2032-08-26T00:00:00" u="1"/>
        <d v="2034-07-30T00:00:00" u="1"/>
        <d v="2025-12-10T00:00:00" u="1"/>
        <d v="2027-11-14T00:00:00" u="1"/>
        <d v="2029-10-18T00:00:00" u="1"/>
        <d v="2031-09-22T00:00:00" u="1"/>
        <d v="2033-08-26T00:00:00" u="1"/>
        <d v="2035-07-30T00:00:00" u="1"/>
        <d v="2026-12-10T00:00:00" u="1"/>
        <d v="2028-11-14T00:00:00" u="1"/>
        <d v="2030-10-18T00:00:00" u="1"/>
        <d v="2032-09-22T00:00:00" u="1"/>
        <d v="2034-08-26T00:00:00" u="1"/>
        <d v="2036-07-30T00:00:00" u="1"/>
        <d v="2027-12-10T00:00:00" u="1"/>
        <d v="2029-11-14T00:00:00" u="1"/>
        <d v="2031-10-18T00:00:00" u="1"/>
        <d v="2033-09-22T00:00:00" u="1"/>
        <d v="2035-08-26T00:00:00" u="1"/>
        <d v="2037-07-30T00:00:00" u="1"/>
        <d v="2028-12-10T00:00:00" u="1"/>
        <d v="2030-11-14T00:00:00" u="1"/>
        <d v="2032-10-18T00:00:00" u="1"/>
        <d v="2034-09-22T00:00:00" u="1"/>
        <d v="2036-08-26T00:00:00" u="1"/>
        <d v="2038-07-30T00:00:00" u="1"/>
        <d v="2029-12-10T00:00:00" u="1"/>
        <d v="2031-11-14T00:00:00" u="1"/>
        <d v="2033-10-18T00:00:00" u="1"/>
        <d v="2035-09-22T00:00:00" u="1"/>
        <d v="2037-08-26T00:00:00" u="1"/>
        <d v="2039-07-30T00:00:00" u="1"/>
        <d v="2030-12-10T00:00:00" u="1"/>
        <d v="2032-11-14T00:00:00" u="1"/>
        <d v="2034-10-18T00:00:00" u="1"/>
        <d v="2036-09-22T00:00:00" u="1"/>
        <d v="2038-08-26T00:00:00" u="1"/>
        <d v="2040-07-30T00:00:00" u="1"/>
        <d v="2031-12-10T00:00:00" u="1"/>
        <d v="2033-11-14T00:00:00" u="1"/>
        <d v="2035-10-18T00:00:00" u="1"/>
        <d v="2037-09-22T00:00:00" u="1"/>
        <d v="2039-08-26T00:00:00" u="1"/>
        <d v="2041-07-30T00:00:00" u="1"/>
        <d v="2032-12-10T00:00:00" u="1"/>
        <d v="2034-11-14T00:00:00" u="1"/>
        <d v="2036-10-18T00:00:00" u="1"/>
        <d v="2038-09-22T00:00:00" u="1"/>
        <d v="2040-08-26T00:00:00" u="1"/>
        <d v="2042-07-30T00:00:00" u="1"/>
        <d v="2033-12-10T00:00:00" u="1"/>
        <d v="2035-11-14T00:00:00" u="1"/>
        <d v="2037-10-18T00:00:00" u="1"/>
        <d v="2039-09-22T00:00:00" u="1"/>
        <d v="2041-08-26T00:00:00" u="1"/>
        <d v="2043-07-30T00:00:00" u="1"/>
        <d v="2034-12-10T00:00:00" u="1"/>
        <d v="2036-11-14T00:00:00" u="1"/>
        <d v="2038-10-18T00:00:00" u="1"/>
        <d v="2040-09-22T00:00:00" u="1"/>
        <d v="2042-08-26T00:00:00" u="1"/>
        <d v="2044-07-30T00:00:00" u="1"/>
        <d v="2035-12-10T00:00:00" u="1"/>
        <d v="2037-11-14T00:00:00" u="1"/>
        <d v="2039-10-18T00:00:00" u="1"/>
        <d v="2041-09-22T00:00:00" u="1"/>
        <d v="2043-08-26T00:00:00" u="1"/>
        <d v="2045-07-30T00:00:00" u="1"/>
        <d v="2036-12-10T00:00:00" u="1"/>
        <d v="2038-11-14T00:00:00" u="1"/>
        <d v="2040-10-18T00:00:00" u="1"/>
        <d v="2042-09-22T00:00:00" u="1"/>
        <d v="2044-08-26T00:00:00" u="1"/>
        <d v="2046-07-30T00:00:00" u="1"/>
        <d v="2037-12-10T00:00:00" u="1"/>
        <d v="2039-11-14T00:00:00" u="1"/>
        <d v="2041-10-18T00:00:00" u="1"/>
        <d v="2043-09-22T00:00:00" u="1"/>
        <d v="2045-08-26T00:00:00" u="1"/>
        <d v="2047-07-30T00:00:00" u="1"/>
        <d v="2038-12-10T00:00:00" u="1"/>
        <d v="2040-11-14T00:00:00" u="1"/>
        <d v="2042-10-18T00:00:00" u="1"/>
        <d v="2044-09-22T00:00:00" u="1"/>
        <d v="2046-08-26T00:00:00" u="1"/>
        <d v="2048-07-30T00:00:00" u="1"/>
        <d v="2039-12-10T00:00:00" u="1"/>
        <d v="2041-11-14T00:00:00" u="1"/>
        <d v="2043-10-18T00:00:00" u="1"/>
        <d v="2045-09-22T00:00:00" u="1"/>
        <d v="2047-08-26T00:00:00" u="1"/>
        <d v="2049-07-30T00:00:00" u="1"/>
        <d v="2040-12-10T00:00:00" u="1"/>
        <d v="2042-11-14T00:00:00" u="1"/>
        <d v="2044-10-18T00:00:00" u="1"/>
        <d v="2046-09-22T00:00:00" u="1"/>
        <d v="2048-08-26T00:00:00" u="1"/>
        <d v="2050-07-30T00:00:00" u="1"/>
        <d v="2041-12-10T00:00:00" u="1"/>
        <d v="2043-11-14T00:00:00" u="1"/>
        <d v="2045-10-18T00:00:00" u="1"/>
        <d v="2047-09-22T00:00:00" u="1"/>
        <d v="2049-08-26T00:00:00" u="1"/>
        <d v="2051-07-30T00:00:00" u="1"/>
        <d v="2042-12-10T00:00:00" u="1"/>
        <d v="2044-11-14T00:00:00" u="1"/>
        <d v="2046-10-18T00:00:00" u="1"/>
        <d v="2048-09-22T00:00:00" u="1"/>
        <d v="2050-08-26T00:00:00" u="1"/>
        <d v="2052-07-30T00:00:00" u="1"/>
        <d v="2043-12-10T00:00:00" u="1"/>
        <d v="2045-11-14T00:00:00" u="1"/>
        <d v="2047-10-18T00:00:00" u="1"/>
        <d v="2049-09-22T00:00:00" u="1"/>
        <d v="2051-08-26T00:00:00" u="1"/>
        <d v="2044-12-10T00:00:00" u="1"/>
        <d v="2046-11-14T00:00:00" u="1"/>
        <d v="2048-10-18T00:00:00" u="1"/>
        <d v="2050-09-22T00:00:00" u="1"/>
        <d v="2052-08-26T00:00:00" u="1"/>
        <d v="2045-12-10T00:00:00" u="1"/>
        <d v="2047-11-14T00:00:00" u="1"/>
        <d v="2049-10-18T00:00:00" u="1"/>
        <d v="2051-09-22T00:00:00" u="1"/>
        <d v="2023-08-28T00:00:00" u="1"/>
        <d v="2046-12-10T00:00:00" u="1"/>
        <d v="2048-11-14T00:00:00" u="1"/>
        <d v="2050-10-18T00:00:00" u="1"/>
        <d v="2024-08-28T00:00:00" u="1"/>
        <d v="2047-12-10T00:00:00" u="1"/>
        <d v="2049-11-14T00:00:00" u="1"/>
        <d v="2051-10-18T00:00:00" u="1"/>
        <d v="2023-09-24T00:00:00" u="1"/>
        <d v="2025-08-28T00:00:00" u="1"/>
        <d v="2048-12-10T00:00:00" u="1"/>
        <d v="2050-11-14T00:00:00" u="1"/>
        <d v="2024-09-24T00:00:00" u="1"/>
        <d v="2026-08-28T00:00:00" u="1"/>
        <d v="2049-12-10T00:00:00" u="1"/>
        <d v="2051-11-14T00:00:00" u="1"/>
        <d v="2023-10-20T00:00:00" u="1"/>
        <d v="2025-09-24T00:00:00" u="1"/>
        <d v="2027-08-28T00:00:00" u="1"/>
        <d v="2050-12-10T00:00:00" u="1"/>
        <d v="2024-10-20T00:00:00" u="1"/>
        <d v="2026-09-24T00:00:00" u="1"/>
        <d v="2028-08-28T00:00:00" u="1"/>
        <d v="2051-12-10T00:00:00" u="1"/>
        <d v="2023-11-16T00:00:00" u="1"/>
        <d v="2025-10-20T00:00:00" u="1"/>
        <d v="2027-09-24T00:00:00" u="1"/>
        <d v="2029-08-28T00:00:00" u="1"/>
        <d v="2024-11-16T00:00:00" u="1"/>
        <d v="2026-10-20T00:00:00" u="1"/>
        <d v="2028-09-24T00:00:00" u="1"/>
        <d v="2030-08-28T00:00:00" u="1"/>
        <d v="2023-12-12T00:00:00" u="1"/>
        <d v="2025-11-16T00:00:00" u="1"/>
        <d v="2027-10-20T00:00:00" u="1"/>
        <d v="2029-09-24T00:00:00" u="1"/>
        <d v="2031-08-28T00:00:00" u="1"/>
        <d v="2024-12-12T00:00:00" u="1"/>
        <d v="2026-11-16T00:00:00" u="1"/>
        <d v="2028-10-20T00:00:00" u="1"/>
        <d v="2030-09-24T00:00:00" u="1"/>
        <d v="2032-08-28T00:00:00" u="1"/>
        <d v="2025-12-12T00:00:00" u="1"/>
        <d v="2027-11-16T00:00:00" u="1"/>
        <d v="2029-10-20T00:00:00" u="1"/>
        <d v="2031-09-24T00:00:00" u="1"/>
        <d v="2033-08-28T00:00:00" u="1"/>
        <d v="2026-12-12T00:00:00" u="1"/>
        <d v="2028-11-16T00:00:00" u="1"/>
        <d v="2030-10-20T00:00:00" u="1"/>
        <d v="2032-09-24T00:00:00" u="1"/>
        <d v="2034-08-28T00:00:00" u="1"/>
        <d v="2027-12-12T00:00:00" u="1"/>
        <d v="2029-11-16T00:00:00" u="1"/>
        <d v="2031-10-20T00:00:00" u="1"/>
        <d v="2033-09-24T00:00:00" u="1"/>
        <d v="2035-08-28T00:00:00" u="1"/>
        <d v="2028-12-12T00:00:00" u="1"/>
        <d v="2030-11-16T00:00:00" u="1"/>
        <d v="2032-10-20T00:00:00" u="1"/>
        <d v="2034-09-24T00:00:00" u="1"/>
        <d v="2036-08-28T00:00:00" u="1"/>
        <d v="2029-12-12T00:00:00" u="1"/>
        <d v="2031-11-16T00:00:00" u="1"/>
        <d v="2033-10-20T00:00:00" u="1"/>
        <d v="2035-09-24T00:00:00" u="1"/>
        <d v="2037-08-28T00:00:00" u="1"/>
        <d v="2030-12-12T00:00:00" u="1"/>
        <d v="2032-11-16T00:00:00" u="1"/>
        <d v="2034-10-20T00:00:00" u="1"/>
        <d v="2036-09-24T00:00:00" u="1"/>
        <d v="2038-08-28T00:00:00" u="1"/>
        <d v="2031-12-12T00:00:00" u="1"/>
        <d v="2033-11-16T00:00:00" u="1"/>
        <d v="2035-10-20T00:00:00" u="1"/>
        <d v="2037-09-24T00:00:00" u="1"/>
        <d v="2039-08-28T00:00:00" u="1"/>
        <d v="2032-12-12T00:00:00" u="1"/>
        <d v="2034-11-16T00:00:00" u="1"/>
        <d v="2036-10-20T00:00:00" u="1"/>
        <d v="2038-09-24T00:00:00" u="1"/>
        <d v="2040-08-28T00:00:00" u="1"/>
        <d v="2033-12-12T00:00:00" u="1"/>
        <d v="2035-11-16T00:00:00" u="1"/>
        <d v="2037-10-20T00:00:00" u="1"/>
        <d v="2039-09-24T00:00:00" u="1"/>
        <d v="2041-08-28T00:00:00" u="1"/>
        <d v="1899-12-31T00:00:00" u="1"/>
        <d v="2034-12-12T00:00:00" u="1"/>
        <d v="2036-11-16T00:00:00" u="1"/>
        <d v="2038-10-20T00:00:00" u="1"/>
        <d v="2040-09-24T00:00:00" u="1"/>
        <d v="2042-08-28T00:00:00" u="1"/>
        <d v="2035-12-12T00:00:00" u="1"/>
        <d v="2037-11-16T00:00:00" u="1"/>
        <d v="2039-10-20T00:00:00" u="1"/>
        <d v="2041-09-24T00:00:00" u="1"/>
        <d v="2043-08-28T00:00:00" u="1"/>
        <d v="2036-12-12T00:00:00" u="1"/>
        <d v="2038-11-16T00:00:00" u="1"/>
        <d v="2040-10-20T00:00:00" u="1"/>
        <d v="2042-09-24T00:00:00" u="1"/>
        <d v="2044-08-28T00:00:00" u="1"/>
        <d v="2037-12-12T00:00:00" u="1"/>
        <d v="2039-11-16T00:00:00" u="1"/>
        <d v="2041-10-20T00:00:00" u="1"/>
        <d v="2043-09-24T00:00:00" u="1"/>
        <d v="2045-08-28T00:00:00" u="1"/>
        <d v="2038-12-12T00:00:00" u="1"/>
        <d v="2040-11-16T00:00:00" u="1"/>
        <d v="2042-10-20T00:00:00" u="1"/>
        <d v="2044-09-24T00:00:00" u="1"/>
        <d v="2046-08-28T00:00:00" u="1"/>
        <d v="2039-12-12T00:00:00" u="1"/>
        <d v="2041-11-16T00:00:00" u="1"/>
        <d v="2043-10-20T00:00:00" u="1"/>
        <d v="2045-09-24T00:00:00" u="1"/>
        <d v="2047-08-28T00:00:00" u="1"/>
        <d v="2040-12-12T00:00:00" u="1"/>
        <d v="2042-11-16T00:00:00" u="1"/>
        <d v="2044-10-20T00:00:00" u="1"/>
        <d v="2046-09-24T00:00:00" u="1"/>
        <d v="2048-08-28T00:00:00" u="1"/>
        <d v="2041-12-12T00:00:00" u="1"/>
        <d v="2043-11-16T00:00:00" u="1"/>
        <d v="2045-10-20T00:00:00" u="1"/>
        <d v="2047-09-24T00:00:00" u="1"/>
        <d v="2049-08-28T00:00:00" u="1"/>
        <d v="2042-12-12T00:00:00" u="1"/>
        <d v="2044-11-16T00:00:00" u="1"/>
        <d v="2046-10-20T00:00:00" u="1"/>
        <d v="2048-09-24T00:00:00" u="1"/>
        <d v="2050-08-28T00:00:00" u="1"/>
        <d v="2043-12-12T00:00:00" u="1"/>
        <d v="2045-11-16T00:00:00" u="1"/>
        <d v="2047-10-20T00:00:00" u="1"/>
        <d v="2049-09-24T00:00:00" u="1"/>
        <d v="2051-08-28T00:00:00" u="1"/>
        <d v="2044-12-12T00:00:00" u="1"/>
        <d v="2046-11-16T00:00:00" u="1"/>
        <d v="2048-10-20T00:00:00" u="1"/>
        <d v="2050-09-24T00:00:00" u="1"/>
        <d v="2052-08-28T00:00:00" u="1"/>
        <d v="2045-12-12T00:00:00" u="1"/>
        <d v="2047-11-16T00:00:00" u="1"/>
        <d v="2049-10-20T00:00:00" u="1"/>
        <d v="2051-09-24T00:00:00" u="1"/>
        <d v="2023-08-30T00:00:00" u="1"/>
        <d v="2046-12-12T00:00:00" u="1"/>
        <d v="2048-11-16T00:00:00" u="1"/>
        <d v="2050-10-20T00:00:00" u="1"/>
        <d v="2024-08-30T00:00:00" u="1"/>
        <d v="2047-12-12T00:00:00" u="1"/>
        <d v="2049-11-16T00:00:00" u="1"/>
        <d v="2051-10-20T00:00:00" u="1"/>
        <d v="2023-09-26T00:00:00" u="1"/>
        <d v="2025-08-30T00:00:00" u="1"/>
        <d v="2048-12-12T00:00:00" u="1"/>
        <d v="2050-11-16T00:00:00" u="1"/>
        <d v="2024-09-26T00:00:00" u="1"/>
        <d v="2026-08-30T00:00:00" u="1"/>
        <d v="2049-12-12T00:00:00" u="1"/>
        <d v="2051-11-16T00:00:00" u="1"/>
        <d v="2023-10-22T00:00:00" u="1"/>
        <d v="2025-09-26T00:00:00" u="1"/>
        <d v="2027-08-30T00:00:00" u="1"/>
        <d v="2050-12-12T00:00:00" u="1"/>
        <d v="2024-10-22T00:00:00" u="1"/>
        <d v="2026-09-26T00:00:00" u="1"/>
        <d v="2028-08-30T00:00:00" u="1"/>
        <d v="2051-12-12T00:00:00" u="1"/>
        <d v="2023-11-18T00:00:00" u="1"/>
        <d v="2025-10-22T00:00:00" u="1"/>
        <d v="2027-09-26T00:00:00" u="1"/>
        <d v="2029-08-30T00:00:00" u="1"/>
        <d v="2024-11-18T00:00:00" u="1"/>
        <d v="2026-10-22T00:00:00" u="1"/>
        <d v="2028-09-26T00:00:00" u="1"/>
        <d v="2030-08-30T00:00:00" u="1"/>
        <d v="2023-12-14T00:00:00" u="1"/>
        <d v="2025-11-18T00:00:00" u="1"/>
        <d v="2027-10-22T00:00:00" u="1"/>
        <d v="2029-09-26T00:00:00" u="1"/>
        <d v="2031-08-30T00:00:00" u="1"/>
        <d v="2024-12-14T00:00:00" u="1"/>
        <d v="2026-11-18T00:00:00" u="1"/>
        <d v="2028-10-22T00:00:00" u="1"/>
        <d v="2030-09-26T00:00:00" u="1"/>
        <d v="2032-08-30T00:00:00" u="1"/>
        <d v="2025-12-14T00:00:00" u="1"/>
        <d v="2027-11-18T00:00:00" u="1"/>
        <d v="2029-10-22T00:00:00" u="1"/>
        <d v="2031-09-26T00:00:00" u="1"/>
        <d v="2033-08-30T00:00:00" u="1"/>
        <d v="2026-12-14T00:00:00" u="1"/>
        <d v="2028-11-18T00:00:00" u="1"/>
        <d v="2030-10-22T00:00:00" u="1"/>
        <d v="2032-09-26T00:00:00" u="1"/>
        <d v="2034-08-30T00:00:00" u="1"/>
        <d v="2027-12-14T00:00:00" u="1"/>
        <d v="2029-11-18T00:00:00" u="1"/>
        <d v="2031-10-22T00:00:00" u="1"/>
        <d v="2033-09-26T00:00:00" u="1"/>
        <d v="2035-08-30T00:00:00" u="1"/>
        <d v="2028-12-14T00:00:00" u="1"/>
        <d v="2030-11-18T00:00:00" u="1"/>
        <d v="2032-10-22T00:00:00" u="1"/>
        <d v="2034-09-26T00:00:00" u="1"/>
        <d v="2036-08-30T00:00:00" u="1"/>
        <d v="2029-12-14T00:00:00" u="1"/>
        <d v="2031-11-18T00:00:00" u="1"/>
        <d v="2033-10-22T00:00:00" u="1"/>
        <d v="2035-09-26T00:00:00" u="1"/>
        <d v="2037-08-30T00:00:00" u="1"/>
        <d v="2030-12-14T00:00:00" u="1"/>
        <d v="2032-11-18T00:00:00" u="1"/>
        <d v="2034-10-22T00:00:00" u="1"/>
        <d v="2036-09-26T00:00:00" u="1"/>
        <d v="2038-08-30T00:00:00" u="1"/>
        <d v="2031-12-14T00:00:00" u="1"/>
        <d v="2033-11-18T00:00:00" u="1"/>
        <d v="2035-10-22T00:00:00" u="1"/>
        <d v="2037-09-26T00:00:00" u="1"/>
        <d v="2039-08-30T00:00:00" u="1"/>
        <d v="2032-12-14T00:00:00" u="1"/>
        <d v="2034-11-18T00:00:00" u="1"/>
        <d v="2036-10-22T00:00:00" u="1"/>
        <d v="2038-09-26T00:00:00" u="1"/>
        <d v="2040-08-30T00:00:00" u="1"/>
        <d v="2033-12-14T00:00:00" u="1"/>
        <d v="2035-11-18T00:00:00" u="1"/>
        <d v="2037-10-22T00:00:00" u="1"/>
        <d v="2039-09-26T00:00:00" u="1"/>
        <d v="2041-08-30T00:00:00" u="1"/>
        <d v="1900-01-02T00:00:00" u="1"/>
        <d v="2034-12-14T00:00:00" u="1"/>
        <d v="2036-11-18T00:00:00" u="1"/>
        <d v="2038-10-22T00:00:00" u="1"/>
        <d v="2040-09-26T00:00:00" u="1"/>
        <d v="2042-08-30T00:00:00" u="1"/>
        <d v="2035-12-14T00:00:00" u="1"/>
        <d v="2037-11-18T00:00:00" u="1"/>
        <d v="2039-10-22T00:00:00" u="1"/>
        <d v="2041-09-26T00:00:00" u="1"/>
        <d v="2043-08-30T00:00:00" u="1"/>
        <d v="2036-12-14T00:00:00" u="1"/>
        <d v="2038-11-18T00:00:00" u="1"/>
        <d v="2040-10-22T00:00:00" u="1"/>
        <d v="2042-09-26T00:00:00" u="1"/>
        <d v="2044-08-30T00:00:00" u="1"/>
        <d v="2037-12-14T00:00:00" u="1"/>
        <d v="2039-11-18T00:00:00" u="1"/>
        <d v="2041-10-22T00:00:00" u="1"/>
        <d v="2043-09-26T00:00:00" u="1"/>
        <d v="2045-08-30T00:00:00" u="1"/>
        <d v="2038-12-14T00:00:00" u="1"/>
        <d v="2040-11-18T00:00:00" u="1"/>
        <d v="2042-10-22T00:00:00" u="1"/>
        <d v="2044-09-26T00:00:00" u="1"/>
        <d v="2046-08-30T00:00:00" u="1"/>
        <d v="2039-12-14T00:00:00" u="1"/>
        <d v="2041-11-18T00:00:00" u="1"/>
        <d v="2043-10-22T00:00:00" u="1"/>
        <d v="2045-09-26T00:00:00" u="1"/>
        <d v="2047-08-30T00:00:00" u="1"/>
        <d v="2040-12-14T00:00:00" u="1"/>
        <d v="2042-11-18T00:00:00" u="1"/>
        <d v="2044-10-22T00:00:00" u="1"/>
        <d v="2046-09-26T00:00:00" u="1"/>
        <d v="2048-08-30T00:00:00" u="1"/>
        <d v="2041-12-14T00:00:00" u="1"/>
        <d v="2043-11-18T00:00:00" u="1"/>
        <d v="2045-10-22T00:00:00" u="1"/>
        <d v="2047-09-26T00:00:00" u="1"/>
        <d v="2049-08-30T00:00:00" u="1"/>
        <d v="2042-12-14T00:00:00" u="1"/>
        <d v="2044-11-18T00:00:00" u="1"/>
        <d v="2046-10-22T00:00:00" u="1"/>
        <d v="2048-09-26T00:00:00" u="1"/>
        <d v="2050-08-30T00:00:00" u="1"/>
        <d v="2043-12-14T00:00:00" u="1"/>
        <d v="2045-11-18T00:00:00" u="1"/>
        <d v="2047-10-22T00:00:00" u="1"/>
        <d v="2049-09-26T00:00:00" u="1"/>
        <d v="2051-08-30T00:00:00" u="1"/>
        <d v="2044-12-14T00:00:00" u="1"/>
        <d v="2046-11-18T00:00:00" u="1"/>
        <d v="2048-10-22T00:00:00" u="1"/>
        <d v="2050-09-26T00:00:00" u="1"/>
        <d v="2052-08-30T00:00:00" u="1"/>
        <d v="2045-12-14T00:00:00" u="1"/>
        <d v="2047-11-18T00:00:00" u="1"/>
        <d v="2049-10-22T00:00:00" u="1"/>
        <d v="2051-09-26T00:00:00" u="1"/>
        <d v="2046-12-14T00:00:00" u="1"/>
        <d v="2048-11-18T00:00:00" u="1"/>
        <d v="2050-10-22T00:00:00" u="1"/>
        <d v="2047-12-14T00:00:00" u="1"/>
        <d v="2049-11-18T00:00:00" u="1"/>
        <d v="2051-10-22T00:00:00" u="1"/>
        <d v="2023-09-28T00:00:00" u="1"/>
        <d v="2048-12-14T00:00:00" u="1"/>
        <d v="2050-11-18T00:00:00" u="1"/>
        <d v="2024-09-28T00:00:00" u="1"/>
        <d v="2049-12-14T00:00:00" u="1"/>
        <d v="2051-11-18T00:00:00" u="1"/>
        <d v="2023-10-24T00:00:00" u="1"/>
        <d v="2025-09-28T00:00:00" u="1"/>
        <d v="2050-12-14T00:00:00" u="1"/>
        <d v="2024-10-24T00:00:00" u="1"/>
        <d v="2026-09-28T00:00:00" u="1"/>
        <d v="2051-12-14T00:00:00" u="1"/>
        <d v="2023-11-20T00:00:00" u="1"/>
        <d v="2025-10-24T00:00:00" u="1"/>
        <d v="2027-09-28T00:00:00" u="1"/>
        <d v="2024-11-20T00:00:00" u="1"/>
        <d v="2026-10-24T00:00:00" u="1"/>
        <d v="2028-09-28T00:00:00" u="1"/>
        <d v="2023-12-16T00:00:00" u="1"/>
        <d v="2025-11-20T00:00:00" u="1"/>
        <d v="2027-10-24T00:00:00" u="1"/>
        <d v="2029-09-28T00:00:00" u="1"/>
        <d v="2024-12-16T00:00:00" u="1"/>
        <d v="2026-11-20T00:00:00" u="1"/>
        <d v="2028-10-24T00:00:00" u="1"/>
        <d v="2030-09-28T00:00:00" u="1"/>
        <d v="2025-12-16T00:00:00" u="1"/>
        <d v="2027-11-20T00:00:00" u="1"/>
        <d v="2029-10-24T00:00:00" u="1"/>
        <d v="2031-09-28T00:00:00" u="1"/>
        <d v="2026-12-16T00:00:00" u="1"/>
        <d v="2028-11-20T00:00:00" u="1"/>
        <d v="2030-10-24T00:00:00" u="1"/>
        <d v="2032-09-28T00:00:00" u="1"/>
        <d v="2027-12-16T00:00:00" u="1"/>
        <d v="2029-11-20T00:00:00" u="1"/>
        <d v="2031-10-24T00:00:00" u="1"/>
        <d v="2033-09-28T00:00:00" u="1"/>
        <d v="2028-12-16T00:00:00" u="1"/>
        <d v="2030-11-20T00:00:00" u="1"/>
        <d v="2032-10-24T00:00:00" u="1"/>
        <d v="2034-09-28T00:00:00" u="1"/>
        <d v="2029-12-16T00:00:00" u="1"/>
        <d v="2031-11-20T00:00:00" u="1"/>
        <d v="2033-10-24T00:00:00" u="1"/>
        <d v="2035-09-28T00:00:00" u="1"/>
        <d v="2030-12-16T00:00:00" u="1"/>
        <d v="2032-11-20T00:00:00" u="1"/>
        <d v="2034-10-24T00:00:00" u="1"/>
        <d v="2036-09-28T00:00:00" u="1"/>
        <d v="2031-12-16T00:00:00" u="1"/>
        <d v="2033-11-20T00:00:00" u="1"/>
        <d v="2035-10-24T00:00:00" u="1"/>
        <d v="2037-09-28T00:00:00" u="1"/>
        <d v="2032-12-16T00:00:00" u="1"/>
        <d v="2034-11-20T00:00:00" u="1"/>
        <d v="2036-10-24T00:00:00" u="1"/>
        <d v="2038-09-28T00:00:00" u="1"/>
        <d v="2033-12-16T00:00:00" u="1"/>
        <d v="2035-11-20T00:00:00" u="1"/>
        <d v="2037-10-24T00:00:00" u="1"/>
        <d v="2039-09-28T00:00:00" u="1"/>
        <d v="1900-01-04T00:00:00" u="1"/>
        <d v="2034-12-16T00:00:00" u="1"/>
        <d v="2036-11-20T00:00:00" u="1"/>
        <d v="2038-10-24T00:00:00" u="1"/>
        <d v="2040-09-28T00:00:00" u="1"/>
        <d v="2035-12-16T00:00:00" u="1"/>
        <d v="2037-11-20T00:00:00" u="1"/>
        <d v="2039-10-24T00:00:00" u="1"/>
        <d v="2041-09-28T00:00:00" u="1"/>
        <d v="2036-12-16T00:00:00" u="1"/>
        <d v="2038-11-20T00:00:00" u="1"/>
        <d v="2040-10-24T00:00:00" u="1"/>
        <d v="2042-09-28T00:00:00" u="1"/>
        <d v="2037-12-16T00:00:00" u="1"/>
        <d v="2039-11-20T00:00:00" u="1"/>
        <d v="2041-10-24T00:00:00" u="1"/>
        <d v="2043-09-28T00:00:00" u="1"/>
        <d v="2038-12-16T00:00:00" u="1"/>
        <d v="2040-11-20T00:00:00" u="1"/>
        <d v="2042-10-24T00:00:00" u="1"/>
        <d v="2044-09-28T00:00:00" u="1"/>
        <d v="2039-12-16T00:00:00" u="1"/>
        <d v="2041-11-20T00:00:00" u="1"/>
        <d v="2043-10-24T00:00:00" u="1"/>
        <d v="2045-09-28T00:00:00" u="1"/>
        <d v="2040-12-16T00:00:00" u="1"/>
        <d v="2042-11-20T00:00:00" u="1"/>
        <d v="2044-10-24T00:00:00" u="1"/>
        <d v="2046-09-28T00:00:00" u="1"/>
        <d v="2041-12-16T00:00:00" u="1"/>
        <d v="2043-11-20T00:00:00" u="1"/>
        <d v="2045-10-24T00:00:00" u="1"/>
        <d v="2047-09-28T00:00:00" u="1"/>
        <d v="2042-12-16T00:00:00" u="1"/>
        <d v="2044-11-20T00:00:00" u="1"/>
        <d v="2046-10-24T00:00:00" u="1"/>
        <d v="2048-09-28T00:00:00" u="1"/>
        <d v="2043-12-16T00:00:00" u="1"/>
        <d v="2045-11-20T00:00:00" u="1"/>
        <d v="2047-10-24T00:00:00" u="1"/>
        <d v="2049-09-28T00:00:00" u="1"/>
        <d v="2044-12-16T00:00:00" u="1"/>
        <d v="2046-11-20T00:00:00" u="1"/>
        <d v="2048-10-24T00:00:00" u="1"/>
        <d v="2050-09-28T00:00:00" u="1"/>
        <d v="2045-12-16T00:00:00" u="1"/>
        <d v="2047-11-20T00:00:00" u="1"/>
        <d v="2049-10-24T00:00:00" u="1"/>
        <d v="2051-09-28T00:00:00" u="1"/>
        <d v="2046-12-16T00:00:00" u="1"/>
        <d v="2048-11-20T00:00:00" u="1"/>
        <d v="2050-10-24T00:00:00" u="1"/>
        <d v="2047-12-16T00:00:00" u="1"/>
        <d v="2049-11-20T00:00:00" u="1"/>
        <d v="2051-10-24T00:00:00" u="1"/>
        <d v="2023-09-30T00:00:00" u="1"/>
        <d v="2048-12-16T00:00:00" u="1"/>
        <d v="2050-11-20T00:00:00" u="1"/>
        <d v="2024-09-30T00:00:00" u="1"/>
        <d v="2049-12-16T00:00:00" u="1"/>
        <d v="2051-11-20T00:00:00" u="1"/>
        <d v="2023-10-26T00:00:00" u="1"/>
        <d v="2025-09-30T00:00:00" u="1"/>
        <d v="2050-12-16T00:00:00" u="1"/>
        <d v="2024-10-26T00:00:00" u="1"/>
        <d v="2026-09-30T00:00:00" u="1"/>
        <d v="2051-12-16T00:00:00" u="1"/>
        <d v="2023-11-22T00:00:00" u="1"/>
        <d v="2025-10-26T00:00:00" u="1"/>
        <d v="2027-09-30T00:00:00" u="1"/>
        <d v="2024-11-22T00:00:00" u="1"/>
        <d v="2026-10-26T00:00:00" u="1"/>
        <d v="2028-09-30T00:00:00" u="1"/>
        <d v="2023-12-18T00:00:00" u="1"/>
        <d v="2025-11-22T00:00:00" u="1"/>
        <d v="2027-10-26T00:00:00" u="1"/>
        <d v="2029-09-30T00:00:00" u="1"/>
        <d v="2024-12-18T00:00:00" u="1"/>
        <d v="2026-11-22T00:00:00" u="1"/>
        <d v="2028-10-26T00:00:00" u="1"/>
        <d v="2030-09-30T00:00:00" u="1"/>
        <d v="2025-12-18T00:00:00" u="1"/>
        <d v="2027-11-22T00:00:00" u="1"/>
        <d v="2029-10-26T00:00:00" u="1"/>
        <d v="2031-09-30T00:00:00" u="1"/>
        <d v="2026-12-18T00:00:00" u="1"/>
        <d v="2028-11-22T00:00:00" u="1"/>
        <d v="2030-10-26T00:00:00" u="1"/>
        <d v="2032-09-30T00:00:00" u="1"/>
        <d v="2027-12-18T00:00:00" u="1"/>
        <d v="2029-11-22T00:00:00" u="1"/>
        <d v="2031-10-26T00:00:00" u="1"/>
        <d v="2033-09-30T00:00:00" u="1"/>
        <d v="2028-12-18T00:00:00" u="1"/>
        <d v="2030-11-22T00:00:00" u="1"/>
        <d v="2032-10-26T00:00:00" u="1"/>
        <d v="2034-09-30T00:00:00" u="1"/>
        <d v="2029-12-18T00:00:00" u="1"/>
        <d v="2031-11-22T00:00:00" u="1"/>
        <d v="2033-10-26T00:00:00" u="1"/>
        <d v="2035-09-30T00:00:00" u="1"/>
        <d v="2030-12-18T00:00:00" u="1"/>
        <d v="2032-11-22T00:00:00" u="1"/>
        <d v="2034-10-26T00:00:00" u="1"/>
        <d v="2036-09-30T00:00:00" u="1"/>
        <d v="2031-12-18T00:00:00" u="1"/>
        <d v="2033-11-22T00:00:00" u="1"/>
        <d v="2035-10-26T00:00:00" u="1"/>
        <d v="2037-09-30T00:00:00" u="1"/>
        <d v="2032-12-18T00:00:00" u="1"/>
        <d v="2034-11-22T00:00:00" u="1"/>
        <d v="2036-10-26T00:00:00" u="1"/>
        <d v="2038-09-30T00:00:00" u="1"/>
        <d v="2033-12-18T00:00:00" u="1"/>
        <d v="2035-11-22T00:00:00" u="1"/>
        <d v="2037-10-26T00:00:00" u="1"/>
        <d v="2039-09-30T00:00:00" u="1"/>
        <d v="1900-01-06T00:00:00" u="1"/>
        <d v="2034-12-18T00:00:00" u="1"/>
        <d v="2036-11-22T00:00:00" u="1"/>
        <d v="2038-10-26T00:00:00" u="1"/>
        <d v="2040-09-30T00:00:00" u="1"/>
        <d v="2035-12-18T00:00:00" u="1"/>
        <d v="2037-11-22T00:00:00" u="1"/>
        <d v="2039-10-26T00:00:00" u="1"/>
        <d v="2041-09-30T00:00:00" u="1"/>
        <d v="2036-12-18T00:00:00" u="1"/>
        <d v="2038-11-22T00:00:00" u="1"/>
        <d v="2040-10-26T00:00:00" u="1"/>
        <d v="2042-09-30T00:00:00" u="1"/>
        <d v="2037-12-18T00:00:00" u="1"/>
        <d v="2039-11-22T00:00:00" u="1"/>
        <d v="2041-10-26T00:00:00" u="1"/>
        <d v="2043-09-30T00:00:00" u="1"/>
        <d v="2038-12-18T00:00:00" u="1"/>
        <d v="2040-11-22T00:00:00" u="1"/>
        <d v="2042-10-26T00:00:00" u="1"/>
        <d v="2044-09-30T00:00:00" u="1"/>
        <d v="2039-12-18T00:00:00" u="1"/>
        <d v="2041-11-22T00:00:00" u="1"/>
        <d v="2043-10-26T00:00:00" u="1"/>
        <d v="2045-09-30T00:00:00" u="1"/>
        <d v="2040-12-18T00:00:00" u="1"/>
        <d v="2042-11-22T00:00:00" u="1"/>
        <d v="2044-10-26T00:00:00" u="1"/>
        <d v="2046-09-30T00:00:00" u="1"/>
        <d v="2041-12-18T00:00:00" u="1"/>
        <d v="2043-11-22T00:00:00" u="1"/>
        <d v="2045-10-26T00:00:00" u="1"/>
        <d v="2047-09-30T00:00:00" u="1"/>
        <d v="2042-12-18T00:00:00" u="1"/>
        <d v="2044-11-22T00:00:00" u="1"/>
        <d v="2046-10-26T00:00:00" u="1"/>
        <d v="2048-09-30T00:00:00" u="1"/>
        <d v="2043-12-18T00:00:00" u="1"/>
        <d v="2045-11-22T00:00:00" u="1"/>
        <d v="2047-10-26T00:00:00" u="1"/>
        <d v="2049-09-30T00:00:00" u="1"/>
        <d v="2044-12-18T00:00:00" u="1"/>
        <d v="2046-11-22T00:00:00" u="1"/>
        <d v="2048-10-26T00:00:00" u="1"/>
        <d v="2050-09-30T00:00:00" u="1"/>
        <d v="2045-12-18T00:00:00" u="1"/>
        <d v="2047-11-22T00:00:00" u="1"/>
        <d v="2049-10-26T00:00:00" u="1"/>
        <d v="2051-09-30T00:00:00" u="1"/>
        <d v="2046-12-18T00:00:00" u="1"/>
        <d v="2048-11-22T00:00:00" u="1"/>
        <d v="2050-10-26T00:00:00" u="1"/>
        <d v="2047-12-18T00:00:00" u="1"/>
        <d v="2049-11-22T00:00:00" u="1"/>
        <d v="2051-10-26T00:00:00" u="1"/>
        <d v="2048-12-18T00:00:00" u="1"/>
        <d v="2050-11-22T00:00:00" u="1"/>
        <d v="2049-12-18T00:00:00" u="1"/>
        <d v="2051-11-22T00:00:00" u="1"/>
        <d v="2023-10-28T00:00:00" u="1"/>
        <d v="2050-12-18T00:00:00" u="1"/>
        <d v="2024-10-28T00:00:00" u="1"/>
        <d v="2051-12-18T00:00:00" u="1"/>
        <d v="2023-11-24T00:00:00" u="1"/>
        <d v="2025-10-28T00:00:00" u="1"/>
        <d v="2024-11-24T00:00:00" u="1"/>
        <d v="2026-10-28T00:00:00" u="1"/>
        <d v="2023-12-20T00:00:00" u="1"/>
        <d v="2025-11-24T00:00:00" u="1"/>
        <d v="2027-10-28T00:00:00" u="1"/>
        <d v="2024-12-20T00:00:00" u="1"/>
        <d v="2026-11-24T00:00:00" u="1"/>
        <d v="2028-10-28T00:00:00" u="1"/>
        <d v="2025-12-20T00:00:00" u="1"/>
        <d v="2027-11-24T00:00:00" u="1"/>
        <d v="2029-10-28T00:00:00" u="1"/>
        <d v="2026-12-20T00:00:00" u="1"/>
        <d v="2028-11-24T00:00:00" u="1"/>
        <d v="2030-10-28T00:00:00" u="1"/>
        <d v="2027-12-20T00:00:00" u="1"/>
        <d v="2029-11-24T00:00:00" u="1"/>
        <d v="2031-10-28T00:00:00" u="1"/>
        <d v="2028-12-20T00:00:00" u="1"/>
        <d v="2030-11-24T00:00:00" u="1"/>
        <d v="2032-10-28T00:00:00" u="1"/>
        <d v="2029-12-20T00:00:00" u="1"/>
        <d v="2031-11-24T00:00:00" u="1"/>
        <d v="2033-10-28T00:00:00" u="1"/>
        <d v="2030-12-20T00:00:00" u="1"/>
        <d v="2032-11-24T00:00:00" u="1"/>
        <d v="2034-10-28T00:00:00" u="1"/>
        <d v="2031-12-20T00:00:00" u="1"/>
        <d v="2033-11-24T00:00:00" u="1"/>
        <d v="2035-10-28T00:00:00" u="1"/>
        <d v="2032-12-20T00:00:00" u="1"/>
        <d v="2034-11-24T00:00:00" u="1"/>
        <d v="2036-10-28T00:00:00" u="1"/>
        <d v="2033-12-20T00:00:00" u="1"/>
        <d v="2035-11-24T00:00:00" u="1"/>
        <d v="2037-10-28T00:00:00" u="1"/>
        <d v="2024-01-01T00:00:00" u="1"/>
        <d v="2034-12-20T00:00:00" u="1"/>
        <d v="2036-11-24T00:00:00" u="1"/>
        <d v="2038-10-28T00:00:00" u="1"/>
        <d v="2025-01-01T00:00:00" u="1"/>
        <d v="2035-12-20T00:00:00" u="1"/>
        <d v="2037-11-24T00:00:00" u="1"/>
        <d v="2039-10-28T00:00:00" u="1"/>
        <d v="2026-01-01T00:00:00" u="1"/>
        <d v="2036-12-20T00:00:00" u="1"/>
        <d v="2038-11-24T00:00:00" u="1"/>
        <d v="2040-10-28T00:00:00" u="1"/>
        <d v="2027-01-01T00:00:00" u="1"/>
        <d v="2037-12-20T00:00:00" u="1"/>
        <d v="2039-11-24T00:00:00" u="1"/>
        <d v="2041-10-28T00:00:00" u="1"/>
        <d v="2028-01-01T00:00:00" u="1"/>
        <d v="2038-12-20T00:00:00" u="1"/>
        <d v="2040-11-24T00:00:00" u="1"/>
        <d v="2042-10-28T00:00:00" u="1"/>
        <d v="2029-01-01T00:00:00" u="1"/>
        <d v="2039-12-20T00:00:00" u="1"/>
        <d v="2041-11-24T00:00:00" u="1"/>
        <d v="2043-10-28T00:00:00" u="1"/>
        <d v="2030-01-01T00:00:00" u="1"/>
        <d v="2040-12-20T00:00:00" u="1"/>
        <d v="2042-11-24T00:00:00" u="1"/>
        <d v="2044-10-28T00:00:00" u="1"/>
        <d v="2031-01-01T00:00:00" u="1"/>
        <d v="2041-12-20T00:00:00" u="1"/>
        <d v="2043-11-24T00:00:00" u="1"/>
        <d v="2045-10-28T00:00:00" u="1"/>
        <d v="2032-01-01T00:00:00" u="1"/>
        <d v="2042-12-20T00:00:00" u="1"/>
        <d v="2044-11-24T00:00:00" u="1"/>
        <d v="2046-10-28T00:00:00" u="1"/>
        <d v="2033-01-01T00:00:00" u="1"/>
        <d v="2043-12-20T00:00:00" u="1"/>
        <d v="2045-11-24T00:00:00" u="1"/>
        <d v="2047-10-28T00:00:00" u="1"/>
        <d v="2034-01-01T00:00:00" u="1"/>
        <d v="2044-12-20T00:00:00" u="1"/>
        <d v="2046-11-24T00:00:00" u="1"/>
        <d v="2048-10-28T00:00:00" u="1"/>
        <d v="2035-01-01T00:00:00" u="1"/>
        <d v="2045-12-20T00:00:00" u="1"/>
        <d v="2047-11-24T00:00:00" u="1"/>
        <d v="2049-10-28T00:00:00" u="1"/>
        <d v="2036-01-01T00:00:00" u="1"/>
        <d v="2046-12-20T00:00:00" u="1"/>
        <d v="2048-11-24T00:00:00" u="1"/>
        <d v="2050-10-28T00:00:00" u="1"/>
        <d v="2037-01-01T00:00:00" u="1"/>
        <d v="2047-12-20T00:00:00" u="1"/>
        <d v="2049-11-24T00:00:00" u="1"/>
        <d v="2051-10-28T00:00:00" u="1"/>
        <d v="2038-01-01T00:00:00" u="1"/>
        <d v="2048-12-20T00:00:00" u="1"/>
        <d v="2050-11-24T00:00:00" u="1"/>
        <d v="2039-01-01T00:00:00" u="1"/>
        <d v="2049-12-20T00:00:00" u="1"/>
        <d v="2051-11-24T00:00:00" u="1"/>
        <d v="2023-10-30T00:00:00" u="1"/>
        <d v="2040-01-01T00:00:00" u="1"/>
        <d v="2050-12-20T00:00:00" u="1"/>
        <d v="2024-10-30T00:00:00" u="1"/>
        <d v="2041-01-01T00:00:00" u="1"/>
        <d v="2051-12-20T00:00:00" u="1"/>
        <d v="2023-11-26T00:00:00" u="1"/>
        <d v="2025-10-30T00:00:00" u="1"/>
        <d v="2042-01-01T00:00:00" u="1"/>
        <d v="2024-11-26T00:00:00" u="1"/>
        <d v="2026-10-30T00:00:00" u="1"/>
        <d v="2043-01-01T00:00:00" u="1"/>
        <d v="2023-12-22T00:00:00" u="1"/>
        <d v="2025-11-26T00:00:00" u="1"/>
        <d v="2027-10-30T00:00:00" u="1"/>
        <d v="2044-01-01T00:00:00" u="1"/>
        <d v="2024-12-22T00:00:00" u="1"/>
        <d v="2026-11-26T00:00:00" u="1"/>
        <d v="2028-10-30T00:00:00" u="1"/>
        <d v="2045-01-01T00:00:00" u="1"/>
        <d v="2025-12-22T00:00:00" u="1"/>
        <d v="2027-11-26T00:00:00" u="1"/>
        <d v="2029-10-30T00:00:00" u="1"/>
        <d v="2046-01-01T00:00:00" u="1"/>
        <d v="2026-12-22T00:00:00" u="1"/>
        <d v="2028-11-26T00:00:00" u="1"/>
        <d v="2030-10-30T00:00:00" u="1"/>
        <d v="2047-01-01T00:00:00" u="1"/>
        <d v="2027-12-22T00:00:00" u="1"/>
        <d v="2029-11-26T00:00:00" u="1"/>
        <d v="2031-10-30T00:00:00" u="1"/>
        <d v="2048-01-01T00:00:00" u="1"/>
        <d v="2028-12-22T00:00:00" u="1"/>
        <d v="2030-11-26T00:00:00" u="1"/>
        <d v="2032-10-30T00:00:00" u="1"/>
        <d v="2049-01-01T00:00:00" u="1"/>
        <d v="2029-12-22T00:00:00" u="1"/>
        <d v="2031-11-26T00:00:00" u="1"/>
        <d v="2033-10-30T00:00:00" u="1"/>
        <d v="2050-01-01T00:00:00" u="1"/>
        <d v="2030-12-22T00:00:00" u="1"/>
        <d v="2032-11-26T00:00:00" u="1"/>
        <d v="2034-10-30T00:00:00" u="1"/>
        <d v="2051-01-01T00:00:00" u="1"/>
        <d v="2031-12-22T00:00:00" u="1"/>
        <d v="2033-11-26T00:00:00" u="1"/>
        <d v="2035-10-30T00:00:00" u="1"/>
        <d v="2052-01-01T00:00:00" u="1"/>
        <d v="2032-12-22T00:00:00" u="1"/>
        <d v="2034-11-26T00:00:00" u="1"/>
        <d v="2036-10-30T00:00:00" u="1"/>
        <d v="2023-01-03T00:00:00" u="1"/>
        <d v="2033-12-22T00:00:00" u="1"/>
        <d v="2035-11-26T00:00:00" u="1"/>
        <d v="2037-10-30T00:00:00" u="1"/>
        <d v="2024-01-03T00:00:00" u="1"/>
        <d v="2034-12-22T00:00:00" u="1"/>
        <d v="2036-11-26T00:00:00" u="1"/>
        <d v="2038-10-30T00:00:00" u="1"/>
        <d v="2025-01-03T00:00:00" u="1"/>
        <d v="2035-12-22T00:00:00" u="1"/>
        <d v="2037-11-26T00:00:00" u="1"/>
        <d v="2039-10-30T00:00:00" u="1"/>
        <d v="2026-01-03T00:00:00" u="1"/>
        <d v="2036-12-22T00:00:00" u="1"/>
        <d v="2038-11-26T00:00:00" u="1"/>
        <d v="2040-10-30T00:00:00" u="1"/>
        <d v="2027-01-03T00:00:00" u="1"/>
        <d v="2037-12-22T00:00:00" u="1"/>
        <d v="2039-11-26T00:00:00" u="1"/>
        <d v="2041-10-30T00:00:00" u="1"/>
        <d v="2028-01-03T00:00:00" u="1"/>
        <d v="2038-12-22T00:00:00" u="1"/>
        <d v="2040-11-26T00:00:00" u="1"/>
        <d v="2042-10-30T00:00:00" u="1"/>
        <d v="2029-01-03T00:00:00" u="1"/>
        <d v="2039-12-22T00:00:00" u="1"/>
        <d v="2041-11-26T00:00:00" u="1"/>
        <d v="2043-10-30T00:00:00" u="1"/>
        <d v="2030-01-03T00:00:00" u="1"/>
        <d v="2040-12-22T00:00:00" u="1"/>
        <d v="2042-11-26T00:00:00" u="1"/>
        <d v="2044-10-30T00:00:00" u="1"/>
        <d v="2031-01-03T00:00:00" u="1"/>
        <d v="2041-12-22T00:00:00" u="1"/>
        <d v="2043-11-26T00:00:00" u="1"/>
        <d v="2045-10-30T00:00:00" u="1"/>
        <d v="2032-01-03T00:00:00" u="1"/>
        <d v="2042-12-22T00:00:00" u="1"/>
        <d v="2044-11-26T00:00:00" u="1"/>
        <d v="2046-10-30T00:00:00" u="1"/>
        <d v="2033-01-03T00:00:00" u="1"/>
        <d v="2043-12-22T00:00:00" u="1"/>
        <d v="2045-11-26T00:00:00" u="1"/>
        <d v="2047-10-30T00:00:00" u="1"/>
        <d v="2034-01-03T00:00:00" u="1"/>
        <d v="2044-12-22T00:00:00" u="1"/>
        <d v="2046-11-26T00:00:00" u="1"/>
        <d v="2048-10-30T00:00:00" u="1"/>
        <d v="2035-01-03T00:00:00" u="1"/>
        <d v="2045-12-22T00:00:00" u="1"/>
        <d v="2047-11-26T00:00:00" u="1"/>
        <d v="2049-10-30T00:00:00" u="1"/>
        <d v="2036-01-03T00:00:00" u="1"/>
        <d v="2046-12-22T00:00:00" u="1"/>
        <d v="2048-11-26T00:00:00" u="1"/>
        <d v="2050-10-30T00:00:00" u="1"/>
        <d v="2037-01-03T00:00:00" u="1"/>
        <d v="2047-12-22T00:00:00" u="1"/>
        <d v="2049-11-26T00:00:00" u="1"/>
        <d v="2051-10-30T00:00:00" u="1"/>
        <d v="2038-01-03T00:00:00" u="1"/>
        <d v="2048-12-22T00:00:00" u="1"/>
        <d v="2050-11-26T00:00:00" u="1"/>
        <d v="2039-01-03T00:00:00" u="1"/>
        <d v="2049-12-22T00:00:00" u="1"/>
        <d v="2051-11-26T00:00:00" u="1"/>
        <d v="2040-01-03T00:00:00" u="1"/>
        <d v="2050-12-22T00:00:00" u="1"/>
        <d v="2041-01-03T00:00:00" u="1"/>
        <d v="2051-12-22T00:00:00" u="1"/>
        <d v="2023-11-28T00:00:00" u="1"/>
        <d v="2042-01-03T00:00:00" u="1"/>
        <d v="2024-11-28T00:00:00" u="1"/>
        <d v="2043-01-03T00:00:00" u="1"/>
        <d v="2023-12-24T00:00:00" u="1"/>
        <d v="2025-11-28T00:00:00" u="1"/>
        <d v="2044-01-03T00:00:00" u="1"/>
        <d v="2024-12-24T00:00:00" u="1"/>
        <d v="2026-11-28T00:00:00" u="1"/>
        <d v="2045-01-03T00:00:00" u="1"/>
        <d v="2025-12-24T00:00:00" u="1"/>
        <d v="2027-11-28T00:00:00" u="1"/>
        <d v="2046-01-03T00:00:00" u="1"/>
        <d v="2026-12-24T00:00:00" u="1"/>
        <d v="2028-11-28T00:00:00" u="1"/>
        <d v="2047-01-03T00:00:00" u="1"/>
        <d v="2027-12-24T00:00:00" u="1"/>
        <d v="2029-11-28T00:00:00" u="1"/>
        <d v="2048-01-03T00:00:00" u="1"/>
        <d v="2028-12-24T00:00:00" u="1"/>
        <d v="2030-11-28T00:00:00" u="1"/>
        <d v="2049-01-03T00:00:00" u="1"/>
        <d v="2029-12-24T00:00:00" u="1"/>
        <d v="2031-11-28T00:00:00" u="1"/>
        <d v="2050-01-03T00:00:00" u="1"/>
        <d v="2030-12-24T00:00:00" u="1"/>
        <d v="2032-11-28T00:00:00" u="1"/>
        <d v="2051-01-03T00:00:00" u="1"/>
        <d v="2031-12-24T00:00:00" u="1"/>
        <d v="2033-11-28T00:00:00" u="1"/>
        <d v="2052-01-03T00:00:00" u="1"/>
        <d v="2032-12-24T00:00:00" u="1"/>
        <d v="2034-11-28T00:00:00" u="1"/>
        <d v="2023-01-05T00:00:00" u="1"/>
        <d v="2033-12-24T00:00:00" u="1"/>
        <d v="2035-11-28T00:00:00" u="1"/>
        <d v="2024-01-05T00:00:00" u="1"/>
        <d v="2034-12-24T00:00:00" u="1"/>
        <d v="2036-11-28T00:00:00" u="1"/>
        <d v="2023-02-01T00:00:00" u="1"/>
        <d v="2025-01-05T00:00:00" u="1"/>
        <d v="2035-12-24T00:00:00" u="1"/>
        <d v="2037-11-28T00:00:00" u="1"/>
        <d v="2024-02-01T00:00:00" u="1"/>
        <d v="2026-01-05T00:00:00" u="1"/>
        <d v="2036-12-24T00:00:00" u="1"/>
        <d v="2038-11-28T00:00:00" u="1"/>
        <d v="2025-02-01T00:00:00" u="1"/>
        <d v="2027-01-05T00:00:00" u="1"/>
        <d v="2037-12-24T00:00:00" u="1"/>
        <d v="2039-11-28T00:00:00" u="1"/>
        <d v="2026-02-01T00:00:00" u="1"/>
        <d v="2028-01-05T00:00:00" u="1"/>
        <d v="2038-12-24T00:00:00" u="1"/>
        <d v="2040-11-28T00:00:00" u="1"/>
        <d v="2027-02-01T00:00:00" u="1"/>
        <d v="2029-01-05T00:00:00" u="1"/>
        <d v="2039-12-24T00:00:00" u="1"/>
        <d v="2041-11-28T00:00:00" u="1"/>
        <d v="2028-02-01T00:00:00" u="1"/>
        <d v="2030-01-05T00:00:00" u="1"/>
        <d v="2040-12-24T00:00:00" u="1"/>
        <d v="2042-11-28T00:00:00" u="1"/>
        <d v="2029-02-01T00:00:00" u="1"/>
        <d v="2031-01-05T00:00:00" u="1"/>
        <d v="2041-12-24T00:00:00" u="1"/>
        <d v="2043-11-28T00:00:00" u="1"/>
        <d v="2030-02-01T00:00:00" u="1"/>
        <d v="2032-01-05T00:00:00" u="1"/>
        <d v="2042-12-24T00:00:00" u="1"/>
        <d v="2044-11-28T00:00:00" u="1"/>
        <d v="2031-02-01T00:00:00" u="1"/>
        <d v="2033-01-05T00:00:00" u="1"/>
        <d v="2043-12-24T00:00:00" u="1"/>
        <d v="2045-11-28T00:00:00" u="1"/>
        <d v="2032-02-01T00:00:00" u="1"/>
        <d v="2034-01-05T00:00:00" u="1"/>
        <d v="2044-12-24T00:00:00" u="1"/>
        <d v="2046-11-28T00:00:00" u="1"/>
        <d v="2033-02-01T00:00:00" u="1"/>
        <d v="2035-01-05T00:00:00" u="1"/>
        <d v="2045-12-24T00:00:00" u="1"/>
        <d v="2047-11-28T00:00:00" u="1"/>
        <d v="2034-02-01T00:00:00" u="1"/>
        <d v="2036-01-05T00:00:00" u="1"/>
        <d v="2046-12-24T00:00:00" u="1"/>
        <d v="2048-11-28T00:00:00" u="1"/>
        <d v="2035-02-01T00:00:00" u="1"/>
        <d v="2037-01-05T00:00:00" u="1"/>
        <d v="2047-12-24T00:00:00" u="1"/>
        <d v="2049-11-28T00:00:00" u="1"/>
        <d v="2036-02-01T00:00:00" u="1"/>
        <d v="2038-01-05T00:00:00" u="1"/>
        <d v="2048-12-24T00:00:00" u="1"/>
        <d v="2050-11-28T00:00:00" u="1"/>
        <d v="2037-02-01T00:00:00" u="1"/>
        <d v="2039-01-05T00:00:00" u="1"/>
        <d v="2049-12-24T00:00:00" u="1"/>
        <d v="2051-11-28T00:00:00" u="1"/>
        <d v="2038-02-01T00:00:00" u="1"/>
        <d v="2040-01-05T00:00:00" u="1"/>
        <d v="2050-12-24T00:00:00" u="1"/>
        <d v="2039-02-01T00:00:00" u="1"/>
        <d v="2041-01-05T00:00:00" u="1"/>
        <d v="2051-12-24T00:00:00" u="1"/>
        <d v="2023-11-30T00:00:00" u="1"/>
        <d v="2040-02-01T00:00:00" u="1"/>
        <d v="2042-01-05T00:00:00" u="1"/>
        <d v="2024-11-30T00:00:00" u="1"/>
        <d v="2041-02-01T00:00:00" u="1"/>
        <d v="2043-01-05T00:00:00" u="1"/>
        <d v="2023-12-26T00:00:00" u="1"/>
        <d v="2025-11-30T00:00:00" u="1"/>
        <d v="2042-02-01T00:00:00" u="1"/>
        <d v="2044-01-05T00:00:00" u="1"/>
        <d v="2024-12-26T00:00:00" u="1"/>
        <d v="2026-11-30T00:00:00" u="1"/>
        <d v="2043-02-01T00:00:00" u="1"/>
        <d v="2045-01-05T00:00:00" u="1"/>
        <d v="2025-12-26T00:00:00" u="1"/>
        <d v="2027-11-30T00:00:00" u="1"/>
        <d v="2044-02-01T00:00:00" u="1"/>
        <d v="2046-01-05T00:00:00" u="1"/>
        <d v="2026-12-26T00:00:00" u="1"/>
        <d v="2028-11-30T00:00:00" u="1"/>
        <d v="2045-02-01T00:00:00" u="1"/>
        <d v="2047-01-05T00:00:00" u="1"/>
        <d v="2027-12-26T00:00:00" u="1"/>
        <d v="2029-11-30T00:00:00" u="1"/>
        <d v="2046-02-01T00:00:00" u="1"/>
        <d v="2048-01-05T00:00:00" u="1"/>
        <d v="2028-12-26T00:00:00" u="1"/>
        <d v="2030-11-30T00:00:00" u="1"/>
        <d v="2047-02-01T00:00:00" u="1"/>
        <d v="2049-01-05T00:00:00" u="1"/>
        <d v="2029-12-26T00:00:00" u="1"/>
        <d v="2031-11-30T00:00:00" u="1"/>
        <d v="2048-02-01T00:00:00" u="1"/>
        <d v="2050-01-05T00:00:00" u="1"/>
        <d v="2030-12-26T00:00:00" u="1"/>
        <d v="2032-11-30T00:00:00" u="1"/>
        <d v="2049-02-01T00:00:00" u="1"/>
        <d v="2051-01-05T00:00:00" u="1"/>
        <d v="2031-12-26T00:00:00" u="1"/>
        <d v="2033-11-30T00:00:00" u="1"/>
        <d v="2050-02-01T00:00:00" u="1"/>
        <d v="2052-01-05T00:00:00" u="1"/>
        <d v="2032-12-26T00:00:00" u="1"/>
        <d v="2034-11-30T00:00:00" u="1"/>
        <d v="2051-02-01T00:00:00" u="1"/>
        <d v="2023-01-07T00:00:00" u="1"/>
        <d v="2033-12-26T00:00:00" u="1"/>
        <d v="2035-11-30T00:00:00" u="1"/>
        <d v="2052-02-01T00:00:00" u="1"/>
        <d v="2024-01-07T00:00:00" u="1"/>
        <d v="2034-12-26T00:00:00" u="1"/>
        <d v="2036-11-30T00:00:00" u="1"/>
        <d v="2023-02-03T00:00:00" u="1"/>
        <d v="2025-01-07T00:00:00" u="1"/>
        <d v="2035-12-26T00:00:00" u="1"/>
        <d v="2037-11-30T00:00:00" u="1"/>
        <d v="2024-02-03T00:00:00" u="1"/>
        <d v="2026-01-07T00:00:00" u="1"/>
        <d v="2036-12-26T00:00:00" u="1"/>
        <d v="2038-11-30T00:00:00" u="1"/>
        <d v="2025-02-03T00:00:00" u="1"/>
        <d v="2027-01-07T00:00:00" u="1"/>
        <d v="2037-12-26T00:00:00" u="1"/>
        <d v="2039-11-30T00:00:00" u="1"/>
        <d v="2026-02-03T00:00:00" u="1"/>
        <d v="2028-01-07T00:00:00" u="1"/>
        <d v="2038-12-26T00:00:00" u="1"/>
        <d v="2040-11-30T00:00:00" u="1"/>
        <d v="2027-02-03T00:00:00" u="1"/>
        <d v="2029-01-07T00:00:00" u="1"/>
        <d v="2039-12-26T00:00:00" u="1"/>
        <d v="2041-11-30T00:00:00" u="1"/>
        <d v="2028-02-03T00:00:00" u="1"/>
        <d v="2030-01-07T00:00:00" u="1"/>
        <d v="2040-12-26T00:00:00" u="1"/>
        <d v="2042-11-30T00:00:00" u="1"/>
        <d v="2029-02-03T00:00:00" u="1"/>
        <d v="2031-01-07T00:00:00" u="1"/>
        <d v="2041-12-26T00:00:00" u="1"/>
        <d v="2043-11-30T00:00:00" u="1"/>
        <d v="2030-02-03T00:00:00" u="1"/>
        <d v="2032-01-07T00:00:00" u="1"/>
        <d v="2042-12-26T00:00:00" u="1"/>
        <d v="2044-11-30T00:00:00" u="1"/>
        <d v="2031-02-03T00:00:00" u="1"/>
        <d v="2033-01-07T00:00:00" u="1"/>
        <d v="2043-12-26T00:00:00" u="1"/>
        <d v="2045-11-30T00:00:00" u="1"/>
        <d v="2032-02-03T00:00:00" u="1"/>
        <d v="2034-01-07T00:00:00" u="1"/>
        <d v="2044-12-26T00:00:00" u="1"/>
        <d v="2046-11-30T00:00:00" u="1"/>
        <d v="2033-02-03T00:00:00" u="1"/>
        <d v="2035-01-07T00:00:00" u="1"/>
        <d v="2045-12-26T00:00:00" u="1"/>
        <d v="2047-11-30T00:00:00" u="1"/>
        <d v="2034-02-03T00:00:00" u="1"/>
        <d v="2036-01-07T00:00:00" u="1"/>
        <d v="2046-12-26T00:00:00" u="1"/>
        <d v="2048-11-30T00:00:00" u="1"/>
        <d v="2035-02-03T00:00:00" u="1"/>
        <d v="2037-01-07T00:00:00" u="1"/>
        <d v="2047-12-26T00:00:00" u="1"/>
        <d v="2049-11-30T00:00:00" u="1"/>
        <d v="2036-02-03T00:00:00" u="1"/>
        <d v="2038-01-07T00:00:00" u="1"/>
        <d v="2048-12-26T00:00:00" u="1"/>
        <d v="2050-11-30T00:00:00" u="1"/>
        <d v="2037-02-03T00:00:00" u="1"/>
        <d v="2039-01-07T00:00:00" u="1"/>
        <d v="2049-12-26T00:00:00" u="1"/>
        <d v="2051-11-30T00:00:00" u="1"/>
        <d v="2038-02-03T00:00:00" u="1"/>
        <d v="2040-01-07T00:00:00" u="1"/>
        <d v="2050-12-26T00:00:00" u="1"/>
        <d v="2039-02-03T00:00:00" u="1"/>
        <d v="2041-01-07T00:00:00" u="1"/>
        <d v="2051-12-26T00:00:00" u="1"/>
        <d v="2040-02-03T00:00:00" u="1"/>
        <d v="2042-01-07T00:00:00" u="1"/>
        <d v="2041-02-03T00:00:00" u="1"/>
        <d v="2043-01-07T00:00:00" u="1"/>
        <d v="2023-12-28T00:00:00" u="1"/>
        <d v="2042-02-03T00:00:00" u="1"/>
        <d v="2044-01-07T00:00:00" u="1"/>
        <d v="2024-12-28T00:00:00" u="1"/>
        <d v="2043-02-03T00:00:00" u="1"/>
        <d v="2045-01-07T00:00:00" u="1"/>
        <d v="2025-12-28T00:00:00" u="1"/>
        <d v="2044-02-03T00:00:00" u="1"/>
        <d v="2046-01-07T00:00:00" u="1"/>
        <d v="2026-12-28T00:00:00" u="1"/>
        <d v="2045-02-03T00:00:00" u="1"/>
        <d v="2047-01-07T00:00:00" u="1"/>
        <d v="2027-12-28T00:00:00" u="1"/>
        <d v="2046-02-03T00:00:00" u="1"/>
        <d v="2048-01-07T00:00:00" u="1"/>
        <d v="2028-12-28T00:00:00" u="1"/>
        <d v="2047-02-03T00:00:00" u="1"/>
        <d v="2049-01-07T00:00:00" u="1"/>
        <d v="2029-12-28T00:00:00" u="1"/>
        <d v="2048-02-03T00:00:00" u="1"/>
        <d v="2050-01-07T00:00:00" u="1"/>
        <d v="2030-12-28T00:00:00" u="1"/>
        <d v="2049-02-03T00:00:00" u="1"/>
        <d v="2051-01-07T00:00:00" u="1"/>
        <d v="2031-12-28T00:00:00" u="1"/>
        <d v="2050-02-03T00:00:00" u="1"/>
        <d v="2052-01-07T00:00:00" u="1"/>
        <d v="2032-12-28T00:00:00" u="1"/>
        <d v="2051-02-03T00:00:00" u="1"/>
        <d v="2023-01-09T00:00:00" u="1"/>
        <d v="2033-12-28T00:00:00" u="1"/>
        <d v="2052-02-03T00:00:00" u="1"/>
        <d v="2024-01-09T00:00:00" u="1"/>
        <d v="2034-12-28T00:00:00" u="1"/>
        <d v="2023-02-05T00:00:00" u="1"/>
        <d v="2025-01-09T00:00:00" u="1"/>
        <d v="2035-12-28T00:00:00" u="1"/>
        <d v="2024-02-05T00:00:00" u="1"/>
        <d v="2026-01-09T00:00:00" u="1"/>
        <d v="2036-12-28T00:00:00" u="1"/>
        <d v="2023-03-01T00:00:00" u="1"/>
        <d v="2025-02-05T00:00:00" u="1"/>
        <d v="2027-01-09T00:00:00" u="1"/>
        <d v="2037-12-28T00:00:00" u="1"/>
        <d v="2024-03-01T00:00:00" u="1"/>
        <d v="2026-02-05T00:00:00" u="1"/>
        <d v="2028-01-09T00:00:00" u="1"/>
        <d v="2038-12-28T00:00:00" u="1"/>
        <d v="2025-03-01T00:00:00" u="1"/>
        <d v="2027-02-05T00:00:00" u="1"/>
        <d v="2029-01-09T00:00:00" u="1"/>
        <d v="2039-12-28T00:00:00" u="1"/>
        <d v="2026-03-01T00:00:00" u="1"/>
        <d v="2028-02-05T00:00:00" u="1"/>
        <d v="2030-01-09T00:00:00" u="1"/>
        <d v="2040-12-28T00:00:00" u="1"/>
        <d v="2027-03-01T00:00:00" u="1"/>
        <d v="2029-02-05T00:00:00" u="1"/>
        <d v="2031-01-09T00:00:00" u="1"/>
        <d v="2041-12-28T00:00:00" u="1"/>
        <d v="2028-03-01T00:00:00" u="1"/>
        <d v="2030-02-05T00:00:00" u="1"/>
        <d v="2032-01-09T00:00:00" u="1"/>
        <d v="2042-12-28T00:00:00" u="1"/>
        <d v="2029-03-01T00:00:00" u="1"/>
        <d v="2031-02-05T00:00:00" u="1"/>
        <d v="2033-01-09T00:00:00" u="1"/>
        <d v="2043-12-28T00:00:00" u="1"/>
        <d v="2030-03-01T00:00:00" u="1"/>
        <d v="2032-02-05T00:00:00" u="1"/>
        <d v="2034-01-09T00:00:00" u="1"/>
        <d v="2044-12-28T00:00:00" u="1"/>
        <d v="2031-03-01T00:00:00" u="1"/>
        <d v="2033-02-05T00:00:00" u="1"/>
        <d v="2035-01-09T00:00:00" u="1"/>
        <d v="2045-12-28T00:00:00" u="1"/>
        <d v="2032-03-01T00:00:00" u="1"/>
        <d v="2034-02-05T00:00:00" u="1"/>
        <d v="2036-01-09T00:00:00" u="1"/>
        <d v="2046-12-28T00:00:00" u="1"/>
        <d v="2033-03-01T00:00:00" u="1"/>
        <d v="2035-02-05T00:00:00" u="1"/>
        <d v="2037-01-09T00:00:00" u="1"/>
        <d v="2047-12-28T00:00:00" u="1"/>
        <d v="2034-03-01T00:00:00" u="1"/>
        <d v="2036-02-05T00:00:00" u="1"/>
        <d v="2038-01-09T00:00:00" u="1"/>
        <d v="2048-12-28T00:00:00" u="1"/>
        <d v="2035-03-01T00:00:00" u="1"/>
        <d v="2037-02-05T00:00:00" u="1"/>
        <d v="2039-01-09T00:00:00" u="1"/>
        <d v="2049-12-28T00:00:00" u="1"/>
        <d v="2036-03-01T00:00:00" u="1"/>
        <d v="2038-02-05T00:00:00" u="1"/>
        <d v="2040-01-09T00:00:00" u="1"/>
        <d v="2050-12-28T00:00:00" u="1"/>
        <d v="2037-03-01T00:00:00" u="1"/>
        <d v="2039-02-05T00:00:00" u="1"/>
        <d v="2041-01-09T00:00:00" u="1"/>
        <d v="2051-12-28T00:00:00" u="1"/>
        <d v="2038-03-01T00:00:00" u="1"/>
        <d v="2040-02-05T00:00:00" u="1"/>
        <d v="2042-01-09T00:00:00" u="1"/>
        <d v="2039-03-01T00:00:00" u="1"/>
        <d v="2041-02-05T00:00:00" u="1"/>
        <d v="2043-01-09T00:00:00" u="1"/>
        <d v="2023-12-30T00:00:00" u="1"/>
        <d v="2040-03-01T00:00:00" u="1"/>
        <d v="2042-02-05T00:00:00" u="1"/>
        <d v="2044-01-09T00:00:00" u="1"/>
        <d v="2024-12-30T00:00:00" u="1"/>
        <d v="2041-03-01T00:00:00" u="1"/>
        <d v="2043-02-05T00:00:00" u="1"/>
        <d v="2045-01-09T00:00:00" u="1"/>
        <d v="2025-12-30T00:00:00" u="1"/>
        <d v="2042-03-01T00:00:00" u="1"/>
        <d v="2044-02-05T00:00:00" u="1"/>
        <d v="2046-01-09T00:00:00" u="1"/>
        <d v="2026-12-30T00:00:00" u="1"/>
        <d v="2043-03-01T00:00:00" u="1"/>
        <d v="2045-02-05T00:00:00" u="1"/>
        <d v="2047-01-09T00:00:00" u="1"/>
        <d v="2027-12-30T00:00:00" u="1"/>
        <d v="2044-03-01T00:00:00" u="1"/>
        <d v="2046-02-05T00:00:00" u="1"/>
        <d v="2048-01-09T00:00:00" u="1"/>
        <d v="2028-12-30T00:00:00" u="1"/>
        <d v="2045-03-01T00:00:00" u="1"/>
        <d v="2047-02-05T00:00:00" u="1"/>
        <d v="2049-01-09T00:00:00" u="1"/>
        <d v="2029-12-30T00:00:00" u="1"/>
        <d v="2046-03-01T00:00:00" u="1"/>
        <d v="2048-02-05T00:00:00" u="1"/>
        <d v="2050-01-09T00:00:00" u="1"/>
        <d v="2030-12-30T00:00:00" u="1"/>
        <d v="2047-03-01T00:00:00" u="1"/>
        <d v="2049-02-05T00:00:00" u="1"/>
        <d v="2051-01-09T00:00:00" u="1"/>
        <d v="2031-12-30T00:00:00" u="1"/>
        <d v="2048-03-01T00:00:00" u="1"/>
        <d v="2050-02-05T00:00:00" u="1"/>
        <d v="2052-01-09T00:00:00" u="1"/>
        <d v="2032-12-30T00:00:00" u="1"/>
        <d v="2049-03-01T00:00:00" u="1"/>
        <d v="2051-02-05T00:00:00" u="1"/>
        <d v="2023-01-11T00:00:00" u="1"/>
        <d v="2033-12-30T00:00:00" u="1"/>
        <d v="2050-03-01T00:00:00" u="1"/>
        <d v="2052-02-05T00:00:00" u="1"/>
        <d v="2024-01-11T00:00:00" u="1"/>
        <d v="2034-12-30T00:00:00" u="1"/>
        <d v="2051-03-01T00:00:00" u="1"/>
        <d v="2023-02-07T00:00:00" u="1"/>
        <d v="2025-01-11T00:00:00" u="1"/>
        <d v="2035-12-30T00:00:00" u="1"/>
        <d v="2052-03-01T00:00:00" u="1"/>
        <d v="2024-02-07T00:00:00" u="1"/>
        <d v="2026-01-11T00:00:00" u="1"/>
        <d v="2036-12-30T00:00:00" u="1"/>
        <d v="2023-03-03T00:00:00" u="1"/>
        <d v="2025-02-07T00:00:00" u="1"/>
        <d v="2027-01-11T00:00:00" u="1"/>
        <d v="2037-12-30T00:00:00" u="1"/>
        <d v="2024-03-03T00:00:00" u="1"/>
        <d v="2026-02-07T00:00:00" u="1"/>
        <d v="2028-01-11T00:00:00" u="1"/>
        <d v="2038-12-30T00:00:00" u="1"/>
        <d v="2025-03-03T00:00:00" u="1"/>
        <d v="2027-02-07T00:00:00" u="1"/>
        <d v="2029-01-11T00:00:00" u="1"/>
        <d v="2039-12-30T00:00:00" u="1"/>
        <d v="2026-03-03T00:00:00" u="1"/>
        <d v="2028-02-07T00:00:00" u="1"/>
        <d v="2030-01-11T00:00:00" u="1"/>
        <d v="2040-12-30T00:00:00" u="1"/>
        <d v="2027-03-03T00:00:00" u="1"/>
        <d v="2029-02-07T00:00:00" u="1"/>
        <d v="2031-01-11T00:00:00" u="1"/>
        <d v="2041-12-30T00:00:00" u="1"/>
        <d v="2028-03-03T00:00:00" u="1"/>
        <d v="2030-02-07T00:00:00" u="1"/>
        <d v="2032-01-11T00:00:00" u="1"/>
        <d v="2042-12-30T00:00:00" u="1"/>
        <d v="2029-03-03T00:00:00" u="1"/>
        <d v="2031-02-07T00:00:00" u="1"/>
        <d v="2033-01-11T00:00:00" u="1"/>
        <d v="2043-12-30T00:00:00" u="1"/>
        <d v="2030-03-03T00:00:00" u="1"/>
        <d v="2032-02-07T00:00:00" u="1"/>
        <d v="2034-01-11T00:00:00" u="1"/>
        <d v="2044-12-30T00:00:00" u="1"/>
        <d v="2031-03-03T00:00:00" u="1"/>
        <d v="2033-02-07T00:00:00" u="1"/>
        <d v="2035-01-11T00:00:00" u="1"/>
        <d v="2045-12-30T00:00:00" u="1"/>
        <d v="2032-03-03T00:00:00" u="1"/>
        <d v="2034-02-07T00:00:00" u="1"/>
        <d v="2036-01-11T00:00:00" u="1"/>
        <d v="2046-12-30T00:00:00" u="1"/>
        <d v="2033-03-03T00:00:00" u="1"/>
        <d v="2035-02-07T00:00:00" u="1"/>
        <d v="2037-01-11T00:00:00" u="1"/>
        <d v="2047-12-30T00:00:00" u="1"/>
        <d v="2034-03-03T00:00:00" u="1"/>
        <d v="2036-02-07T00:00:00" u="1"/>
        <d v="2038-01-11T00:00:00" u="1"/>
        <d v="2048-12-30T00:00:00" u="1"/>
        <d v="2035-03-03T00:00:00" u="1"/>
        <d v="2037-02-07T00:00:00" u="1"/>
        <d v="2039-01-11T00:00:00" u="1"/>
        <d v="2049-12-30T00:00:00" u="1"/>
        <d v="2036-03-03T00:00:00" u="1"/>
        <d v="2038-02-07T00:00:00" u="1"/>
        <d v="2040-01-11T00:00:00" u="1"/>
        <d v="2050-12-30T00:00:00" u="1"/>
        <d v="2037-03-03T00:00:00" u="1"/>
        <d v="2039-02-07T00:00:00" u="1"/>
        <d v="2041-01-11T00:00:00" u="1"/>
        <d v="2051-12-30T00:00:00" u="1"/>
        <d v="2038-03-03T00:00:00" u="1"/>
        <d v="2040-02-07T00:00:00" u="1"/>
        <d v="2042-01-11T00:00:00" u="1"/>
        <d v="2039-03-03T00:00:00" u="1"/>
        <d v="2041-02-07T00:00:00" u="1"/>
        <d v="2043-01-11T00:00:00" u="1"/>
        <d v="2040-03-03T00:00:00" u="1"/>
        <d v="2042-02-07T00:00:00" u="1"/>
        <d v="2044-01-11T00:00:00" u="1"/>
        <d v="2041-03-03T00:00:00" u="1"/>
        <d v="2043-02-07T00:00:00" u="1"/>
        <d v="2045-01-11T00:00:00" u="1"/>
        <d v="2042-03-03T00:00:00" u="1"/>
        <d v="2044-02-07T00:00:00" u="1"/>
        <d v="2046-01-11T00:00:00" u="1"/>
        <d v="2043-03-03T00:00:00" u="1"/>
        <d v="2045-02-07T00:00:00" u="1"/>
        <d v="2047-01-11T00:00:00" u="1"/>
        <d v="2044-03-03T00:00:00" u="1"/>
        <d v="2046-02-07T00:00:00" u="1"/>
        <d v="2048-01-11T00:00:00" u="1"/>
        <d v="2045-03-03T00:00:00" u="1"/>
        <d v="2047-02-07T00:00:00" u="1"/>
        <d v="2049-01-11T00:00:00" u="1"/>
        <d v="2046-03-03T00:00:00" u="1"/>
        <d v="2048-02-07T00:00:00" u="1"/>
        <d v="2050-01-11T00:00:00" u="1"/>
        <d v="2047-03-03T00:00:00" u="1"/>
        <d v="2049-02-07T00:00:00" u="1"/>
        <d v="2051-01-11T00:00:00" u="1"/>
        <d v="2048-03-03T00:00:00" u="1"/>
        <d v="2050-02-07T00:00:00" u="1"/>
        <d v="2052-01-11T00:00:00" u="1"/>
        <d v="2049-03-03T00:00:00" u="1"/>
        <d v="2051-02-07T00:00:00" u="1"/>
        <d v="2023-01-13T00:00:00" u="1"/>
        <d v="2050-03-03T00:00:00" u="1"/>
        <d v="2052-02-07T00:00:00" u="1"/>
        <d v="2024-01-13T00:00:00" u="1"/>
        <d v="2051-03-03T00:00:00" u="1"/>
        <d v="2023-02-09T00:00:00" u="1"/>
        <d v="2025-01-13T00:00:00" u="1"/>
        <d v="2052-03-03T00:00:00" u="1"/>
        <d v="2024-02-09T00:00:00" u="1"/>
        <d v="2026-01-13T00:00:00" u="1"/>
        <d v="2023-03-05T00:00:00" u="1"/>
        <d v="2025-02-09T00:00:00" u="1"/>
        <d v="2027-01-13T00:00:00" u="1"/>
        <d v="2024-03-05T00:00:00" u="1"/>
        <d v="2026-02-09T00:00:00" u="1"/>
        <d v="2028-01-13T00:00:00" u="1"/>
        <d v="2023-04-01T00:00:00" u="1"/>
        <d v="2025-03-05T00:00:00" u="1"/>
        <d v="2027-02-09T00:00:00" u="1"/>
        <d v="2029-01-13T00:00:00" u="1"/>
        <d v="2024-04-01T00:00:00" u="1"/>
        <d v="2026-03-05T00:00:00" u="1"/>
        <d v="2028-02-09T00:00:00" u="1"/>
        <d v="2030-01-13T00:00:00" u="1"/>
        <d v="2025-04-01T00:00:00" u="1"/>
        <d v="2027-03-05T00:00:00" u="1"/>
        <d v="2029-02-09T00:00:00" u="1"/>
        <d v="2031-01-13T00:00:00" u="1"/>
        <d v="2026-04-01T00:00:00" u="1"/>
        <d v="2028-03-05T00:00:00" u="1"/>
        <d v="2030-02-09T00:00:00" u="1"/>
        <d v="2032-01-13T00:00:00" u="1"/>
        <d v="2027-04-01T00:00:00" u="1"/>
        <d v="2029-03-05T00:00:00" u="1"/>
        <d v="2031-02-09T00:00:00" u="1"/>
        <d v="2033-01-13T00:00:00" u="1"/>
        <d v="2028-04-01T00:00:00" u="1"/>
        <d v="2030-03-05T00:00:00" u="1"/>
        <d v="2032-02-09T00:00:00" u="1"/>
        <d v="2034-01-13T00:00:00" u="1"/>
        <d v="2029-04-01T00:00:00" u="1"/>
        <d v="2031-03-05T00:00:00" u="1"/>
        <d v="2033-02-09T00:00:00" u="1"/>
        <d v="2035-01-13T00:00:00" u="1"/>
        <d v="2030-04-01T00:00:00" u="1"/>
        <d v="2032-03-05T00:00:00" u="1"/>
        <d v="2034-02-09T00:00:00" u="1"/>
        <d v="2036-01-13T00:00:00" u="1"/>
        <d v="2031-04-01T00:00:00" u="1"/>
        <d v="2033-03-05T00:00:00" u="1"/>
        <d v="2035-02-09T00:00:00" u="1"/>
        <d v="2037-01-13T00:00:00" u="1"/>
        <d v="2032-04-01T00:00:00" u="1"/>
        <d v="2034-03-05T00:00:00" u="1"/>
        <d v="2036-02-09T00:00:00" u="1"/>
        <d v="2038-01-13T00:00:00" u="1"/>
        <d v="2033-04-01T00:00:00" u="1"/>
        <d v="2035-03-05T00:00:00" u="1"/>
        <d v="2037-02-09T00:00:00" u="1"/>
        <d v="2039-01-13T00:00:00" u="1"/>
        <d v="2034-04-01T00:00:00" u="1"/>
        <d v="2036-03-05T00:00:00" u="1"/>
        <d v="2038-02-09T00:00:00" u="1"/>
        <d v="2040-01-13T00:00:00" u="1"/>
        <d v="2035-04-01T00:00:00" u="1"/>
        <d v="2037-03-05T00:00:00" u="1"/>
        <d v="2039-02-09T00:00:00" u="1"/>
        <d v="2041-01-13T00:00:00" u="1"/>
        <d v="2036-04-01T00:00:00" u="1"/>
        <d v="2038-03-05T00:00:00" u="1"/>
        <d v="2040-02-09T00:00:00" u="1"/>
        <d v="2042-01-13T00:00:00" u="1"/>
        <d v="2037-04-01T00:00:00" u="1"/>
        <d v="2039-03-05T00:00:00" u="1"/>
        <d v="2041-02-09T00:00:00" u="1"/>
        <d v="2043-01-13T00:00:00" u="1"/>
        <d v="2038-04-01T00:00:00" u="1"/>
        <d v="2040-03-05T00:00:00" u="1"/>
        <d v="2042-02-09T00:00:00" u="1"/>
        <d v="2044-01-13T00:00:00" u="1"/>
        <d v="2039-04-01T00:00:00" u="1"/>
        <d v="2041-03-05T00:00:00" u="1"/>
        <d v="2043-02-09T00:00:00" u="1"/>
        <d v="2045-01-13T00:00:00" u="1"/>
        <d v="2040-04-01T00:00:00" u="1"/>
        <d v="2042-03-05T00:00:00" u="1"/>
        <d v="2044-02-09T00:00:00" u="1"/>
        <d v="2046-01-13T00:00:00" u="1"/>
        <d v="2041-04-01T00:00:00" u="1"/>
        <d v="2043-03-05T00:00:00" u="1"/>
        <d v="2045-02-09T00:00:00" u="1"/>
        <d v="2047-01-13T00:00:00" u="1"/>
        <d v="2042-04-01T00:00:00" u="1"/>
        <d v="2044-03-05T00:00:00" u="1"/>
        <d v="2046-02-09T00:00:00" u="1"/>
        <d v="2048-01-13T00:00:00" u="1"/>
        <d v="2043-04-01T00:00:00" u="1"/>
        <d v="2045-03-05T00:00:00" u="1"/>
        <d v="2047-02-09T00:00:00" u="1"/>
        <d v="2049-01-13T00:00:00" u="1"/>
        <d v="2044-04-01T00:00:00" u="1"/>
        <d v="2046-03-05T00:00:00" u="1"/>
        <d v="2048-02-09T00:00:00" u="1"/>
        <d v="2050-01-13T00:00:00" u="1"/>
        <d v="2045-04-01T00:00:00" u="1"/>
        <d v="2047-03-05T00:00:00" u="1"/>
        <d v="2049-02-09T00:00:00" u="1"/>
        <d v="2051-01-13T00:00:00" u="1"/>
        <d v="2046-04-01T00:00:00" u="1"/>
        <d v="2048-03-05T00:00:00" u="1"/>
        <d v="2050-02-09T00:00:00" u="1"/>
        <d v="2052-01-13T00:00:00" u="1"/>
        <d v="2047-04-01T00:00:00" u="1"/>
        <d v="2049-03-05T00:00:00" u="1"/>
        <d v="2051-02-09T00:00:00" u="1"/>
        <d v="2023-01-15T00:00:00" u="1"/>
        <d v="2048-04-01T00:00:00" u="1"/>
        <d v="2050-03-05T00:00:00" u="1"/>
        <d v="2052-02-09T00:00:00" u="1"/>
        <d v="2024-01-15T00:00:00" u="1"/>
        <d v="2049-04-01T00:00:00" u="1"/>
        <d v="2051-03-05T00:00:00" u="1"/>
        <d v="2023-02-11T00:00:00" u="1"/>
        <d v="2025-01-15T00:00:00" u="1"/>
        <d v="2050-04-01T00:00:00" u="1"/>
        <d v="2052-03-05T00:00:00" u="1"/>
        <d v="2024-02-11T00:00:00" u="1"/>
        <d v="2026-01-15T00:00:00" u="1"/>
        <d v="2051-04-01T00:00:00" u="1"/>
        <d v="2023-03-07T00:00:00" u="1"/>
        <d v="2025-02-11T00:00:00" u="1"/>
        <d v="2027-01-15T00:00:00" u="1"/>
        <d v="2052-04-01T00:00:00" u="1"/>
        <d v="2024-03-07T00:00:00" u="1"/>
        <d v="2026-02-11T00:00:00" u="1"/>
        <d v="2028-01-15T00:00:00" u="1"/>
        <d v="2023-04-03T00:00:00" u="1"/>
        <d v="2025-03-07T00:00:00" u="1"/>
        <d v="2027-02-11T00:00:00" u="1"/>
        <d v="2029-01-15T00:00:00" u="1"/>
        <d v="2024-04-03T00:00:00" u="1"/>
        <d v="2026-03-07T00:00:00" u="1"/>
        <d v="2028-02-11T00:00:00" u="1"/>
        <d v="2030-01-15T00:00:00" u="1"/>
        <d v="2025-04-03T00:00:00" u="1"/>
        <d v="2027-03-07T00:00:00" u="1"/>
        <d v="2029-02-11T00:00:00" u="1"/>
        <d v="2031-01-15T00:00:00" u="1"/>
        <d v="2026-04-03T00:00:00" u="1"/>
        <d v="2028-03-07T00:00:00" u="1"/>
        <d v="2030-02-11T00:00:00" u="1"/>
        <d v="2032-01-15T00:00:00" u="1"/>
        <d v="2027-04-03T00:00:00" u="1"/>
        <d v="2029-03-07T00:00:00" u="1"/>
        <d v="2031-02-11T00:00:00" u="1"/>
        <d v="2033-01-15T00:00:00" u="1"/>
        <d v="2028-04-03T00:00:00" u="1"/>
        <d v="2030-03-07T00:00:00" u="1"/>
        <d v="2032-02-11T00:00:00" u="1"/>
        <d v="2034-01-15T00:00:00" u="1"/>
        <d v="2029-04-03T00:00:00" u="1"/>
        <d v="2031-03-07T00:00:00" u="1"/>
        <d v="2033-02-11T00:00:00" u="1"/>
        <d v="2035-01-15T00:00:00" u="1"/>
        <d v="2030-04-03T00:00:00" u="1"/>
        <d v="2032-03-07T00:00:00" u="1"/>
        <d v="2034-02-11T00:00:00" u="1"/>
        <d v="2036-01-15T00:00:00" u="1"/>
        <d v="2031-04-03T00:00:00" u="1"/>
        <d v="2033-03-07T00:00:00" u="1"/>
        <d v="2035-02-11T00:00:00" u="1"/>
        <d v="2037-01-15T00:00:00" u="1"/>
        <d v="2032-04-03T00:00:00" u="1"/>
        <d v="2034-03-07T00:00:00" u="1"/>
        <d v="2036-02-11T00:00:00" u="1"/>
        <d v="2038-01-15T00:00:00" u="1"/>
        <d v="2033-04-03T00:00:00" u="1"/>
        <d v="2035-03-07T00:00:00" u="1"/>
        <d v="2037-02-11T00:00:00" u="1"/>
        <d v="2039-01-15T00:00:00" u="1"/>
        <d v="2034-04-03T00:00:00" u="1"/>
        <d v="2036-03-07T00:00:00" u="1"/>
        <d v="2038-02-11T00:00:00" u="1"/>
        <d v="2040-01-15T00:00:00" u="1"/>
        <d v="2035-04-03T00:00:00" u="1"/>
        <d v="2037-03-07T00:00:00" u="1"/>
        <d v="2039-02-11T00:00:00" u="1"/>
        <d v="2041-01-15T00:00:00" u="1"/>
        <d v="2036-04-03T00:00:00" u="1"/>
        <d v="2038-03-07T00:00:00" u="1"/>
        <d v="2040-02-11T00:00:00" u="1"/>
        <d v="2042-01-15T00:00:00" u="1"/>
        <d v="2037-04-03T00:00:00" u="1"/>
        <d v="2039-03-07T00:00:00" u="1"/>
        <d v="2041-02-11T00:00:00" u="1"/>
        <d v="2043-01-15T00:00:00" u="1"/>
        <d v="2038-04-03T00:00:00" u="1"/>
        <d v="2040-03-07T00:00:00" u="1"/>
        <d v="2042-02-11T00:00:00" u="1"/>
        <d v="2044-01-15T00:00:00" u="1"/>
        <d v="2039-04-03T00:00:00" u="1"/>
        <d v="2041-03-07T00:00:00" u="1"/>
        <d v="2043-02-11T00:00:00" u="1"/>
        <d v="2045-01-15T00:00:00" u="1"/>
        <d v="2040-04-03T00:00:00" u="1"/>
        <d v="2042-03-07T00:00:00" u="1"/>
        <d v="2044-02-11T00:00:00" u="1"/>
        <d v="2046-01-15T00:00:00" u="1"/>
        <d v="2041-04-03T00:00:00" u="1"/>
        <d v="2043-03-07T00:00:00" u="1"/>
        <d v="2045-02-11T00:00:00" u="1"/>
        <d v="2047-01-15T00:00:00" u="1"/>
        <d v="2042-04-03T00:00:00" u="1"/>
        <d v="2044-03-07T00:00:00" u="1"/>
        <d v="2046-02-11T00:00:00" u="1"/>
        <d v="2048-01-15T00:00:00" u="1"/>
        <d v="2043-04-03T00:00:00" u="1"/>
        <d v="2045-03-07T00:00:00" u="1"/>
        <d v="2047-02-11T00:00:00" u="1"/>
        <d v="2049-01-15T00:00:00" u="1"/>
        <d v="2044-04-03T00:00:00" u="1"/>
        <d v="2046-03-07T00:00:00" u="1"/>
        <d v="2048-02-11T00:00:00" u="1"/>
        <d v="2050-01-15T00:00:00" u="1"/>
        <d v="2045-04-03T00:00:00" u="1"/>
        <d v="2047-03-07T00:00:00" u="1"/>
        <d v="2049-02-11T00:00:00" u="1"/>
        <d v="2051-01-15T00:00:00" u="1"/>
        <d v="2046-04-03T00:00:00" u="1"/>
        <d v="2048-03-07T00:00:00" u="1"/>
        <d v="2050-02-11T00:00:00" u="1"/>
        <d v="2052-01-15T00:00:00" u="1"/>
        <d v="2047-04-03T00:00:00" u="1"/>
        <d v="2049-03-07T00:00:00" u="1"/>
        <d v="2051-02-11T00:00:00" u="1"/>
        <d v="2023-01-17T00:00:00" u="1"/>
        <d v="2048-04-03T00:00:00" u="1"/>
        <d v="2050-03-07T00:00:00" u="1"/>
        <d v="2052-02-11T00:00:00" u="1"/>
        <d v="2024-01-17T00:00:00" u="1"/>
        <d v="2049-04-03T00:00:00" u="1"/>
        <d v="2051-03-07T00:00:00" u="1"/>
        <d v="2023-02-13T00:00:00" u="1"/>
        <d v="2025-01-17T00:00:00" u="1"/>
        <d v="2050-04-03T00:00:00" u="1"/>
        <d v="2052-03-07T00:00:00" u="1"/>
        <d v="2024-02-13T00:00:00" u="1"/>
        <d v="2026-01-17T00:00:00" u="1"/>
        <d v="2051-04-03T00:00:00" u="1"/>
        <d v="2023-03-09T00:00:00" u="1"/>
        <d v="2025-02-13T00:00:00" u="1"/>
        <d v="2027-01-17T00:00:00" u="1"/>
        <d v="2052-04-03T00:00:00" u="1"/>
        <d v="2024-03-09T00:00:00" u="1"/>
        <d v="2026-02-13T00:00:00" u="1"/>
        <d v="2028-01-17T00:00:00" u="1"/>
        <d v="2023-04-05T00:00:00" u="1"/>
        <d v="2025-03-09T00:00:00" u="1"/>
        <d v="2027-02-13T00:00:00" u="1"/>
        <d v="2029-01-17T00:00:00" u="1"/>
        <d v="2024-04-05T00:00:00" u="1"/>
        <d v="2026-03-09T00:00:00" u="1"/>
        <d v="2028-02-13T00:00:00" u="1"/>
        <d v="2030-01-17T00:00:00" u="1"/>
        <d v="2023-05-01T00:00:00" u="1"/>
        <d v="2025-04-05T00:00:00" u="1"/>
        <d v="2027-03-09T00:00:00" u="1"/>
        <d v="2029-02-13T00:00:00" u="1"/>
        <d v="2031-01-17T00:00:00" u="1"/>
        <d v="2024-05-01T00:00:00" u="1"/>
        <d v="2026-04-05T00:00:00" u="1"/>
        <d v="2028-03-09T00:00:00" u="1"/>
        <d v="2030-02-13T00:00:00" u="1"/>
        <d v="2032-01-17T00:00:00" u="1"/>
        <d v="2025-05-01T00:00:00" u="1"/>
        <d v="2027-04-05T00:00:00" u="1"/>
        <d v="2029-03-09T00:00:00" u="1"/>
        <d v="2031-02-13T00:00:00" u="1"/>
        <d v="2033-01-17T00:00:00" u="1"/>
        <d v="2026-05-01T00:00:00" u="1"/>
        <d v="2028-04-05T00:00:00" u="1"/>
        <d v="2030-03-09T00:00:00" u="1"/>
        <d v="2032-02-13T00:00:00" u="1"/>
        <d v="2034-01-17T00:00:00" u="1"/>
        <d v="2027-05-01T00:00:00" u="1"/>
        <d v="2029-04-05T00:00:00" u="1"/>
        <d v="2031-03-09T00:00:00" u="1"/>
        <d v="2033-02-13T00:00:00" u="1"/>
        <d v="2035-01-17T00:00:00" u="1"/>
        <d v="2028-05-01T00:00:00" u="1"/>
        <d v="2030-04-05T00:00:00" u="1"/>
        <d v="2032-03-09T00:00:00" u="1"/>
        <d v="2034-02-13T00:00:00" u="1"/>
        <d v="2036-01-17T00:00:00" u="1"/>
        <d v="2029-05-01T00:00:00" u="1"/>
        <d v="2031-04-05T00:00:00" u="1"/>
        <d v="2033-03-09T00:00:00" u="1"/>
        <d v="2035-02-13T00:00:00" u="1"/>
        <d v="2037-01-17T00:00:00" u="1"/>
        <s v="mayo" u="1"/>
        <d v="2030-05-01T00:00:00" u="1"/>
        <d v="2032-04-05T00:00:00" u="1"/>
        <d v="2034-03-09T00:00:00" u="1"/>
        <d v="2036-02-13T00:00:00" u="1"/>
        <d v="2038-01-17T00:00:00" u="1"/>
        <d v="2031-05-01T00:00:00" u="1"/>
        <d v="2033-04-05T00:00:00" u="1"/>
        <d v="2035-03-09T00:00:00" u="1"/>
        <d v="2037-02-13T00:00:00" u="1"/>
        <d v="2039-01-17T00:00:00" u="1"/>
        <d v="2032-05-01T00:00:00" u="1"/>
        <d v="2034-04-05T00:00:00" u="1"/>
        <d v="2036-03-09T00:00:00" u="1"/>
        <d v="2038-02-13T00:00:00" u="1"/>
        <d v="2040-01-17T00:00:00" u="1"/>
        <d v="2033-05-01T00:00:00" u="1"/>
        <d v="2035-04-05T00:00:00" u="1"/>
        <d v="2037-03-09T00:00:00" u="1"/>
        <d v="2039-02-13T00:00:00" u="1"/>
        <d v="2041-01-17T00:00:00" u="1"/>
        <d v="2034-05-01T00:00:00" u="1"/>
        <d v="2036-04-05T00:00:00" u="1"/>
        <d v="2038-03-09T00:00:00" u="1"/>
        <d v="2040-02-13T00:00:00" u="1"/>
        <d v="2042-01-17T00:00:00" u="1"/>
        <d v="2035-05-01T00:00:00" u="1"/>
        <d v="2037-04-05T00:00:00" u="1"/>
        <d v="2039-03-09T00:00:00" u="1"/>
        <d v="2041-02-13T00:00:00" u="1"/>
        <d v="2043-01-17T00:00:00" u="1"/>
        <d v="2036-05-01T00:00:00" u="1"/>
        <d v="2038-04-05T00:00:00" u="1"/>
        <d v="2040-03-09T00:00:00" u="1"/>
        <d v="2042-02-13T00:00:00" u="1"/>
        <d v="2044-01-17T00:00:00" u="1"/>
        <d v="2037-05-01T00:00:00" u="1"/>
        <d v="2039-04-05T00:00:00" u="1"/>
        <d v="2041-03-09T00:00:00" u="1"/>
        <d v="2043-02-13T00:00:00" u="1"/>
        <d v="2045-01-17T00:00:00" u="1"/>
        <d v="2038-05-01T00:00:00" u="1"/>
        <d v="2040-04-05T00:00:00" u="1"/>
        <d v="2042-03-09T00:00:00" u="1"/>
        <d v="2044-02-13T00:00:00" u="1"/>
        <d v="2046-01-17T00:00:00" u="1"/>
        <d v="2039-05-01T00:00:00" u="1"/>
        <d v="2041-04-05T00:00:00" u="1"/>
        <d v="2043-03-09T00:00:00" u="1"/>
        <d v="2045-02-13T00:00:00" u="1"/>
        <d v="2047-01-17T00:00:00" u="1"/>
        <d v="2040-05-01T00:00:00" u="1"/>
        <d v="2042-04-05T00:00:00" u="1"/>
        <d v="2044-03-09T00:00:00" u="1"/>
        <d v="2046-02-13T00:00:00" u="1"/>
        <d v="2048-01-17T00:00:00" u="1"/>
        <d v="2041-05-01T00:00:00" u="1"/>
        <d v="2043-04-05T00:00:00" u="1"/>
        <d v="2045-03-09T00:00:00" u="1"/>
        <d v="2047-02-13T00:00:00" u="1"/>
        <d v="2049-01-17T00:00:00" u="1"/>
        <d v="2042-05-01T00:00:00" u="1"/>
        <d v="2044-04-05T00:00:00" u="1"/>
        <d v="2046-03-09T00:00:00" u="1"/>
        <d v="2048-02-13T00:00:00" u="1"/>
        <d v="2050-01-17T00:00:00" u="1"/>
        <d v="2043-05-01T00:00:00" u="1"/>
        <d v="2045-04-05T00:00:00" u="1"/>
        <d v="2047-03-09T00:00:00" u="1"/>
        <d v="2049-02-13T00:00:00" u="1"/>
        <d v="2051-01-17T00:00:00" u="1"/>
        <d v="2044-05-01T00:00:00" u="1"/>
        <d v="2046-04-05T00:00:00" u="1"/>
        <d v="2048-03-09T00:00:00" u="1"/>
        <d v="2050-02-13T00:00:00" u="1"/>
        <d v="2052-01-17T00:00:00" u="1"/>
        <d v="2045-05-01T00:00:00" u="1"/>
        <d v="2047-04-05T00:00:00" u="1"/>
        <d v="2049-03-09T00:00:00" u="1"/>
        <d v="2051-02-13T00:00:00" u="1"/>
        <d v="2023-01-19T00:00:00" u="1"/>
        <d v="2046-05-01T00:00:00" u="1"/>
        <d v="2048-04-05T00:00:00" u="1"/>
        <d v="2050-03-09T00:00:00" u="1"/>
        <d v="2052-02-13T00:00:00" u="1"/>
        <d v="2024-01-19T00:00:00" u="1"/>
        <d v="2047-05-01T00:00:00" u="1"/>
        <d v="2049-04-05T00:00:00" u="1"/>
        <d v="2051-03-09T00:00:00" u="1"/>
        <d v="2023-02-15T00:00:00" u="1"/>
        <d v="2025-01-19T00:00:00" u="1"/>
        <d v="2048-05-01T00:00:00" u="1"/>
        <d v="2050-04-05T00:00:00" u="1"/>
        <d v="2052-03-09T00:00:00" u="1"/>
        <d v="2024-02-15T00:00:00" u="1"/>
        <d v="2026-01-19T00:00:00" u="1"/>
        <d v="2049-05-01T00:00:00" u="1"/>
        <d v="2051-04-05T00:00:00" u="1"/>
        <d v="2023-03-11T00:00:00" u="1"/>
        <d v="2025-02-15T00:00:00" u="1"/>
        <d v="2027-01-19T00:00:00" u="1"/>
        <d v="2050-05-01T00:00:00" u="1"/>
        <d v="2052-04-05T00:00:00" u="1"/>
        <d v="2024-03-11T00:00:00" u="1"/>
        <d v="2026-02-15T00:00:00" u="1"/>
        <d v="2028-01-19T00:00:00" u="1"/>
        <d v="2051-05-01T00:00:00" u="1"/>
        <d v="2023-04-07T00:00:00" u="1"/>
        <d v="2025-03-11T00:00:00" u="1"/>
        <d v="2027-02-15T00:00:00" u="1"/>
        <d v="2029-01-19T00:00:00" u="1"/>
        <d v="2052-05-01T00:00:00" u="1"/>
        <d v="2024-04-07T00:00:00" u="1"/>
        <d v="2026-03-11T00:00:00" u="1"/>
        <d v="2028-02-15T00:00:00" u="1"/>
        <d v="2030-01-19T00:00:00" u="1"/>
        <d v="2023-05-03T00:00:00" u="1"/>
        <d v="2025-04-07T00:00:00" u="1"/>
        <d v="2027-03-11T00:00:00" u="1"/>
        <d v="2029-02-15T00:00:00" u="1"/>
        <d v="2031-01-19T00:00:00" u="1"/>
        <d v="2024-05-03T00:00:00" u="1"/>
        <d v="2026-04-07T00:00:00" u="1"/>
        <d v="2028-03-11T00:00:00" u="1"/>
        <d v="2030-02-15T00:00:00" u="1"/>
        <d v="2032-01-19T00:00:00" u="1"/>
        <d v="2025-05-03T00:00:00" u="1"/>
        <d v="2027-04-07T00:00:00" u="1"/>
        <d v="2029-03-11T00:00:00" u="1"/>
        <d v="2031-02-15T00:00:00" u="1"/>
        <d v="2033-01-19T00:00:00" u="1"/>
        <d v="2026-05-03T00:00:00" u="1"/>
        <d v="2028-04-07T00:00:00" u="1"/>
        <d v="2030-03-11T00:00:00" u="1"/>
        <d v="2032-02-15T00:00:00" u="1"/>
        <d v="2034-01-19T00:00:00" u="1"/>
        <d v="2027-05-03T00:00:00" u="1"/>
        <d v="2029-04-07T00:00:00" u="1"/>
        <d v="2031-03-11T00:00:00" u="1"/>
        <d v="2033-02-15T00:00:00" u="1"/>
        <d v="2035-01-19T00:00:00" u="1"/>
        <d v="2028-05-03T00:00:00" u="1"/>
        <d v="2030-04-07T00:00:00" u="1"/>
        <d v="2032-03-11T00:00:00" u="1"/>
        <d v="2034-02-15T00:00:00" u="1"/>
        <d v="2036-01-19T00:00:00" u="1"/>
        <d v="2029-05-03T00:00:00" u="1"/>
        <d v="2031-04-07T00:00:00" u="1"/>
        <d v="2033-03-11T00:00:00" u="1"/>
        <d v="2035-02-15T00:00:00" u="1"/>
        <d v="2037-01-19T00:00:00" u="1"/>
        <d v="2030-05-03T00:00:00" u="1"/>
        <d v="2032-04-07T00:00:00" u="1"/>
        <d v="2034-03-11T00:00:00" u="1"/>
        <d v="2036-02-15T00:00:00" u="1"/>
        <d v="2038-01-19T00:00:00" u="1"/>
        <d v="2031-05-03T00:00:00" u="1"/>
        <d v="2033-04-07T00:00:00" u="1"/>
        <d v="2035-03-11T00:00:00" u="1"/>
        <d v="2037-02-15T00:00:00" u="1"/>
        <d v="2039-01-19T00:00:00" u="1"/>
        <d v="2032-05-03T00:00:00" u="1"/>
        <d v="2034-04-07T00:00:00" u="1"/>
        <d v="2036-03-11T00:00:00" u="1"/>
        <d v="2038-02-15T00:00:00" u="1"/>
        <d v="2040-01-19T00:00:00" u="1"/>
        <d v="2033-05-03T00:00:00" u="1"/>
        <d v="2035-04-07T00:00:00" u="1"/>
        <d v="2037-03-11T00:00:00" u="1"/>
        <d v="2039-02-15T00:00:00" u="1"/>
        <d v="2041-01-19T00:00:00" u="1"/>
        <d v="2034-05-03T00:00:00" u="1"/>
        <d v="2036-04-07T00:00:00" u="1"/>
        <d v="2038-03-11T00:00:00" u="1"/>
        <d v="2040-02-15T00:00:00" u="1"/>
        <d v="2042-01-19T00:00:00" u="1"/>
        <d v="2035-05-03T00:00:00" u="1"/>
        <d v="2037-04-07T00:00:00" u="1"/>
        <d v="2039-03-11T00:00:00" u="1"/>
        <d v="2041-02-15T00:00:00" u="1"/>
        <d v="2043-01-19T00:00:00" u="1"/>
        <d v="2036-05-03T00:00:00" u="1"/>
        <d v="2038-04-07T00:00:00" u="1"/>
        <d v="2040-03-11T00:00:00" u="1"/>
        <d v="2042-02-15T00:00:00" u="1"/>
        <d v="2044-01-19T00:00:00" u="1"/>
        <d v="2037-05-03T00:00:00" u="1"/>
        <d v="2039-04-07T00:00:00" u="1"/>
        <d v="2041-03-11T00:00:00" u="1"/>
        <d v="2043-02-15T00:00:00" u="1"/>
        <d v="2045-01-19T00:00:00" u="1"/>
        <d v="2038-05-03T00:00:00" u="1"/>
        <d v="2040-04-07T00:00:00" u="1"/>
        <d v="2042-03-11T00:00:00" u="1"/>
        <d v="2044-02-15T00:00:00" u="1"/>
        <d v="2046-01-19T00:00:00" u="1"/>
        <d v="2039-05-03T00:00:00" u="1"/>
        <d v="2041-04-07T00:00:00" u="1"/>
        <d v="2043-03-11T00:00:00" u="1"/>
        <d v="2045-02-15T00:00:00" u="1"/>
        <d v="2047-01-19T00:00:00" u="1"/>
        <d v="2040-05-03T00:00:00" u="1"/>
        <d v="2042-04-07T00:00:00" u="1"/>
        <d v="2044-03-11T00:00:00" u="1"/>
        <d v="2046-02-15T00:00:00" u="1"/>
        <d v="2048-01-19T00:00:00" u="1"/>
        <d v="2041-05-03T00:00:00" u="1"/>
        <d v="2043-04-07T00:00:00" u="1"/>
        <d v="2045-03-11T00:00:00" u="1"/>
        <d v="2047-02-15T00:00:00" u="1"/>
        <d v="2049-01-19T00:00:00" u="1"/>
        <d v="2042-05-03T00:00:00" u="1"/>
        <d v="2044-04-07T00:00:00" u="1"/>
        <d v="2046-03-11T00:00:00" u="1"/>
        <d v="2048-02-15T00:00:00" u="1"/>
        <d v="2050-01-19T00:00:00" u="1"/>
        <d v="2043-05-03T00:00:00" u="1"/>
        <d v="2045-04-07T00:00:00" u="1"/>
        <d v="2047-03-11T00:00:00" u="1"/>
        <d v="2049-02-15T00:00:00" u="1"/>
        <d v="2051-01-19T00:00:00" u="1"/>
        <d v="2044-05-03T00:00:00" u="1"/>
        <d v="2046-04-07T00:00:00" u="1"/>
        <d v="2048-03-11T00:00:00" u="1"/>
        <d v="2050-02-15T00:00:00" u="1"/>
        <d v="2052-01-19T00:00:00" u="1"/>
        <d v="2045-05-03T00:00:00" u="1"/>
        <d v="2047-04-07T00:00:00" u="1"/>
        <d v="2049-03-11T00:00:00" u="1"/>
        <d v="2051-02-15T00:00:00" u="1"/>
        <d v="2023-01-21T00:00:00" u="1"/>
        <d v="2046-05-03T00:00:00" u="1"/>
        <d v="2048-04-07T00:00:00" u="1"/>
        <d v="2050-03-11T00:00:00" u="1"/>
        <d v="2052-02-15T00:00:00" u="1"/>
        <d v="2024-01-21T00:00:00" u="1"/>
        <d v="2047-05-03T00:00:00" u="1"/>
        <d v="2049-04-07T00:00:00" u="1"/>
        <d v="2051-03-11T00:00:00" u="1"/>
        <d v="2023-02-17T00:00:00" u="1"/>
        <d v="2025-01-21T00:00:00" u="1"/>
        <d v="2048-05-03T00:00:00" u="1"/>
        <d v="2050-04-07T00:00:00" u="1"/>
        <d v="2052-03-11T00:00:00" u="1"/>
        <d v="2024-02-17T00:00:00" u="1"/>
        <d v="2026-01-21T00:00:00" u="1"/>
        <d v="2049-05-03T00:00:00" u="1"/>
        <d v="2051-04-07T00:00:00" u="1"/>
        <d v="2023-03-13T00:00:00" u="1"/>
        <d v="2025-02-17T00:00:00" u="1"/>
        <d v="2027-01-21T00:00:00" u="1"/>
        <d v="2050-05-03T00:00:00" u="1"/>
        <d v="2052-04-07T00:00:00" u="1"/>
        <d v="2024-03-13T00:00:00" u="1"/>
        <d v="2026-02-17T00:00:00" u="1"/>
        <d v="2028-01-21T00:00:00" u="1"/>
        <d v="2051-05-03T00:00:00" u="1"/>
        <d v="2023-04-09T00:00:00" u="1"/>
        <d v="2025-03-13T00:00:00" u="1"/>
        <d v="2027-02-17T00:00:00" u="1"/>
        <d v="2029-01-21T00:00:00" u="1"/>
        <d v="2052-05-03T00:00:00" u="1"/>
        <d v="2024-04-09T00:00:00" u="1"/>
        <d v="2026-03-13T00:00:00" u="1"/>
        <d v="2028-02-17T00:00:00" u="1"/>
        <d v="2030-01-21T00:00:00" u="1"/>
        <d v="2023-05-05T00:00:00" u="1"/>
        <d v="2025-04-09T00:00:00" u="1"/>
        <d v="2027-03-13T00:00:00" u="1"/>
        <d v="2029-02-17T00:00:00" u="1"/>
        <d v="2031-01-21T00:00:00" u="1"/>
        <d v="2024-05-05T00:00:00" u="1"/>
        <d v="2026-04-09T00:00:00" u="1"/>
        <d v="2028-03-13T00:00:00" u="1"/>
        <d v="2030-02-17T00:00:00" u="1"/>
        <d v="2032-01-21T00:00:00" u="1"/>
        <d v="2023-06-01T00:00:00" u="1"/>
        <d v="2025-05-05T00:00:00" u="1"/>
        <d v="2027-04-09T00:00:00" u="1"/>
        <d v="2029-03-13T00:00:00" u="1"/>
        <d v="2031-02-17T00:00:00" u="1"/>
        <d v="2033-01-21T00:00:00" u="1"/>
        <d v="2024-06-01T00:00:00" u="1"/>
        <d v="2026-05-05T00:00:00" u="1"/>
        <d v="2028-04-09T00:00:00" u="1"/>
        <d v="2030-03-13T00:00:00" u="1"/>
        <d v="2032-02-17T00:00:00" u="1"/>
        <d v="2034-01-21T00:00:00" u="1"/>
        <d v="2025-06-01T00:00:00" u="1"/>
        <d v="2027-05-05T00:00:00" u="1"/>
        <d v="2029-04-09T00:00:00" u="1"/>
        <d v="2031-03-13T00:00:00" u="1"/>
        <d v="2033-02-17T00:00:00" u="1"/>
        <d v="2035-01-21T00:00:00" u="1"/>
        <d v="2026-06-01T00:00:00" u="1"/>
        <d v="2028-05-05T00:00:00" u="1"/>
        <d v="2030-04-09T00:00:00" u="1"/>
        <d v="2032-03-13T00:00:00" u="1"/>
        <d v="2034-02-17T00:00:00" u="1"/>
        <d v="2036-01-21T00:00:00" u="1"/>
        <d v="2027-06-01T00:00:00" u="1"/>
        <d v="2029-05-05T00:00:00" u="1"/>
        <d v="2031-04-09T00:00:00" u="1"/>
        <d v="2033-03-13T00:00:00" u="1"/>
        <d v="2035-02-17T00:00:00" u="1"/>
        <d v="2037-01-21T00:00:00" u="1"/>
        <d v="2028-06-01T00:00:00" u="1"/>
        <d v="2030-05-05T00:00:00" u="1"/>
        <d v="2032-04-09T00:00:00" u="1"/>
        <d v="2034-03-13T00:00:00" u="1"/>
        <d v="2036-02-17T00:00:00" u="1"/>
        <d v="2038-01-21T00:00:00" u="1"/>
        <d v="2029-06-01T00:00:00" u="1"/>
        <d v="2031-05-05T00:00:00" u="1"/>
        <d v="2033-04-09T00:00:00" u="1"/>
        <d v="2035-03-13T00:00:00" u="1"/>
        <d v="2037-02-17T00:00:00" u="1"/>
        <d v="2039-01-21T00:00:00" u="1"/>
        <d v="2030-06-01T00:00:00" u="1"/>
        <d v="2032-05-05T00:00:00" u="1"/>
        <d v="2034-04-09T00:00:00" u="1"/>
        <d v="2036-03-13T00:00:00" u="1"/>
        <d v="2038-02-17T00:00:00" u="1"/>
        <d v="2040-01-21T00:00:00" u="1"/>
        <d v="2031-06-01T00:00:00" u="1"/>
        <d v="2033-05-05T00:00:00" u="1"/>
        <d v="2035-04-09T00:00:00" u="1"/>
        <d v="2037-03-13T00:00:00" u="1"/>
        <d v="2039-02-17T00:00:00" u="1"/>
        <d v="2041-01-21T00:00:00" u="1"/>
        <d v="2032-06-01T00:00:00" u="1"/>
        <d v="2034-05-05T00:00:00" u="1"/>
        <d v="2036-04-09T00:00:00" u="1"/>
        <d v="2038-03-13T00:00:00" u="1"/>
        <d v="2040-02-17T00:00:00" u="1"/>
        <d v="2042-01-21T00:00:00" u="1"/>
        <d v="2033-06-01T00:00:00" u="1"/>
        <d v="2035-05-05T00:00:00" u="1"/>
        <d v="2037-04-09T00:00:00" u="1"/>
        <d v="2039-03-13T00:00:00" u="1"/>
        <d v="2041-02-17T00:00:00" u="1"/>
        <d v="2043-01-21T00:00:00" u="1"/>
        <d v="2034-06-01T00:00:00" u="1"/>
        <d v="2036-05-05T00:00:00" u="1"/>
        <d v="2038-04-09T00:00:00" u="1"/>
        <d v="2040-03-13T00:00:00" u="1"/>
        <d v="2042-02-17T00:00:00" u="1"/>
        <d v="2044-01-21T00:00:00" u="1"/>
        <d v="2035-06-01T00:00:00" u="1"/>
        <d v="2037-05-05T00:00:00" u="1"/>
        <d v="2039-04-09T00:00:00" u="1"/>
        <d v="2041-03-13T00:00:00" u="1"/>
        <d v="2043-02-17T00:00:00" u="1"/>
        <d v="2045-01-21T00:00:00" u="1"/>
        <d v="2036-06-01T00:00:00" u="1"/>
        <d v="2038-05-05T00:00:00" u="1"/>
        <d v="2040-04-09T00:00:00" u="1"/>
        <d v="2042-03-13T00:00:00" u="1"/>
        <d v="2044-02-17T00:00:00" u="1"/>
        <d v="2046-01-21T00:00:00" u="1"/>
        <d v="2037-06-01T00:00:00" u="1"/>
        <d v="2039-05-05T00:00:00" u="1"/>
        <d v="2041-04-09T00:00:00" u="1"/>
        <d v="2043-03-13T00:00:00" u="1"/>
        <d v="2045-02-17T00:00:00" u="1"/>
        <d v="2047-01-21T00:00:00" u="1"/>
        <d v="2038-06-01T00:00:00" u="1"/>
        <d v="2040-05-05T00:00:00" u="1"/>
        <d v="2042-04-09T00:00:00" u="1"/>
        <d v="2044-03-13T00:00:00" u="1"/>
        <d v="2046-02-17T00:00:00" u="1"/>
        <d v="2048-01-21T00:00:00" u="1"/>
        <d v="2039-06-01T00:00:00" u="1"/>
        <d v="2041-05-05T00:00:00" u="1"/>
        <d v="2043-04-09T00:00:00" u="1"/>
        <d v="2045-03-13T00:00:00" u="1"/>
        <d v="2047-02-17T00:00:00" u="1"/>
        <d v="2049-01-21T00:00:00" u="1"/>
        <d v="2040-06-01T00:00:00" u="1"/>
        <d v="2042-05-05T00:00:00" u="1"/>
        <d v="2044-04-09T00:00:00" u="1"/>
        <d v="2046-03-13T00:00:00" u="1"/>
        <d v="2048-02-17T00:00:00" u="1"/>
        <d v="2050-01-21T00:00:00" u="1"/>
        <d v="2041-06-01T00:00:00" u="1"/>
        <d v="2043-05-05T00:00:00" u="1"/>
        <d v="2045-04-09T00:00:00" u="1"/>
        <d v="2047-03-13T00:00:00" u="1"/>
        <d v="2049-02-17T00:00:00" u="1"/>
        <d v="2051-01-21T00:00:00" u="1"/>
        <d v="2042-06-01T00:00:00" u="1"/>
        <d v="2044-05-05T00:00:00" u="1"/>
        <d v="2046-04-09T00:00:00" u="1"/>
        <d v="2048-03-13T00:00:00" u="1"/>
        <d v="2050-02-17T00:00:00" u="1"/>
        <d v="2052-01-21T00:00:00" u="1"/>
        <d v="2043-06-01T00:00:00" u="1"/>
        <d v="2045-05-05T00:00:00" u="1"/>
        <d v="2047-04-09T00:00:00" u="1"/>
        <d v="2049-03-13T00:00:00" u="1"/>
        <d v="2051-02-17T00:00:00" u="1"/>
        <d v="2023-01-23T00:00:00" u="1"/>
        <d v="2044-06-01T00:00:00" u="1"/>
        <d v="2046-05-05T00:00:00" u="1"/>
        <d v="2048-04-09T00:00:00" u="1"/>
        <d v="2050-03-13T00:00:00" u="1"/>
        <d v="2052-02-17T00:00:00" u="1"/>
        <d v="2024-01-23T00:00:00" u="1"/>
        <d v="2045-06-01T00:00:00" u="1"/>
        <d v="2047-05-05T00:00:00" u="1"/>
        <d v="2049-04-09T00:00:00" u="1"/>
        <d v="2051-03-13T00:00:00" u="1"/>
        <d v="2023-02-19T00:00:00" u="1"/>
        <d v="2025-01-23T00:00:00" u="1"/>
        <d v="2046-06-01T00:00:00" u="1"/>
        <d v="2048-05-05T00:00:00" u="1"/>
        <d v="2050-04-09T00:00:00" u="1"/>
        <d v="2052-03-13T00:00:00" u="1"/>
        <d v="2024-02-19T00:00:00" u="1"/>
        <d v="2026-01-23T00:00:00" u="1"/>
        <d v="2047-06-01T00:00:00" u="1"/>
        <d v="2049-05-05T00:00:00" u="1"/>
        <d v="2051-04-09T00:00:00" u="1"/>
        <d v="2023-03-15T00:00:00" u="1"/>
        <d v="2025-02-19T00:00:00" u="1"/>
        <d v="2027-01-23T00:00:00" u="1"/>
        <d v="2048-06-01T00:00:00" u="1"/>
        <d v="2050-05-05T00:00:00" u="1"/>
        <d v="2052-04-09T00:00:00" u="1"/>
        <d v="2024-03-15T00:00:00" u="1"/>
        <d v="2026-02-19T00:00:00" u="1"/>
        <d v="2028-01-23T00:00:00" u="1"/>
        <d v="2049-06-01T00:00:00" u="1"/>
        <d v="2051-05-05T00:00:00" u="1"/>
        <d v="2023-04-11T00:00:00" u="1"/>
        <d v="2025-03-15T00:00:00" u="1"/>
        <d v="2027-02-19T00:00:00" u="1"/>
        <d v="2029-01-23T00:00:00" u="1"/>
        <d v="2050-06-01T00:00:00" u="1"/>
        <d v="2052-05-05T00:00:00" u="1"/>
        <d v="2024-04-11T00:00:00" u="1"/>
        <d v="2026-03-15T00:00:00" u="1"/>
        <d v="2028-02-19T00:00:00" u="1"/>
        <d v="2030-01-23T00:00:00" u="1"/>
        <d v="2051-06-01T00:00:00" u="1"/>
        <d v="2023-05-07T00:00:00" u="1"/>
        <d v="2025-04-11T00:00:00" u="1"/>
        <d v="2027-03-15T00:00:00" u="1"/>
        <d v="2029-02-19T00:00:00" u="1"/>
        <d v="2031-01-23T00:00:00" u="1"/>
        <d v="2052-06-01T00:00:00" u="1"/>
        <d v="2024-05-07T00:00:00" u="1"/>
        <d v="2026-04-11T00:00:00" u="1"/>
        <d v="2028-03-15T00:00:00" u="1"/>
        <d v="2030-02-19T00:00:00" u="1"/>
        <d v="2032-01-23T00:00:00" u="1"/>
        <d v="2023-06-03T00:00:00" u="1"/>
        <d v="2025-05-07T00:00:00" u="1"/>
        <d v="2027-04-11T00:00:00" u="1"/>
        <d v="2029-03-15T00:00:00" u="1"/>
        <d v="2031-02-19T00:00:00" u="1"/>
        <d v="2033-01-23T00:00:00" u="1"/>
        <d v="2024-06-03T00:00:00" u="1"/>
        <d v="2026-05-07T00:00:00" u="1"/>
        <d v="2028-04-11T00:00:00" u="1"/>
        <d v="2030-03-15T00:00:00" u="1"/>
        <d v="2032-02-19T00:00:00" u="1"/>
        <d v="2034-01-23T00:00:00" u="1"/>
        <d v="2025-06-03T00:00:00" u="1"/>
        <d v="2027-05-07T00:00:00" u="1"/>
        <d v="2029-04-11T00:00:00" u="1"/>
        <d v="2031-03-15T00:00:00" u="1"/>
        <d v="2033-02-19T00:00:00" u="1"/>
        <d v="2035-01-23T00:00:00" u="1"/>
        <d v="2026-06-03T00:00:00" u="1"/>
        <d v="2028-05-07T00:00:00" u="1"/>
        <d v="2030-04-11T00:00:00" u="1"/>
        <d v="2032-03-15T00:00:00" u="1"/>
        <d v="2034-02-19T00:00:00" u="1"/>
        <d v="2036-01-23T00:00:00" u="1"/>
        <d v="2027-06-03T00:00:00" u="1"/>
        <d v="2029-05-07T00:00:00" u="1"/>
        <d v="2031-04-11T00:00:00" u="1"/>
        <d v="2033-03-15T00:00:00" u="1"/>
        <d v="2035-02-19T00:00:00" u="1"/>
        <d v="2037-01-23T00:00:00" u="1"/>
        <d v="2028-06-03T00:00:00" u="1"/>
        <d v="2030-05-07T00:00:00" u="1"/>
        <d v="2032-04-11T00:00:00" u="1"/>
        <d v="2034-03-15T00:00:00" u="1"/>
        <d v="2036-02-19T00:00:00" u="1"/>
        <d v="2038-01-23T00:00:00" u="1"/>
        <d v="2029-06-03T00:00:00" u="1"/>
        <d v="2031-05-07T00:00:00" u="1"/>
        <d v="2033-04-11T00:00:00" u="1"/>
        <d v="2035-03-15T00:00:00" u="1"/>
        <d v="2037-02-19T00:00:00" u="1"/>
        <d v="2039-01-23T00:00:00" u="1"/>
        <d v="2030-06-03T00:00:00" u="1"/>
        <d v="2032-05-07T00:00:00" u="1"/>
        <d v="2034-04-11T00:00:00" u="1"/>
        <d v="2036-03-15T00:00:00" u="1"/>
        <d v="2038-02-19T00:00:00" u="1"/>
        <d v="2040-01-23T00:00:00" u="1"/>
        <d v="2031-06-03T00:00:00" u="1"/>
        <d v="2033-05-07T00:00:00" u="1"/>
        <d v="2035-04-11T00:00:00" u="1"/>
        <d v="2037-03-15T00:00:00" u="1"/>
        <d v="2039-02-19T00:00:00" u="1"/>
        <d v="2041-01-23T00:00:00" u="1"/>
        <d v="2032-06-03T00:00:00" u="1"/>
        <d v="2034-05-07T00:00:00" u="1"/>
        <d v="2036-04-11T00:00:00" u="1"/>
        <d v="2038-03-15T00:00:00" u="1"/>
        <d v="2040-02-19T00:00:00" u="1"/>
        <d v="2042-01-23T00:00:00" u="1"/>
        <d v="2033-06-03T00:00:00" u="1"/>
        <d v="2035-05-07T00:00:00" u="1"/>
        <d v="2037-04-11T00:00:00" u="1"/>
        <d v="2039-03-15T00:00:00" u="1"/>
        <d v="2041-02-19T00:00:00" u="1"/>
        <d v="2043-01-23T00:00:00" u="1"/>
        <d v="2034-06-03T00:00:00" u="1"/>
        <d v="2036-05-07T00:00:00" u="1"/>
        <d v="2038-04-11T00:00:00" u="1"/>
        <d v="2040-03-15T00:00:00" u="1"/>
        <d v="2042-02-19T00:00:00" u="1"/>
        <d v="2044-01-23T00:00:00" u="1"/>
        <d v="2035-06-03T00:00:00" u="1"/>
        <d v="2037-05-07T00:00:00" u="1"/>
        <d v="2039-04-11T00:00:00" u="1"/>
        <d v="2041-03-15T00:00:00" u="1"/>
        <d v="2043-02-19T00:00:00" u="1"/>
        <d v="2045-01-23T00:00:00" u="1"/>
        <s v="febrero" u="1"/>
        <d v="2036-06-03T00:00:00" u="1"/>
        <d v="2038-05-07T00:00:00" u="1"/>
        <d v="2040-04-11T00:00:00" u="1"/>
        <d v="2042-03-15T00:00:00" u="1"/>
        <d v="2044-02-19T00:00:00" u="1"/>
        <d v="2046-01-23T00:00:00" u="1"/>
        <d v="2037-06-03T00:00:00" u="1"/>
        <d v="2039-05-07T00:00:00" u="1"/>
        <d v="2041-04-11T00:00:00" u="1"/>
        <d v="2043-03-15T00:00:00" u="1"/>
        <d v="2045-02-19T00:00:00" u="1"/>
        <d v="2047-01-23T00:00:00" u="1"/>
        <d v="2038-06-03T00:00:00" u="1"/>
        <d v="2040-05-07T00:00:00" u="1"/>
        <d v="2042-04-11T00:00:00" u="1"/>
        <d v="2044-03-15T00:00:00" u="1"/>
        <d v="2046-02-19T00:00:00" u="1"/>
        <d v="2048-01-23T00:00:00" u="1"/>
        <d v="2039-06-03T00:00:00" u="1"/>
        <d v="2041-05-07T00:00:00" u="1"/>
        <d v="2043-04-11T00:00:00" u="1"/>
        <d v="2045-03-15T00:00:00" u="1"/>
        <d v="2047-02-19T00:00:00" u="1"/>
        <d v="2049-01-23T00:00:00" u="1"/>
        <d v="2040-06-03T00:00:00" u="1"/>
        <d v="2042-05-07T00:00:00" u="1"/>
        <d v="2044-04-11T00:00:00" u="1"/>
        <d v="2046-03-15T00:00:00" u="1"/>
        <d v="2048-02-19T00:00:00" u="1"/>
        <d v="2050-01-23T00:00:00" u="1"/>
        <d v="2041-06-03T00:00:00" u="1"/>
        <d v="2043-05-07T00:00:00" u="1"/>
        <d v="2045-04-11T00:00:00" u="1"/>
        <d v="2047-03-15T00:00:00" u="1"/>
        <d v="2049-02-19T00:00:00" u="1"/>
        <d v="2051-01-23T00:00:00" u="1"/>
        <d v="2042-06-03T00:00:00" u="1"/>
        <d v="2044-05-07T00:00:00" u="1"/>
        <d v="2046-04-11T00:00:00" u="1"/>
        <d v="2048-03-15T00:00:00" u="1"/>
        <d v="2050-02-19T00:00:00" u="1"/>
        <d v="2052-01-23T00:00:00" u="1"/>
        <d v="2043-06-03T00:00:00" u="1"/>
        <d v="2045-05-07T00:00:00" u="1"/>
        <d v="2047-04-11T00:00:00" u="1"/>
        <d v="2049-03-15T00:00:00" u="1"/>
        <d v="2051-02-19T00:00:00" u="1"/>
        <d v="2023-01-25T00:00:00" u="1"/>
        <d v="2044-06-03T00:00:00" u="1"/>
        <d v="2046-05-07T00:00:00" u="1"/>
        <d v="2048-04-11T00:00:00" u="1"/>
        <d v="2050-03-15T00:00:00" u="1"/>
        <d v="2052-02-19T00:00:00" u="1"/>
        <d v="2024-01-25T00:00:00" u="1"/>
        <d v="2045-06-03T00:00:00" u="1"/>
        <d v="2047-05-07T00:00:00" u="1"/>
        <d v="2049-04-11T00:00:00" u="1"/>
        <d v="2051-03-15T00:00:00" u="1"/>
        <d v="2023-02-21T00:00:00" u="1"/>
        <d v="2025-01-25T00:00:00" u="1"/>
        <d v="2046-06-03T00:00:00" u="1"/>
        <d v="2048-05-07T00:00:00" u="1"/>
        <d v="2050-04-11T00:00:00" u="1"/>
        <d v="2052-03-15T00:00:00" u="1"/>
        <d v="2024-02-21T00:00:00" u="1"/>
        <d v="2026-01-25T00:00:00" u="1"/>
        <d v="2047-06-03T00:00:00" u="1"/>
        <d v="2049-05-07T00:00:00" u="1"/>
        <d v="2051-04-11T00:00:00" u="1"/>
        <d v="2023-03-17T00:00:00" u="1"/>
        <d v="2025-02-21T00:00:00" u="1"/>
        <d v="2027-01-25T00:00:00" u="1"/>
        <d v="2048-06-03T00:00:00" u="1"/>
        <d v="2050-05-07T00:00:00" u="1"/>
        <d v="2052-04-11T00:00:00" u="1"/>
        <d v="2024-03-17T00:00:00" u="1"/>
        <d v="2026-02-21T00:00:00" u="1"/>
        <d v="2028-01-25T00:00:00" u="1"/>
        <d v="2049-06-03T00:00:00" u="1"/>
        <d v="2051-05-07T00:00:00" u="1"/>
        <d v="2023-04-13T00:00:00" u="1"/>
        <d v="2025-03-17T00:00:00" u="1"/>
        <d v="2027-02-21T00:00:00" u="1"/>
        <d v="2029-01-25T00:00:00" u="1"/>
        <d v="2050-06-03T00:00:00" u="1"/>
        <d v="2052-05-07T00:00:00" u="1"/>
        <d v="2024-04-13T00:00:00" u="1"/>
        <d v="2026-03-17T00:00:00" u="1"/>
        <d v="2028-02-21T00:00:00" u="1"/>
        <d v="2030-01-25T00:00:00" u="1"/>
        <d v="2051-06-03T00:00:00" u="1"/>
        <d v="2023-05-09T00:00:00" u="1"/>
        <d v="2025-04-13T00:00:00" u="1"/>
        <d v="2027-03-17T00:00:00" u="1"/>
        <d v="2029-02-21T00:00:00" u="1"/>
        <d v="2031-01-25T00:00:00" u="1"/>
        <d v="2052-06-03T00:00:00" u="1"/>
        <d v="2024-05-09T00:00:00" u="1"/>
        <d v="2026-04-13T00:00:00" u="1"/>
        <d v="2028-03-17T00:00:00" u="1"/>
        <d v="2030-02-21T00:00:00" u="1"/>
        <d v="2032-01-25T00:00:00" u="1"/>
        <d v="2023-06-05T00:00:00" u="1"/>
        <d v="2025-05-09T00:00:00" u="1"/>
        <d v="2027-04-13T00:00:00" u="1"/>
        <d v="2029-03-17T00:00:00" u="1"/>
        <d v="2031-02-21T00:00:00" u="1"/>
        <d v="2033-01-25T00:00:00" u="1"/>
        <d v="2024-06-05T00:00:00" u="1"/>
        <d v="2026-05-09T00:00:00" u="1"/>
        <d v="2028-04-13T00:00:00" u="1"/>
        <d v="2030-03-17T00:00:00" u="1"/>
        <d v="2032-02-21T00:00:00" u="1"/>
        <d v="2034-01-25T00:00:00" u="1"/>
        <d v="2023-07-01T00:00:00" u="1"/>
        <d v="2025-06-05T00:00:00" u="1"/>
        <d v="2027-05-09T00:00:00" u="1"/>
        <d v="2029-04-13T00:00:00" u="1"/>
        <d v="2031-03-17T00:00:00" u="1"/>
        <d v="2033-02-21T00:00:00" u="1"/>
        <d v="2035-01-25T00:00:00" u="1"/>
        <d v="2024-07-01T00:00:00" u="1"/>
        <d v="2026-06-05T00:00:00" u="1"/>
        <d v="2028-05-09T00:00:00" u="1"/>
        <d v="2030-04-13T00:00:00" u="1"/>
        <d v="2032-03-17T00:00:00" u="1"/>
        <d v="2034-02-21T00:00:00" u="1"/>
        <d v="2036-01-25T00:00:00" u="1"/>
        <d v="2025-07-01T00:00:00" u="1"/>
        <d v="2027-06-05T00:00:00" u="1"/>
        <d v="2029-05-09T00:00:00" u="1"/>
        <d v="2031-04-13T00:00:00" u="1"/>
        <d v="2033-03-17T00:00:00" u="1"/>
        <d v="2035-02-21T00:00:00" u="1"/>
        <d v="2037-01-25T00:00:00" u="1"/>
        <d v="2026-07-01T00:00:00" u="1"/>
        <d v="2028-06-05T00:00:00" u="1"/>
        <d v="2030-05-09T00:00:00" u="1"/>
        <d v="2032-04-13T00:00:00" u="1"/>
        <d v="2034-03-17T00:00:00" u="1"/>
        <d v="2036-02-21T00:00:00" u="1"/>
        <d v="2038-01-25T00:00:00" u="1"/>
        <d v="2027-07-01T00:00:00" u="1"/>
        <d v="2029-06-05T00:00:00" u="1"/>
        <d v="2031-05-09T00:00:00" u="1"/>
        <d v="2033-04-13T00:00:00" u="1"/>
        <d v="2035-03-17T00:00:00" u="1"/>
        <d v="2037-02-21T00:00:00" u="1"/>
        <d v="2039-01-25T00:00:00" u="1"/>
        <d v="2028-07-01T00:00:00" u="1"/>
        <d v="2030-06-05T00:00:00" u="1"/>
        <d v="2032-05-09T00:00:00" u="1"/>
        <d v="2034-04-13T00:00:00" u="1"/>
        <d v="2036-03-17T00:00:00" u="1"/>
        <d v="2038-02-21T00:00:00" u="1"/>
        <d v="2040-01-25T00:00:00" u="1"/>
        <d v="2029-07-01T00:00:00" u="1"/>
        <d v="2031-06-05T00:00:00" u="1"/>
        <d v="2033-05-09T00:00:00" u="1"/>
        <d v="2035-04-13T00:00:00" u="1"/>
        <d v="2037-03-17T00:00:00" u="1"/>
        <d v="2039-02-21T00:00:00" u="1"/>
        <d v="2041-01-25T00:00:00" u="1"/>
        <d v="2030-07-01T00:00:00" u="1"/>
        <d v="2032-06-05T00:00:00" u="1"/>
        <d v="2034-05-09T00:00:00" u="1"/>
        <d v="2036-04-13T00:00:00" u="1"/>
        <d v="2038-03-17T00:00:00" u="1"/>
        <d v="2040-02-21T00:00:00" u="1"/>
        <d v="2042-01-25T00:00:00" u="1"/>
        <d v="2031-07-01T00:00:00" u="1"/>
        <d v="2033-06-05T00:00:00" u="1"/>
        <d v="2035-05-09T00:00:00" u="1"/>
        <d v="2037-04-13T00:00:00" u="1"/>
        <d v="2039-03-17T00:00:00" u="1"/>
        <d v="2041-02-21T00:00:00" u="1"/>
        <d v="2043-01-25T00:00:00" u="1"/>
        <d v="2032-07-01T00:00:00" u="1"/>
        <d v="2034-06-05T00:00:00" u="1"/>
        <d v="2036-05-09T00:00:00" u="1"/>
        <d v="2038-04-13T00:00:00" u="1"/>
        <d v="2040-03-17T00:00:00" u="1"/>
        <d v="2042-02-21T00:00:00" u="1"/>
        <d v="2044-01-25T00:00:00" u="1"/>
        <d v="2033-07-01T00:00:00" u="1"/>
        <d v="2035-06-05T00:00:00" u="1"/>
        <d v="2037-05-09T00:00:00" u="1"/>
        <d v="2039-04-13T00:00:00" u="1"/>
        <d v="2041-03-17T00:00:00" u="1"/>
        <d v="2043-02-21T00:00:00" u="1"/>
        <d v="2045-01-25T00:00:00" u="1"/>
        <d v="2034-07-01T00:00:00" u="1"/>
        <d v="2036-06-05T00:00:00" u="1"/>
        <d v="2038-05-09T00:00:00" u="1"/>
        <d v="2040-04-13T00:00:00" u="1"/>
        <d v="2042-03-17T00:00:00" u="1"/>
        <d v="2044-02-21T00:00:00" u="1"/>
        <d v="2046-01-25T00:00:00" u="1"/>
        <d v="2035-07-01T00:00:00" u="1"/>
        <d v="2037-06-05T00:00:00" u="1"/>
        <d v="2039-05-09T00:00:00" u="1"/>
        <d v="2041-04-13T00:00:00" u="1"/>
        <d v="2043-03-17T00:00:00" u="1"/>
        <d v="2045-02-21T00:00:00" u="1"/>
        <d v="2047-01-25T00:00:00" u="1"/>
        <d v="2036-07-01T00:00:00" u="1"/>
        <d v="2038-06-05T00:00:00" u="1"/>
        <d v="2040-05-09T00:00:00" u="1"/>
        <d v="2042-04-13T00:00:00" u="1"/>
        <d v="2044-03-17T00:00:00" u="1"/>
        <d v="2046-02-21T00:00:00" u="1"/>
        <d v="2048-01-25T00:00:00" u="1"/>
        <d v="2037-07-01T00:00:00" u="1"/>
        <d v="2039-06-05T00:00:00" u="1"/>
        <d v="2041-05-09T00:00:00" u="1"/>
        <d v="2043-04-13T00:00:00" u="1"/>
        <d v="2045-03-17T00:00:00" u="1"/>
        <d v="2047-02-21T00:00:00" u="1"/>
        <d v="2049-01-25T00:00:00" u="1"/>
        <d v="2038-07-01T00:00:00" u="1"/>
        <d v="2040-06-05T00:00:00" u="1"/>
        <d v="2042-05-09T00:00:00" u="1"/>
        <d v="2044-04-13T00:00:00" u="1"/>
        <d v="2046-03-17T00:00:00" u="1"/>
        <d v="2048-02-21T00:00:00" u="1"/>
        <d v="2050-01-25T00:00:00" u="1"/>
        <d v="2039-07-01T00:00:00" u="1"/>
        <d v="2041-06-05T00:00:00" u="1"/>
        <d v="2043-05-09T00:00:00" u="1"/>
        <d v="2045-04-13T00:00:00" u="1"/>
        <d v="2047-03-17T00:00:00" u="1"/>
        <d v="2049-02-21T00:00:00" u="1"/>
        <d v="2051-01-25T00:00:00" u="1"/>
        <d v="2040-07-01T00:00:00" u="1"/>
        <d v="2042-06-05T00:00:00" u="1"/>
        <d v="2044-05-09T00:00:00" u="1"/>
        <d v="2046-04-13T00:00:00" u="1"/>
        <d v="2048-03-17T00:00:00" u="1"/>
        <d v="2050-02-21T00:00:00" u="1"/>
        <d v="2052-01-25T00:00:00" u="1"/>
        <d v="2041-07-01T00:00:00" u="1"/>
        <d v="2043-06-05T00:00:00" u="1"/>
        <d v="2045-05-09T00:00:00" u="1"/>
        <d v="2047-04-13T00:00:00" u="1"/>
        <d v="2049-03-17T00:00:00" u="1"/>
        <d v="2051-02-21T00:00:00" u="1"/>
        <d v="2023-01-27T00:00:00" u="1"/>
        <d v="2042-07-01T00:00:00" u="1"/>
        <d v="2044-06-05T00:00:00" u="1"/>
        <d v="2046-05-09T00:00:00" u="1"/>
        <d v="2048-04-13T00:00:00" u="1"/>
        <d v="2050-03-17T00:00:00" u="1"/>
        <d v="2052-02-21T00:00:00" u="1"/>
        <d v="2024-01-27T00:00:00" u="1"/>
        <d v="2043-07-01T00:00:00" u="1"/>
        <d v="2045-06-05T00:00:00" u="1"/>
        <d v="2047-05-09T00:00:00" u="1"/>
        <d v="2049-04-13T00:00:00" u="1"/>
        <d v="2051-03-17T00:00:00" u="1"/>
        <d v="2023-02-23T00:00:00" u="1"/>
        <d v="2025-01-27T00:00:00" u="1"/>
        <d v="2044-07-01T00:00:00" u="1"/>
        <d v="2046-06-05T00:00:00" u="1"/>
        <d v="2048-05-09T00:00:00" u="1"/>
        <d v="2050-04-13T00:00:00" u="1"/>
        <d v="2052-03-17T00:00:00" u="1"/>
        <d v="2024-02-23T00:00:00" u="1"/>
        <d v="2026-01-27T00:00:00" u="1"/>
        <d v="2045-07-01T00:00:00" u="1"/>
        <d v="2047-06-05T00:00:00" u="1"/>
        <d v="2049-05-09T00:00:00" u="1"/>
        <d v="2051-04-13T00:00:00" u="1"/>
        <d v="2023-03-19T00:00:00" u="1"/>
        <d v="2025-02-23T00:00:00" u="1"/>
        <d v="2027-01-27T00:00:00" u="1"/>
        <d v="2046-07-01T00:00:00" u="1"/>
        <d v="2048-06-05T00:00:00" u="1"/>
        <d v="2050-05-09T00:00:00" u="1"/>
        <d v="2052-04-13T00:00:00" u="1"/>
        <d v="2024-03-19T00:00:00" u="1"/>
        <d v="2026-02-23T00:00:00" u="1"/>
        <d v="2028-01-27T00:00:00" u="1"/>
        <d v="2047-07-01T00:00:00" u="1"/>
        <d v="2049-06-05T00:00:00" u="1"/>
        <d v="2051-05-09T00:00:00" u="1"/>
        <d v="2023-04-15T00:00:00" u="1"/>
        <d v="2025-03-19T00:00:00" u="1"/>
        <d v="2027-02-23T00:00:00" u="1"/>
        <d v="2029-01-27T00:00:00" u="1"/>
        <d v="2048-07-01T00:00:00" u="1"/>
        <d v="2050-06-05T00:00:00" u="1"/>
        <d v="2052-05-09T00:00:00" u="1"/>
        <d v="2024-04-15T00:00:00" u="1"/>
        <d v="2026-03-19T00:00:00" u="1"/>
        <d v="2028-02-23T00:00:00" u="1"/>
        <d v="2030-01-27T00:00:00" u="1"/>
        <d v="2049-07-01T00:00:00" u="1"/>
        <d v="2051-06-05T00:00:00" u="1"/>
        <d v="2023-05-11T00:00:00" u="1"/>
        <d v="2025-04-15T00:00:00" u="1"/>
        <d v="2027-03-19T00:00:00" u="1"/>
        <d v="2029-02-23T00:00:00" u="1"/>
        <d v="2031-01-27T00:00:00" u="1"/>
        <d v="2050-07-01T00:00:00" u="1"/>
        <d v="2052-06-05T00:00:00" u="1"/>
        <d v="2024-05-11T00:00:00" u="1"/>
        <d v="2026-04-15T00:00:00" u="1"/>
        <d v="2028-03-19T00:00:00" u="1"/>
        <d v="2030-02-23T00:00:00" u="1"/>
        <d v="2032-01-27T00:00:00" u="1"/>
        <d v="2051-07-01T00:00:00" u="1"/>
        <d v="2023-06-07T00:00:00" u="1"/>
        <d v="2025-05-11T00:00:00" u="1"/>
        <d v="2027-04-15T00:00:00" u="1"/>
        <d v="2029-03-19T00:00:00" u="1"/>
        <d v="2031-02-23T00:00:00" u="1"/>
        <d v="2033-01-27T00:00:00" u="1"/>
        <d v="2052-07-01T00:00:00" u="1"/>
        <d v="2024-06-07T00:00:00" u="1"/>
        <d v="2026-05-11T00:00:00" u="1"/>
        <d v="2028-04-15T00:00:00" u="1"/>
        <d v="2030-03-19T00:00:00" u="1"/>
        <d v="2032-02-23T00:00:00" u="1"/>
        <d v="2034-01-27T00:00:00" u="1"/>
        <d v="2023-07-03T00:00:00" u="1"/>
        <d v="2025-06-07T00:00:00" u="1"/>
        <d v="2027-05-11T00:00:00" u="1"/>
        <d v="2029-04-15T00:00:00" u="1"/>
        <d v="2031-03-19T00:00:00" u="1"/>
        <d v="2033-02-23T00:00:00" u="1"/>
        <d v="2035-01-27T00:00:00" u="1"/>
        <d v="2024-07-03T00:00:00" u="1"/>
        <d v="2026-06-07T00:00:00" u="1"/>
        <d v="2028-05-11T00:00:00" u="1"/>
        <d v="2030-04-15T00:00:00" u="1"/>
        <d v="2032-03-19T00:00:00" u="1"/>
        <d v="2034-02-23T00:00:00" u="1"/>
        <d v="2036-01-27T00:00:00" u="1"/>
        <d v="2025-07-03T00:00:00" u="1"/>
        <d v="2027-06-07T00:00:00" u="1"/>
        <d v="2029-05-11T00:00:00" u="1"/>
        <d v="2031-04-15T00:00:00" u="1"/>
        <d v="2033-03-19T00:00:00" u="1"/>
        <d v="2035-02-23T00:00:00" u="1"/>
        <d v="2037-01-27T00:00:00" u="1"/>
        <d v="2026-07-03T00:00:00" u="1"/>
        <d v="2028-06-07T00:00:00" u="1"/>
        <d v="2030-05-11T00:00:00" u="1"/>
        <d v="2032-04-15T00:00:00" u="1"/>
        <d v="2034-03-19T00:00:00" u="1"/>
        <d v="2036-02-23T00:00:00" u="1"/>
        <d v="2038-01-27T00:00:00" u="1"/>
        <d v="2027-07-03T00:00:00" u="1"/>
        <d v="2029-06-07T00:00:00" u="1"/>
        <d v="2031-05-11T00:00:00" u="1"/>
        <d v="2033-04-15T00:00:00" u="1"/>
        <d v="2035-03-19T00:00:00" u="1"/>
        <d v="2037-02-23T00:00:00" u="1"/>
        <d v="2039-01-27T00:00:00" u="1"/>
        <d v="2028-07-03T00:00:00" u="1"/>
        <d v="2030-06-07T00:00:00" u="1"/>
        <d v="2032-05-11T00:00:00" u="1"/>
        <d v="2034-04-15T00:00:00" u="1"/>
        <d v="2036-03-19T00:00:00" u="1"/>
        <d v="2038-02-23T00:00:00" u="1"/>
        <d v="2040-01-27T00:00:00" u="1"/>
        <d v="2029-07-03T00:00:00" u="1"/>
        <d v="2031-06-07T00:00:00" u="1"/>
        <d v="2033-05-11T00:00:00" u="1"/>
        <d v="2035-04-15T00:00:00" u="1"/>
        <d v="2037-03-19T00:00:00" u="1"/>
        <d v="2039-02-23T00:00:00" u="1"/>
        <d v="2041-01-27T00:00:00" u="1"/>
        <d v="2030-07-03T00:00:00" u="1"/>
        <d v="2032-06-07T00:00:00" u="1"/>
        <d v="2034-05-11T00:00:00" u="1"/>
        <d v="2036-04-15T00:00:00" u="1"/>
        <d v="2038-03-19T00:00:00" u="1"/>
        <d v="2040-02-23T00:00:00" u="1"/>
        <d v="2042-01-27T00:00:00" u="1"/>
        <d v="2031-07-03T00:00:00" u="1"/>
        <d v="2033-06-07T00:00:00" u="1"/>
        <d v="2035-05-11T00:00:00" u="1"/>
        <d v="2037-04-15T00:00:00" u="1"/>
        <d v="2039-03-19T00:00:00" u="1"/>
        <d v="2041-02-23T00:00:00" u="1"/>
        <d v="2043-01-27T00:00:00" u="1"/>
        <d v="2032-07-03T00:00:00" u="1"/>
        <d v="2034-06-07T00:00:00" u="1"/>
        <d v="2036-05-11T00:00:00" u="1"/>
        <d v="2038-04-15T00:00:00" u="1"/>
        <d v="2040-03-19T00:00:00" u="1"/>
        <d v="2042-02-23T00:00:00" u="1"/>
        <d v="2044-01-27T00:00:00" u="1"/>
        <d v="2033-07-03T00:00:00" u="1"/>
        <d v="2035-06-07T00:00:00" u="1"/>
        <d v="2037-05-11T00:00:00" u="1"/>
        <d v="2039-04-15T00:00:00" u="1"/>
        <d v="2041-03-19T00:00:00" u="1"/>
        <d v="2043-02-23T00:00:00" u="1"/>
        <d v="2045-01-27T00:00:00" u="1"/>
        <d v="2034-07-03T00:00:00" u="1"/>
        <d v="2036-06-07T00:00:00" u="1"/>
        <d v="2038-05-11T00:00:00" u="1"/>
        <d v="2040-04-15T00:00:00" u="1"/>
        <d v="2042-03-19T00:00:00" u="1"/>
        <d v="2044-02-23T00:00:00" u="1"/>
        <d v="2046-01-27T00:00:00" u="1"/>
        <d v="2035-07-03T00:00:00" u="1"/>
        <d v="2037-06-07T00:00:00" u="1"/>
        <d v="2039-05-11T00:00:00" u="1"/>
        <d v="2041-04-15T00:00:00" u="1"/>
        <d v="2043-03-19T00:00:00" u="1"/>
        <d v="2045-02-23T00:00:00" u="1"/>
        <d v="2047-01-27T00:00:00" u="1"/>
        <d v="2036-07-03T00:00:00" u="1"/>
        <d v="2038-06-07T00:00:00" u="1"/>
        <d v="2040-05-11T00:00:00" u="1"/>
        <d v="2042-04-15T00:00:00" u="1"/>
        <d v="2044-03-19T00:00:00" u="1"/>
        <d v="2046-02-23T00:00:00" u="1"/>
        <d v="2048-01-27T00:00:00" u="1"/>
        <d v="2037-07-03T00:00:00" u="1"/>
        <d v="2039-06-07T00:00:00" u="1"/>
        <d v="2041-05-11T00:00:00" u="1"/>
        <d v="2043-04-15T00:00:00" u="1"/>
        <d v="2045-03-19T00:00:00" u="1"/>
        <d v="2047-02-23T00:00:00" u="1"/>
        <d v="2049-01-27T00:00:00" u="1"/>
        <d v="2038-07-03T00:00:00" u="1"/>
        <d v="2040-06-07T00:00:00" u="1"/>
        <d v="2042-05-11T00:00:00" u="1"/>
        <d v="2044-04-15T00:00:00" u="1"/>
        <d v="2046-03-19T00:00:00" u="1"/>
        <d v="2048-02-23T00:00:00" u="1"/>
        <d v="2050-01-27T00:00:00" u="1"/>
        <d v="2039-07-03T00:00:00" u="1"/>
        <d v="2041-06-07T00:00:00" u="1"/>
        <d v="2043-05-11T00:00:00" u="1"/>
        <d v="2045-04-15T00:00:00" u="1"/>
        <d v="2047-03-19T00:00:00" u="1"/>
        <d v="2049-02-23T00:00:00" u="1"/>
        <d v="2051-01-27T00:00:00" u="1"/>
        <d v="2040-07-03T00:00:00" u="1"/>
        <d v="2042-06-07T00:00:00" u="1"/>
        <d v="2044-05-11T00:00:00" u="1"/>
        <d v="2046-04-15T00:00:00" u="1"/>
        <d v="2048-03-19T00:00:00" u="1"/>
        <d v="2050-02-23T00:00:00" u="1"/>
        <d v="2052-01-27T00:00:00" u="1"/>
        <d v="2041-07-03T00:00:00" u="1"/>
        <d v="2043-06-07T00:00:00" u="1"/>
        <d v="2045-05-11T00:00:00" u="1"/>
        <d v="2047-04-15T00:00:00" u="1"/>
        <d v="2049-03-19T00:00:00" u="1"/>
        <d v="2051-02-23T00:00:00" u="1"/>
        <d v="2023-01-29T00:00:00" u="1"/>
        <d v="2042-07-03T00:00:00" u="1"/>
        <d v="2044-06-07T00:00:00" u="1"/>
        <d v="2046-05-11T00:00:00" u="1"/>
        <d v="2048-04-15T00:00:00" u="1"/>
        <d v="2050-03-19T00:00:00" u="1"/>
        <d v="2052-02-23T00:00:00" u="1"/>
        <d v="2024-01-29T00:00:00" u="1"/>
        <d v="2043-07-03T00:00:00" u="1"/>
        <d v="2045-06-07T00:00:00" u="1"/>
        <d v="2047-05-11T00:00:00" u="1"/>
        <d v="2049-04-15T00:00:00" u="1"/>
        <d v="2051-03-19T00:00:00" u="1"/>
        <d v="2023-02-25T00:00:00" u="1"/>
        <d v="2025-01-29T00:00:00" u="1"/>
        <d v="2044-07-03T00:00:00" u="1"/>
        <d v="2046-06-07T00:00:00" u="1"/>
        <d v="2048-05-11T00:00:00" u="1"/>
        <d v="2050-04-15T00:00:00" u="1"/>
        <d v="2052-03-19T00:00:00" u="1"/>
        <d v="2024-02-25T00:00:00" u="1"/>
        <d v="2026-01-29T00:00:00" u="1"/>
        <d v="2045-07-03T00:00:00" u="1"/>
        <d v="2047-06-07T00:00:00" u="1"/>
        <d v="2049-05-11T00:00:00" u="1"/>
        <d v="2051-04-15T00:00:00" u="1"/>
        <d v="2023-03-21T00:00:00" u="1"/>
        <d v="2025-02-25T00:00:00" u="1"/>
        <d v="2027-01-29T00:00:00" u="1"/>
        <d v="2046-07-03T00:00:00" u="1"/>
        <d v="2048-06-07T00:00:00" u="1"/>
        <d v="2050-05-11T00:00:00" u="1"/>
        <d v="2052-04-15T00:00:00" u="1"/>
        <d v="2024-03-21T00:00:00" u="1"/>
        <d v="2026-02-25T00:00:00" u="1"/>
        <d v="2028-01-29T00:00:00" u="1"/>
        <d v="2047-07-03T00:00:00" u="1"/>
        <d v="2049-06-07T00:00:00" u="1"/>
        <d v="2051-05-11T00:00:00" u="1"/>
        <d v="2023-04-17T00:00:00" u="1"/>
        <d v="2025-03-21T00:00:00" u="1"/>
        <d v="2027-02-25T00:00:00" u="1"/>
        <d v="2029-01-29T00:00:00" u="1"/>
        <d v="2048-07-03T00:00:00" u="1"/>
        <d v="2050-06-07T00:00:00" u="1"/>
        <d v="2052-05-11T00:00:00" u="1"/>
        <d v="2024-04-17T00:00:00" u="1"/>
        <d v="2026-03-21T00:00:00" u="1"/>
        <d v="2028-02-25T00:00:00" u="1"/>
        <d v="2030-01-29T00:00:00" u="1"/>
        <d v="2049-07-03T00:00:00" u="1"/>
        <d v="2051-06-07T00:00:00" u="1"/>
        <d v="2023-05-13T00:00:00" u="1"/>
        <d v="2025-04-17T00:00:00" u="1"/>
        <d v="2027-03-21T00:00:00" u="1"/>
        <d v="2029-02-25T00:00:00" u="1"/>
        <d v="2031-01-29T00:00:00" u="1"/>
        <d v="2050-07-03T00:00:00" u="1"/>
        <d v="2052-06-07T00:00:00" u="1"/>
        <d v="2024-05-13T00:00:00" u="1"/>
        <d v="2026-04-17T00:00:00" u="1"/>
        <d v="2028-03-21T00:00:00" u="1"/>
        <d v="2030-02-25T00:00:00" u="1"/>
        <d v="2032-01-29T00:00:00" u="1"/>
        <d v="2051-07-03T00:00:00" u="1"/>
        <d v="2023-06-09T00:00:00" u="1"/>
        <d v="2025-05-13T00:00:00" u="1"/>
        <d v="2027-04-17T00:00:00" u="1"/>
        <d v="2029-03-21T00:00:00" u="1"/>
        <d v="2031-02-25T00:00:00" u="1"/>
        <d v="2033-01-29T00:00:00" u="1"/>
        <d v="2052-07-03T00:00:00" u="1"/>
        <d v="2024-06-09T00:00:00" u="1"/>
        <d v="2026-05-13T00:00:00" u="1"/>
        <d v="2028-04-17T00:00:00" u="1"/>
        <d v="2030-03-21T00:00:00" u="1"/>
        <d v="2032-02-25T00:00:00" u="1"/>
        <d v="2034-01-29T00:00:00" u="1"/>
        <d v="2023-07-05T00:00:00" u="1"/>
        <d v="2025-06-09T00:00:00" u="1"/>
        <d v="2027-05-13T00:00:00" u="1"/>
        <d v="2029-04-17T00:00:00" u="1"/>
        <d v="2031-03-21T00:00:00" u="1"/>
        <d v="2033-02-25T00:00:00" u="1"/>
        <d v="2035-01-29T00:00:00" u="1"/>
        <d v="2024-07-05T00:00:00" u="1"/>
        <d v="2026-06-09T00:00:00" u="1"/>
        <d v="2028-05-13T00:00:00" u="1"/>
        <d v="2030-04-17T00:00:00" u="1"/>
        <d v="2032-03-21T00:00:00" u="1"/>
        <d v="2034-02-25T00:00:00" u="1"/>
        <d v="2036-01-29T00:00:00" u="1"/>
        <d v="2023-08-01T00:00:00" u="1"/>
        <d v="2025-07-05T00:00:00" u="1"/>
        <d v="2027-06-09T00:00:00" u="1"/>
        <d v="2029-05-13T00:00:00" u="1"/>
        <d v="2031-04-17T00:00:00" u="1"/>
        <d v="2033-03-21T00:00:00" u="1"/>
        <d v="2035-02-25T00:00:00" u="1"/>
        <d v="2037-01-29T00:00:00" u="1"/>
        <d v="2024-08-01T00:00:00" u="1"/>
        <d v="2026-07-05T00:00:00" u="1"/>
        <d v="2028-06-09T00:00:00" u="1"/>
        <d v="2030-05-13T00:00:00" u="1"/>
        <d v="2032-04-17T00:00:00" u="1"/>
        <d v="2034-03-21T00:00:00" u="1"/>
        <d v="2036-02-25T00:00:00" u="1"/>
        <d v="2038-01-29T00:00:00" u="1"/>
        <d v="2025-08-01T00:00:00" u="1"/>
        <d v="2027-07-05T00:00:00" u="1"/>
        <d v="2029-06-09T00:00:00" u="1"/>
        <d v="2031-05-13T00:00:00" u="1"/>
        <d v="2033-04-17T00:00:00" u="1"/>
        <d v="2035-03-21T00:00:00" u="1"/>
        <d v="2037-02-25T00:00:00" u="1"/>
        <d v="2039-01-29T00:00:00" u="1"/>
        <d v="2026-08-01T00:00:00" u="1"/>
        <d v="2028-07-05T00:00:00" u="1"/>
        <d v="2030-06-09T00:00:00" u="1"/>
        <d v="2032-05-13T00:00:00" u="1"/>
        <d v="2034-04-17T00:00:00" u="1"/>
        <d v="2036-03-21T00:00:00" u="1"/>
        <d v="2038-02-25T00:00:00" u="1"/>
        <d v="2040-01-29T00:00:00" u="1"/>
        <d v="2027-08-01T00:00:00" u="1"/>
        <d v="2029-07-05T00:00:00" u="1"/>
        <d v="2031-06-09T00:00:00" u="1"/>
        <d v="2033-05-13T00:00:00" u="1"/>
        <d v="2035-04-17T00:00:00" u="1"/>
        <d v="2037-03-21T00:00:00" u="1"/>
        <d v="2039-02-25T00:00:00" u="1"/>
        <d v="2041-01-29T00:00:00" u="1"/>
        <d v="2028-08-01T00:00:00" u="1"/>
        <d v="2030-07-05T00:00:00" u="1"/>
        <d v="2032-06-09T00:00:00" u="1"/>
        <d v="2034-05-13T00:00:00" u="1"/>
        <d v="2036-04-17T00:00:00" u="1"/>
        <d v="2038-03-21T00:00:00" u="1"/>
        <d v="2040-02-25T00:00:00" u="1"/>
        <d v="2042-01-29T00:00:00" u="1"/>
        <d v="2029-08-01T00:00:00" u="1"/>
        <d v="2031-07-05T00:00:00" u="1"/>
        <d v="2033-06-09T00:00:00" u="1"/>
        <d v="2035-05-13T00:00:00" u="1"/>
        <d v="2037-04-17T00:00:00" u="1"/>
        <d v="2039-03-21T00:00:00" u="1"/>
        <d v="2041-02-25T00:00:00" u="1"/>
        <d v="2043-01-29T00:00:00" u="1"/>
        <d v="2030-08-01T00:00:00" u="1"/>
        <d v="2032-07-05T00:00:00" u="1"/>
        <d v="2034-06-09T00:00:00" u="1"/>
        <d v="2036-05-13T00:00:00" u="1"/>
        <d v="2038-04-17T00:00:00" u="1"/>
        <d v="2040-03-21T00:00:00" u="1"/>
        <d v="2042-02-25T00:00:00" u="1"/>
        <d v="2044-01-29T00:00:00" u="1"/>
        <d v="2031-08-01T00:00:00" u="1"/>
        <d v="2033-07-05T00:00:00" u="1"/>
        <d v="2035-06-09T00:00:00" u="1"/>
        <d v="2037-05-13T00:00:00" u="1"/>
        <d v="2039-04-17T00:00:00" u="1"/>
        <d v="2041-03-21T00:00:00" u="1"/>
        <d v="2043-02-25T00:00:00" u="1"/>
        <d v="2045-01-29T00:00:00" u="1"/>
        <d v="2032-08-01T00:00:00" u="1"/>
        <d v="2034-07-05T00:00:00" u="1"/>
        <d v="2036-06-09T00:00:00" u="1"/>
        <d v="2038-05-13T00:00:00" u="1"/>
        <d v="2040-04-17T00:00:00" u="1"/>
        <d v="2042-03-21T00:00:00" u="1"/>
        <d v="2044-02-25T00:00:00" u="1"/>
        <d v="2046-01-29T00:00:00" u="1"/>
        <d v="2033-08-01T00:00:00" u="1"/>
        <d v="2035-07-05T00:00:00" u="1"/>
        <d v="2037-06-09T00:00:00" u="1"/>
        <d v="2039-05-13T00:00:00" u="1"/>
        <d v="2041-04-17T00:00:00" u="1"/>
        <d v="2043-03-21T00:00:00" u="1"/>
        <d v="2045-02-25T00:00:00" u="1"/>
        <d v="2047-01-29T00:00:00" u="1"/>
        <d v="2034-08-01T00:00:00" u="1"/>
        <d v="2036-07-05T00:00:00" u="1"/>
        <d v="2038-06-09T00:00:00" u="1"/>
        <d v="2040-05-13T00:00:00" u="1"/>
        <d v="2042-04-17T00:00:00" u="1"/>
        <d v="2044-03-21T00:00:00" u="1"/>
        <d v="2046-02-25T00:00:00" u="1"/>
        <d v="2048-01-29T00:00:00" u="1"/>
        <d v="2035-08-01T00:00:00" u="1"/>
        <d v="2037-07-05T00:00:00" u="1"/>
        <d v="2039-06-09T00:00:00" u="1"/>
        <d v="2041-05-13T00:00:00" u="1"/>
        <d v="2043-04-17T00:00:00" u="1"/>
        <d v="2045-03-21T00:00:00" u="1"/>
        <d v="2047-02-25T00:00:00" u="1"/>
        <d v="2049-01-29T00:00:00" u="1"/>
        <d v="2036-08-01T00:00:00" u="1"/>
        <d v="2038-07-05T00:00:00" u="1"/>
        <d v="2040-06-09T00:00:00" u="1"/>
        <d v="2042-05-13T00:00:00" u="1"/>
        <d v="2044-04-17T00:00:00" u="1"/>
        <d v="2046-03-21T00:00:00" u="1"/>
        <d v="2048-02-25T00:00:00" u="1"/>
        <d v="2050-01-29T00:00:00" u="1"/>
        <d v="2037-08-01T00:00:00" u="1"/>
        <d v="2039-07-05T00:00:00" u="1"/>
        <d v="2041-06-09T00:00:00" u="1"/>
        <d v="2043-05-13T00:00:00" u="1"/>
        <d v="2045-04-17T00:00:00" u="1"/>
        <d v="2047-03-21T00:00:00" u="1"/>
        <d v="2049-02-25T00:00:00" u="1"/>
        <d v="2051-01-29T00:00:00" u="1"/>
        <d v="2038-08-01T00:00:00" u="1"/>
        <d v="2040-07-05T00:00:00" u="1"/>
        <d v="2042-06-09T00:00:00" u="1"/>
        <d v="2044-05-13T00:00:00" u="1"/>
        <d v="2046-04-17T00:00:00" u="1"/>
        <d v="2048-03-21T00:00:00" u="1"/>
        <d v="2050-02-25T00:00:00" u="1"/>
        <d v="2052-01-29T00:00:00" u="1"/>
        <d v="2039-08-01T00:00:00" u="1"/>
        <d v="2041-07-05T00:00:00" u="1"/>
        <d v="2043-06-09T00:00:00" u="1"/>
        <d v="2045-05-13T00:00:00" u="1"/>
        <d v="2047-04-17T00:00:00" u="1"/>
        <d v="2049-03-21T00:00:00" u="1"/>
        <d v="2051-02-25T00:00:00" u="1"/>
        <d v="2023-01-31T00:00:00" u="1"/>
        <d v="2040-08-01T00:00:00" u="1"/>
        <d v="2042-07-05T00:00:00" u="1"/>
        <d v="2044-06-09T00:00:00" u="1"/>
        <d v="2046-05-13T00:00:00" u="1"/>
        <d v="2048-04-17T00:00:00" u="1"/>
        <d v="2050-03-21T00:00:00" u="1"/>
        <d v="2052-02-25T00:00:00" u="1"/>
        <d v="2024-01-31T00:00:00" u="1"/>
        <d v="2041-08-01T00:00:00" u="1"/>
        <d v="2043-07-05T00:00:00" u="1"/>
        <d v="2045-06-09T00:00:00" u="1"/>
        <d v="2047-05-13T00:00:00" u="1"/>
        <d v="2049-04-17T00:00:00" u="1"/>
        <d v="2051-03-21T00:00:00" u="1"/>
        <d v="2023-02-27T00:00:00" u="1"/>
        <d v="2025-01-31T00:00:00" u="1"/>
        <d v="2042-08-01T00:00:00" u="1"/>
        <d v="2044-07-05T00:00:00" u="1"/>
        <d v="2046-06-09T00:00:00" u="1"/>
        <d v="2048-05-13T00:00:00" u="1"/>
        <d v="2050-04-17T00:00:00" u="1"/>
        <d v="2052-03-21T00:00:00" u="1"/>
        <d v="2024-02-27T00:00:00" u="1"/>
        <d v="2026-01-31T00:00:00" u="1"/>
        <d v="2043-08-01T00:00:00" u="1"/>
        <d v="2045-07-05T00:00:00" u="1"/>
        <d v="2047-06-09T00:00:00" u="1"/>
        <d v="2049-05-13T00:00:00" u="1"/>
        <d v="2051-04-17T00:00:00" u="1"/>
        <d v="2023-03-23T00:00:00" u="1"/>
        <d v="2025-02-27T00:00:00" u="1"/>
        <d v="2027-01-31T00:00:00" u="1"/>
        <d v="2044-08-01T00:00:00" u="1"/>
        <d v="2046-07-05T00:00:00" u="1"/>
        <d v="2048-06-09T00:00:00" u="1"/>
        <d v="2050-05-13T00:00:00" u="1"/>
        <d v="2052-04-17T00:00:00" u="1"/>
        <d v="2024-03-23T00:00:00" u="1"/>
        <d v="2026-02-27T00:00:00" u="1"/>
        <d v="2028-01-31T00:00:00" u="1"/>
        <d v="2045-08-01T00:00:00" u="1"/>
        <d v="2047-07-05T00:00:00" u="1"/>
        <d v="2049-06-09T00:00:00" u="1"/>
        <d v="2051-05-13T00:00:00" u="1"/>
        <d v="2023-04-19T00:00:00" u="1"/>
        <d v="2025-03-23T00:00:00" u="1"/>
        <d v="2027-02-27T00:00:00" u="1"/>
        <d v="2029-01-31T00:00:00" u="1"/>
        <d v="2046-08-01T00:00:00" u="1"/>
        <d v="2048-07-05T00:00:00" u="1"/>
        <d v="2050-06-09T00:00:00" u="1"/>
        <d v="2052-05-13T00:00:00" u="1"/>
        <d v="2024-04-19T00:00:00" u="1"/>
        <d v="2026-03-23T00:00:00" u="1"/>
        <d v="2028-02-27T00:00:00" u="1"/>
        <d v="2030-01-31T00:00:00" u="1"/>
        <d v="2047-08-01T00:00:00" u="1"/>
        <d v="2049-07-05T00:00:00" u="1"/>
        <d v="2051-06-09T00:00:00" u="1"/>
        <d v="2023-05-15T00:00:00" u="1"/>
        <d v="2025-04-19T00:00:00" u="1"/>
        <d v="2027-03-23T00:00:00" u="1"/>
        <d v="2029-02-27T00:00:00" u="1"/>
        <d v="2031-01-31T00:00:00" u="1"/>
        <d v="2048-08-01T00:00:00" u="1"/>
        <d v="2050-07-05T00:00:00" u="1"/>
        <d v="2052-06-09T00:00:00" u="1"/>
        <d v="2024-05-15T00:00:00" u="1"/>
        <d v="2026-04-19T00:00:00" u="1"/>
        <d v="2028-03-23T00:00:00" u="1"/>
        <d v="2030-02-27T00:00:00" u="1"/>
        <d v="2032-01-31T00:00:00" u="1"/>
        <d v="2049-08-01T00:00:00" u="1"/>
        <d v="2051-07-05T00:00:00" u="1"/>
        <d v="2023-06-11T00:00:00" u="1"/>
        <d v="2025-05-15T00:00:00" u="1"/>
        <d v="2027-04-19T00:00:00" u="1"/>
        <d v="2029-03-23T00:00:00" u="1"/>
        <d v="2031-02-27T00:00:00" u="1"/>
        <d v="2033-01-31T00:00:00" u="1"/>
        <d v="2050-08-01T00:00:00" u="1"/>
        <d v="2052-07-05T00:00:00" u="1"/>
        <d v="2024-06-11T00:00:00" u="1"/>
        <d v="2026-05-15T00:00:00" u="1"/>
        <d v="2028-04-19T00:00:00" u="1"/>
        <d v="2030-03-23T00:00:00" u="1"/>
        <d v="2032-02-27T00:00:00" u="1"/>
        <d v="2034-01-31T00:00:00" u="1"/>
        <d v="2051-08-01T00:00:00" u="1"/>
        <d v="2023-07-07T00:00:00" u="1"/>
        <d v="2025-06-11T00:00:00" u="1"/>
        <d v="2027-05-15T00:00:00" u="1"/>
        <d v="2029-04-19T00:00:00" u="1"/>
        <d v="2031-03-23T00:00:00" u="1"/>
        <d v="2033-02-27T00:00:00" u="1"/>
        <d v="2035-01-31T00:00:00" u="1"/>
        <d v="2052-08-01T00:00:00" u="1"/>
        <d v="2024-07-07T00:00:00" u="1"/>
        <d v="2026-06-11T00:00:00" u="1"/>
        <d v="2028-05-15T00:00:00" u="1"/>
        <d v="2030-04-19T00:00:00" u="1"/>
        <d v="2032-03-23T00:00:00" u="1"/>
        <d v="2034-02-27T00:00:00" u="1"/>
        <d v="2036-01-31T00:00:00" u="1"/>
        <d v="2023-08-03T00:00:00" u="1"/>
        <d v="2025-07-07T00:00:00" u="1"/>
        <d v="2027-06-11T00:00:00" u="1"/>
        <d v="2029-05-15T00:00:00" u="1"/>
        <d v="2031-04-19T00:00:00" u="1"/>
        <d v="2033-03-23T00:00:00" u="1"/>
        <d v="2035-02-27T00:00:00" u="1"/>
        <d v="2037-01-31T00:00:00" u="1"/>
        <d v="2024-08-03T00:00:00" u="1"/>
        <d v="2026-07-07T00:00:00" u="1"/>
        <d v="2028-06-11T00:00:00" u="1"/>
        <d v="2030-05-15T00:00:00" u="1"/>
        <d v="2032-04-19T00:00:00" u="1"/>
        <d v="2034-03-23T00:00:00" u="1"/>
        <d v="2036-02-27T00:00:00" u="1"/>
        <d v="2038-01-31T00:00:00" u="1"/>
        <d v="2025-08-03T00:00:00" u="1"/>
        <d v="2027-07-07T00:00:00" u="1"/>
        <d v="2029-06-11T00:00:00" u="1"/>
        <d v="2031-05-15T00:00:00" u="1"/>
        <d v="2033-04-19T00:00:00" u="1"/>
        <d v="2035-03-23T00:00:00" u="1"/>
        <d v="2037-02-27T00:00:00" u="1"/>
        <d v="2039-01-31T00:00:00" u="1"/>
        <d v="2026-08-03T00:00:00" u="1"/>
        <d v="2028-07-07T00:00:00" u="1"/>
        <d v="2030-06-11T00:00:00" u="1"/>
        <d v="2032-05-15T00:00:00" u="1"/>
        <d v="2034-04-19T00:00:00" u="1"/>
        <d v="2036-03-23T00:00:00" u="1"/>
        <d v="2038-02-27T00:00:00" u="1"/>
        <d v="2040-01-31T00:00:00" u="1"/>
        <d v="2027-08-03T00:00:00" u="1"/>
        <d v="2029-07-07T00:00:00" u="1"/>
        <d v="2031-06-11T00:00:00" u="1"/>
        <d v="2033-05-15T00:00:00" u="1"/>
        <d v="2035-04-19T00:00:00" u="1"/>
        <d v="2037-03-23T00:00:00" u="1"/>
        <d v="2039-02-27T00:00:00" u="1"/>
        <d v="2041-01-31T00:00:00" u="1"/>
        <d v="2028-08-03T00:00:00" u="1"/>
        <d v="2030-07-07T00:00:00" u="1"/>
        <d v="2032-06-11T00:00:00" u="1"/>
        <d v="2034-05-15T00:00:00" u="1"/>
        <d v="2036-04-19T00:00:00" u="1"/>
        <d v="2038-03-23T00:00:00" u="1"/>
        <d v="2040-02-27T00:00:00" u="1"/>
        <d v="2042-01-31T00:00:00" u="1"/>
        <d v="2029-08-03T00:00:00" u="1"/>
        <d v="2031-07-07T00:00:00" u="1"/>
        <d v="2033-06-11T00:00:00" u="1"/>
        <d v="2035-05-15T00:00:00" u="1"/>
        <s v="abril" u="1"/>
      </sharedItems>
    </cacheField>
    <cacheField name="Clasificación Triage" numFmtId="0">
      <sharedItems containsSemiMixedTypes="0" containsString="0" containsNumber="1" containsInteger="1" minValue="1" maxValue="4"/>
    </cacheField>
    <cacheField name="Reclasificación" numFmtId="0">
      <sharedItems containsString="0" containsBlank="1" containsNumber="1" containsInteger="1" minValue="1" maxValue="4"/>
    </cacheField>
    <cacheField name="Clasificación final Triage" numFmtId="0">
      <sharedItems containsSemiMixedTypes="0" containsString="0" containsNumber="1" containsInteger="1" minValue="1" maxValue="5" count="5">
        <n v="3"/>
        <n v="2"/>
        <n v="1"/>
        <n v="4"/>
        <n v="5" u="1"/>
      </sharedItems>
    </cacheField>
    <cacheField name="Fecha De Reclasificación" numFmtId="0">
      <sharedItems containsNonDate="0" containsDate="1" containsString="0" containsBlank="1" minDate="2023-06-01T00:33:52" maxDate="2023-06-30T23:48:35"/>
    </cacheField>
    <cacheField name="Justificacion Triage" numFmtId="0">
      <sharedItems containsNonDate="0" containsString="0" containsBlank="1"/>
    </cacheField>
    <cacheField name="Motivo" numFmtId="0">
      <sharedItems longText="1"/>
    </cacheField>
    <cacheField name="Fecha Registro De Triage" numFmtId="164">
      <sharedItems containsSemiMixedTypes="0" containsNonDate="0" containsDate="1" containsString="0" minDate="2023-06-01T00:33:52" maxDate="2023-06-30T23:48:35"/>
    </cacheField>
    <cacheField name="Oportunidad Clasificación Triage (min)" numFmtId="0">
      <sharedItems containsSemiMixedTypes="0" containsString="0" containsNumber="1" containsInteger="1" minValue="0" maxValue="72"/>
    </cacheField>
    <cacheField name="Usuario Registra Triage" numFmtId="0">
      <sharedItems/>
    </cacheField>
    <cacheField name="Fecha Consulta De Urgencias" numFmtId="0">
      <sharedItems containsNonDate="0" containsDate="1" containsString="0" containsBlank="1" minDate="2023-06-01T00:34:04" maxDate="2023-07-01T02:15:27"/>
    </cacheField>
    <cacheField name="Oportunidad Triage - Consulta (min)" numFmtId="0">
      <sharedItems containsMixedTypes="1" containsNumber="1" containsInteger="1" minValue="0" maxValue="217"/>
    </cacheField>
    <cacheField name="Cie 10" numFmtId="0">
      <sharedItems containsBlank="1"/>
    </cacheField>
    <cacheField name="Diagnóstico" numFmtId="0">
      <sharedItems containsBlank="1"/>
    </cacheField>
    <cacheField name="Usuario Consulta Médica" numFmtId="0">
      <sharedItems containsBlank="1"/>
    </cacheField>
    <cacheField name="Fecha De Egreso" numFmtId="0">
      <sharedItems containsNonDate="0" containsDate="1" containsString="0" containsBlank="1" minDate="2023-06-01T11:47:00" maxDate="2023-07-13T14:40:00"/>
    </cacheField>
    <cacheField name="Tiempo desde consulta hasta egreso (horas)" numFmtId="1">
      <sharedItems containsMixedTypes="1" containsNumber="1" containsInteger="1" minValue="0" maxValue="335"/>
    </cacheField>
    <cacheField name="Tiempo desde ingreso hasta egreso (Horas)" numFmtId="1">
      <sharedItems containsMixedTypes="1" containsNumber="1" containsInteger="1" minValue="1" maxValue="339"/>
    </cacheField>
    <cacheField name="Destino" numFmtId="0">
      <sharedItems containsBlank="1"/>
    </cacheField>
    <cacheField name="Estado Salid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05">
  <r>
    <s v="DORIS ESPERANZA HERNANDEZ CONTRERAS"/>
    <s v="Cédula ciudadanía"/>
    <s v="27892131"/>
    <s v="62 Años"/>
    <s v="Adulto"/>
    <s v="ENTIDAD PROMOTORA DE SALUD FAMISANAR S A S"/>
    <s v="Contributivo"/>
    <s v="PBS CONTRIBUTIVO "/>
    <n v="1456425"/>
    <s v="Hospitalización"/>
    <d v="2023-06-01T00:27:00"/>
    <x v="0"/>
    <n v="3"/>
    <n v="3"/>
    <x v="0"/>
    <d v="2023-06-01T00:33:52"/>
    <m/>
    <s v="HE TENIDO MUCHO VOMITO Y DIARREA"/>
    <d v="2023-06-01T00:33:52"/>
    <n v="6"/>
    <s v="GIANMARCO  CAMELO PARDO"/>
    <d v="2023-06-01T00:34:04"/>
    <n v="0"/>
    <s v="R11X"/>
    <s v="NAUSEA Y VOMITO"/>
    <s v="GIANMARCO  CAMELO PARDO"/>
    <d v="2023-06-02T05:23:00"/>
    <n v="28"/>
    <n v="29"/>
    <s v="Observación"/>
    <s v="Vivo"/>
  </r>
  <r>
    <s v="ANTONIO ROJAS VILLAMIZAR"/>
    <s v="Cédula ciudadanía"/>
    <s v="91286292"/>
    <s v="52 Años"/>
    <s v="Adulto"/>
    <s v="COOSALUD ENTIDAD PROMOTORA DE SALUD S.A"/>
    <s v="Subsidiado"/>
    <s v="ATEN. INTEGRAL CARDIOLOGÍA REG SUBSIDIADO"/>
    <n v="1456427"/>
    <s v="Hospitalización"/>
    <d v="2023-06-01T01:55:00"/>
    <x v="0"/>
    <n v="3"/>
    <n v="3"/>
    <x v="0"/>
    <d v="2023-06-01T02:16:52"/>
    <m/>
    <s v="Trombosis Venosa Profunda "/>
    <d v="2023-06-01T02:16:52"/>
    <n v="21"/>
    <s v="JOSE VICENTE RAMIREZ "/>
    <d v="2023-06-01T02:21:39"/>
    <n v="4"/>
    <s v="I828"/>
    <s v="EMBOLIA Y TROMBOSIS DE OTRAS VENAS ESPECIFICADAS"/>
    <s v="JOSE VICENTE RAMIREZ "/>
    <d v="2023-06-01T14:13:00"/>
    <n v="11"/>
    <n v="13"/>
    <s v="Hospitalización Adulto"/>
    <s v="Vivo"/>
  </r>
  <r>
    <s v="MARIA ALEXANDRA HERNANDEZ GALVIS"/>
    <s v="Cédula ciudadanía"/>
    <s v="1095821294"/>
    <s v="28 Años"/>
    <s v="Adulto"/>
    <s v="ASMET SALUD EPS SAS"/>
    <s v="Subsidiado"/>
    <s v="PGP INTEGRAL REG CONTRIBUT-SUBSIDIADO "/>
    <n v="1456428"/>
    <s v="Hospitalización"/>
    <d v="2023-06-01T02:01:00"/>
    <x v="0"/>
    <n v="2"/>
    <n v="2"/>
    <x v="1"/>
    <d v="2023-06-01T03:06:26"/>
    <m/>
    <s v="PACIENTE DE 28 AÑOS TENGO MUCHO DOLOR ABDOMINAL Y BOTE UN MOCO_x000a__x000a_"/>
    <d v="2023-06-01T02:06:26"/>
    <n v="5"/>
    <s v="GIANMARCO  CAMELO PARDO"/>
    <d v="2023-06-01T02:08:59"/>
    <n v="2"/>
    <s v="O471"/>
    <s v="FALSO TRABAJO DE PARTO A LAS 37 Y MAS SEMANAS COMPLETAS DE GESTACION"/>
    <s v="GIANMARCO  CAMELO PARDO"/>
    <d v="2023-06-03T09:40:00"/>
    <n v="55"/>
    <n v="56"/>
    <s v="Unidad de Alta Compleg. Obstetrica"/>
    <s v="Vivo"/>
  </r>
  <r>
    <s v="GLADYS LOPEZ DE FLOREZ"/>
    <s v="Cédula ciudadanía"/>
    <s v="27934761"/>
    <s v="83 Años"/>
    <s v="Adulto"/>
    <s v="EPS SURAMERICANA S.A."/>
    <s v="Contributivo"/>
    <s v="PBS CONTRIBUTIVO "/>
    <n v="1456430"/>
    <s v="Hospitalización"/>
    <d v="2023-06-01T03:32:00"/>
    <x v="0"/>
    <n v="3"/>
    <n v="3"/>
    <x v="0"/>
    <d v="2023-06-01T03:44:29"/>
    <m/>
    <s v="Enfermedad Arterial Obstructiva Crónica "/>
    <d v="2023-06-01T03:44:29"/>
    <n v="12"/>
    <s v="JOSE VICENTE RAMIREZ "/>
    <d v="2023-06-01T03:44:51"/>
    <n v="0"/>
    <s v="L038"/>
    <s v="CELULITIS DE OTROS SITIOS"/>
    <s v="JOSE VICENTE RAMIREZ "/>
    <d v="2023-06-02T14:04:00"/>
    <n v="34"/>
    <n v="35"/>
    <s v="Hospitalización Adulto"/>
    <s v="Vivo"/>
  </r>
  <r>
    <s v="MATIAS CARDENAS SERRANO"/>
    <s v="Cédula ciudadanía"/>
    <s v="13810248"/>
    <s v="73 Años"/>
    <s v="Adulto"/>
    <s v="COOSALUD ENTIDAD PROMOTORA DE SALUD S.A"/>
    <s v="Subsidiado"/>
    <s v="CESAR PBS SUBSIDIADO "/>
    <n v="1456452"/>
    <s v="Hospitalización"/>
    <d v="2023-06-01T06:31:00"/>
    <x v="0"/>
    <n v="2"/>
    <n v="2"/>
    <x v="1"/>
    <d v="2023-06-01T07:00:11"/>
    <m/>
    <s v="Paciente masculino de  73 años procedente de valledupar con antecedente de Trasplante renal Donante cadaverico 2018 Actulmente estadio renal IV Tasa De Filtración Glomerular 24.2, (mL/min/1,73 m2), -Hipertension arterial y Diabetes Mellitus tipo 2, asisite por suspropiso medios ya que el 17-05-2023 realizarn Biopsia renal y reporta rechazo de injerto y se le indica consulta para hopsitalizar"/>
    <d v="2023-06-01T07:00:11"/>
    <n v="29"/>
    <s v="EDWING RENE HIGUERA BECERRA"/>
    <d v="2023-06-01T07:18:49"/>
    <n v="18"/>
    <s v="T861"/>
    <s v="FALLA Y RECHAZO DE TRASPLANTE DE RINON"/>
    <s v="YONNY JERSEY SANDOVAL LAVACUDE"/>
    <d v="2023-06-05T14:47:00"/>
    <n v="103"/>
    <n v="105"/>
    <s v="Remisión"/>
    <s v="Vivo"/>
  </r>
  <r>
    <s v="CARMEN CECILIA ACELAS BARAJAS"/>
    <s v="Cédula ciudadanía"/>
    <s v="28258582"/>
    <s v="60 Años"/>
    <s v="Adulto"/>
    <s v="COOSALUD ENTIDAD PROMOTORA DE SALUD S.A"/>
    <s v="Subsidiado"/>
    <s v="ATEN. INTEGRAL CARDIOLOGÍA REG SUBSIDIADO"/>
    <n v="1456488"/>
    <s v="Hospitalización"/>
    <d v="2023-06-01T06:58:00"/>
    <x v="0"/>
    <n v="2"/>
    <n v="2"/>
    <x v="1"/>
    <d v="2023-06-01T07:24:23"/>
    <m/>
    <s v="Paciente femenina de 60 años de edadd con antecedente de Hipertensión Arterial, Postoperatorio 05/10/2023 Safenectmia Miembri iferior izquierdo y Postoperatorio 16/05/2023 Safenectomia de Miembro Inferior Derecho, desde hace 4 dias con dolor en midd en area quirurgica tipo picada s que ha empeorado , manejo con acetqminofen sin mejoria, niega fiebre , y refiere pierna roja por lo que con uslta_x000a_"/>
    <d v="2023-06-01T07:24:23"/>
    <n v="26"/>
    <s v="EDWING RENE HIGUERA BECERRA"/>
    <d v="2023-06-01T07:27:08"/>
    <n v="2"/>
    <s v="I872"/>
    <s v="INSUFICIENCIA VENOSA (CRONICA) (PERIFERICA)"/>
    <s v="FRAY URIEL ARIAS MORENO"/>
    <d v="2023-06-02T05:23:00"/>
    <n v="21"/>
    <n v="23"/>
    <s v="Observación"/>
    <s v="Vivo"/>
  </r>
  <r>
    <s v="ELSA ORTEGA DE OLARTE"/>
    <s v="Cédula ciudadanía"/>
    <s v="28421883"/>
    <s v="73 Años"/>
    <s v="Adulto"/>
    <s v="UNIVERSIDAD INDUSTRIAL DE SANTANDER"/>
    <s v="Regimen Especial y/o Excepcional"/>
    <s v="US-079-2023"/>
    <n v="1456541"/>
    <s v="Hospitalización"/>
    <d v="2023-06-01T07:28:00"/>
    <x v="0"/>
    <n v="3"/>
    <n v="3"/>
    <x v="0"/>
    <d v="2023-06-01T07:39:16"/>
    <m/>
    <s v="''dolor de cabeza y presion arterial alta''"/>
    <d v="2023-06-01T07:39:16"/>
    <n v="11"/>
    <s v="FRAY URIEL ARIAS MORENO"/>
    <d v="2023-06-01T07:42:45"/>
    <n v="3"/>
    <s v="I10X"/>
    <s v="HIPERTENSION ESENCIAL (PRIMARIA)"/>
    <s v="FRAY URIEL ARIAS MORENO"/>
    <d v="2023-06-02T05:23:00"/>
    <n v="21"/>
    <n v="22"/>
    <s v="Observación"/>
    <s v="Vivo"/>
  </r>
  <r>
    <s v="LUZ MARINA AMOROCHO"/>
    <s v="Cédula ciudadanía"/>
    <s v="28185101"/>
    <s v="55 Años"/>
    <s v="Adulto"/>
    <s v="COOSALUD ENTIDAD PROMOTORA DE SALUD S.A"/>
    <s v="Subsidiado"/>
    <s v="ATEN. INTEGRAL CARDIOLOGÍA REG SUBSIDIADO"/>
    <n v="1456651"/>
    <s v="Hospitalización"/>
    <d v="2023-06-01T08:37:00"/>
    <x v="0"/>
    <n v="2"/>
    <n v="2"/>
    <x v="1"/>
    <d v="2023-06-01T09:00:11"/>
    <m/>
    <s v="Paciente femenina de 55 años, con antecedente d Hipertensión Arterial y depresion, quien va el 26-04-2023 a consulta externa  por presentar un cuadro clinico de 1 meses de evolución consistente en un episodio sincopal (abril), con recuperacione spontanea de la conciencia,no relajaciond e esfinmteres, no dolor precodial previo, no palpitaciones, en el momento paciente refiere estarasintomatica cardiovascular, niega dolor en el pecho, niega disnea, niega edema en mimebros inferiores, niegaortopnea, niega benopnea.Le ordenaron Ecocardiograma Trantoráxico realizado ayer reporta  Ventrículo izquierdo de tamaño normal. Diámetro de fin de diástole 43 mm. Hipertrofia concéntrica parietal. Contractilidad global y segmentaría normal. Función sistólica normal. F.E 57%. Disfunción diastólica grado ii. Valvula aortica de aspecto bivalva con doble lesion de tipo de estenosis critica e insuficiencia moderada. Insuficiencia mitral grado i – ii / iv funcional. Insuficiencia tricuspídea grado i – ii / iv funcional_x000a_ultimo sincope el 27-05-2023 mientras caminaba"/>
    <d v="2023-06-01T09:00:11"/>
    <n v="23"/>
    <s v="EDWING RENE HIGUERA BECERRA"/>
    <d v="2023-06-01T09:08:05"/>
    <n v="7"/>
    <s v="I350"/>
    <s v="ESTENOSIS (DE LA VALVULA) AORTICA"/>
    <s v="JAVIER ORLANDO JIMENEZ MEJIA"/>
    <d v="2023-06-02T15:09:00"/>
    <n v="30"/>
    <n v="31"/>
    <s v="Hospitalización Adulto"/>
    <s v="Vivo"/>
  </r>
  <r>
    <s v="DANIEL MORILLO PACHECO"/>
    <s v="Cédula ciudadanía"/>
    <s v="12395867"/>
    <s v="66 Años"/>
    <s v="Adulto"/>
    <s v="NUEVA EMPRESA PROMOTORA DE SALUD S.A."/>
    <s v="Subsidiado"/>
    <s v="SANTANDER PITP PBS SUBSIDIADO "/>
    <n v="1456755"/>
    <s v="Hospitalización"/>
    <d v="2023-06-01T09:33:00"/>
    <x v="0"/>
    <n v="2"/>
    <n v="2"/>
    <x v="1"/>
    <d v="2023-06-01T09:49:35"/>
    <m/>
    <s v="Paciente de 65 años de edad residente de piedecuesta con antecedente de Cardiomiopatía dilatada con fracción de eyección del ventrículo izquierdo del 10%, insuficiencia mitral severa excéntrica secundaria a la dilatación ventricular y dilatación del anillo en 40 mm, dilatación de cavidades derechas e insuficiencia pulmonar leve e insuficiencia tricuspídea severa con hipertensión pulmonar moderada, Bloqueo completo de rama izquierda, Enfermedad renal crónica estadio 3b con tasa de filtración glomerular del 52 ml/min/1.73 m² Hipotiroidismo,hipertensión arterial, quien consulta  por cuadro de 2 mese de deterioro de su clase funciona, ademas de disnea ,  edema de Miembros Inferiores  y disnea paroxistica nocturna , tos seca , no otro sintoma por lo q ue consulta"/>
    <d v="2023-06-01T09:49:35"/>
    <n v="16"/>
    <s v="EDWING RENE HIGUERA BECERRA"/>
    <d v="2023-06-01T10:00:53"/>
    <n v="11"/>
    <s v="I500"/>
    <s v="INSUFICIENCIA CARDIACA CONGESTIVA"/>
    <s v="YONNY JERSEY SANDOVAL LAVACUDE"/>
    <d v="2023-06-02T12:59:00"/>
    <n v="26"/>
    <n v="28"/>
    <s v="Hospitalización Adulto"/>
    <s v="Vivo"/>
  </r>
  <r>
    <s v="CAMILO ANDRES MARTINEZ GOMEZ"/>
    <s v="Cédula ciudadanía"/>
    <s v="1039692431"/>
    <s v="32 Años"/>
    <s v="Adulto"/>
    <s v="EPS SURAMERICANA S.A."/>
    <s v="Contributivo"/>
    <s v="PBS CONTRIBUTIVO "/>
    <n v="1456766"/>
    <s v="Hospitalización"/>
    <d v="2023-06-01T09:40:00"/>
    <x v="0"/>
    <n v="2"/>
    <n v="2"/>
    <x v="1"/>
    <d v="2023-06-01T09:58:04"/>
    <m/>
    <s v="Paciente masculino adulto medio sin comorbulidade que es acompañante de pacien hopsitalizdo que es su madre y le acaba de dar la noctici de su mal estado genral y popsibilida de muerrte y presenta dorlo rpeecordial opresivo con fatigo_x000a_ingres a asioso"/>
    <d v="2023-06-01T09:58:04"/>
    <n v="18"/>
    <s v="EDWING RENE HIGUERA BECERRA"/>
    <d v="2023-06-01T10:01:21"/>
    <n v="3"/>
    <s v="I209"/>
    <s v="ANGINA DE PECHO, NO ESPECIFICADA"/>
    <s v="EDWING RENE HIGUERA BECERRA"/>
    <d v="2023-06-01T11:47:00"/>
    <n v="1"/>
    <n v="3"/>
    <s v="Observación"/>
    <s v="Vivo"/>
  </r>
  <r>
    <s v="PEDRO NEL GARZON ARDILA"/>
    <s v="Cédula ciudadanía"/>
    <s v="5766560"/>
    <s v="73 Años"/>
    <s v="Adulto"/>
    <s v="COOSALUD ENTIDAD PROMOTORA DE SALUD S.A"/>
    <s v="Subsidiado"/>
    <s v="ATEN. INTEGRAL CARDIOLOGÍA REG SUBSIDIADO"/>
    <n v="1456772"/>
    <s v="Hospitalización"/>
    <d v="2023-06-01T09:45:00"/>
    <x v="0"/>
    <n v="2"/>
    <n v="2"/>
    <x v="1"/>
    <d v="2023-06-01T10:19:54"/>
    <m/>
    <s v="Paciente masculino de 73 años de edadd  con antecedente de Hiperplasia prostatica benigna, Falla cardiaca crónica AHA C New York Heart Associatio - Clasificación Para Clase Funcional I Fracción Eyeccion Del Ventriculo Izquierdo 40%  (21/10/22), Chagas negativo- Disfunción sinusal,  Implante de marcapaso bicameral MEDTRONIC 09.12.2022, síncopes de probable origen cardiogénico, Extabaquismo, ceso en 1982, tien examenes de dupplex de cuello (14/10/22) conateromatosis con compromiso hemodinamico del 34% en bulbo de carotida izquierda y de41% en bulbod de carotida derecha, holter (16/11/22) con presencia de multiples episodiosde fenomeno wenckeback y taquicardia atrial asociada a bloqueo av. Se implanto marcapasos definitivo el dia 09-12-20222, y extabaquista , que hoy venia a reporgramacion de Marcapasos  y presenta episodio de lipotimia sin movimientos ni relajacion de esfinteteres, y en el ingreso a consulta le direccionarron a urgencia"/>
    <d v="2023-06-01T10:19:54"/>
    <n v="34"/>
    <s v="EDWING RENE HIGUERA BECERRA"/>
    <d v="2023-06-01T10:32:55"/>
    <n v="13"/>
    <s v="R42X"/>
    <s v="MAREO Y DESVANECIMIENTO"/>
    <s v="JAVIER ORLANDO JIMENEZ MEJIA"/>
    <d v="2023-06-01T15:46:00"/>
    <n v="5"/>
    <n v="7"/>
    <s v="Observación"/>
    <s v="Vivo"/>
  </r>
  <r>
    <s v="MARIA FERNANDA LOPEZ BULLA"/>
    <s v="Cédula ciudadanía"/>
    <s v="52507892"/>
    <s v="44 Años"/>
    <s v="Adulto"/>
    <s v="EPS SURAMERICANA S.A."/>
    <s v="Contributivo"/>
    <s v="PBS CONTRIBUTIVO "/>
    <n v="1456779"/>
    <s v="Hospitalización"/>
    <d v="2023-06-01T09:51:00"/>
    <x v="0"/>
    <n v="2"/>
    <n v="2"/>
    <x v="1"/>
    <d v="2023-06-01T10:33:45"/>
    <m/>
    <s v="Paciente femenina co9n siunfrome de crest, Hipertensión Arterial , Diabetes Mellitus tipo 2 , cardiomiopatia hipertensiva  Fracción Eyeccion Del Ventriculo Izquierdo  38% Ecocardiograma Trantoráxico 24-01-2023  copn hipoquinesia difusa  , insuficiencia renal, hepatopatia autoinmune desde hace 3 mese con aparicion de punto nego en deo indice de mano izquierda , manejado con antibiotico sin mejoria , refeire dolro de todo el mienbro superior izquierdo,  hace 2 dias pico febril de 38.9, por dolro consulta "/>
    <d v="2023-06-01T10:33:45"/>
    <n v="42"/>
    <s v="EDWING RENE HIGUERA BECERRA"/>
    <d v="2023-06-01T10:38:08"/>
    <n v="4"/>
    <s v="I771"/>
    <s v="ESTRECHEZ ARTERIAL"/>
    <s v="YONNY JERSEY SANDOVAL LAVACUDE"/>
    <d v="2023-06-02T15:19:00"/>
    <n v="28"/>
    <n v="30"/>
    <s v="Observación"/>
    <s v="Vivo"/>
  </r>
  <r>
    <s v="GLORIA SANDOVAL RINCON"/>
    <s v="Cédula ciudadanía"/>
    <s v="28297650"/>
    <s v="63 Años"/>
    <s v="Adulto"/>
    <s v="FUNDACION SALUD MIA EPS"/>
    <s v="Contributivo"/>
    <s v="PBS CONTRIBUTIVO "/>
    <n v="1456788"/>
    <s v="Hospitalización"/>
    <d v="2023-06-01T09:57:00"/>
    <x v="0"/>
    <n v="2"/>
    <n v="2"/>
    <x v="1"/>
    <d v="2023-06-01T10:43:14"/>
    <m/>
    <s v="Pacienrte femenina de 63 años con cudro de con antecedente dde Diabetes Mellitus concuta por cuadrode dolro precordial tipo punsada desde 26-05-2023 , sensacion de plapitaciones , iradia a a miembro superoior iquierdo , consulta al Hospital Internacional De Colombia realizaron Electrocardiograma con alta , fue a prioritaria hce 3 dias , relizaron Electrocardiograma el martes que trae en ritmo sinusal sin elevacion del st, prepor persitncia Decilitro doro consulta"/>
    <d v="2023-06-01T10:43:14"/>
    <n v="46"/>
    <s v="EDWING RENE HIGUERA BECERRA"/>
    <d v="2023-06-01T12:30:54"/>
    <n v="107"/>
    <s v="R074"/>
    <s v="DOLOR EN EL PECHO, NO ESPECIFICADO"/>
    <s v="JAVIER ORLANDO JIMENEZ MEJIA"/>
    <d v="2023-06-01T16:53:00"/>
    <n v="4"/>
    <n v="7"/>
    <s v="Observación"/>
    <s v="Vivo"/>
  </r>
  <r>
    <s v="JHON ARMANDO JUSAYU GONZALEZ"/>
    <s v="Tarjeta de Identidad"/>
    <s v="1124078089"/>
    <s v="12 Años"/>
    <s v="Pediatrico"/>
    <s v="ANAS WAYUU E P S I"/>
    <s v="Subsidiado"/>
    <s v="PBS SUBSIDIADO "/>
    <n v="1456802"/>
    <s v="Hospitalización"/>
    <d v="2023-06-01T10:05:00"/>
    <x v="0"/>
    <n v="2"/>
    <n v="2"/>
    <x v="1"/>
    <d v="2023-06-01T10:55:11"/>
    <m/>
    <s v="Paciente masculino de 12 años de edad con diagnostico de situs inversus total y anomalia de ebstein. Será llevado a cateterismo cardíaco. estaba hoy en consut preanesttesica ddonde enco0ntraron meno con cuadro de dolro abdomnal desde la madrugada, refie nauseas sinvomito addiciona, no diarrea no fiebre , k¿lo direccionan por urrgencias , por el momento sin definir procedimiento harta no respolver dolro abominel, refier  fatiga  empeoro hoy"/>
    <d v="2023-06-01T10:55:11"/>
    <n v="50"/>
    <s v="EDWING RENE HIGUERA BECERRA"/>
    <d v="2023-06-01T11:28:14"/>
    <n v="33"/>
    <s v="R104"/>
    <s v="OTROS DOLORES ABDOMINALES Y LOS NO ESPECIFICADOS"/>
    <s v="YONNY JERSEY SANDOVAL LAVACUDE"/>
    <d v="2023-06-01T17:07:00"/>
    <n v="5"/>
    <n v="8"/>
    <s v="Observación"/>
    <s v="Vivo"/>
  </r>
  <r>
    <s v="MIRIAN MOTTA DE SANCHEZ"/>
    <s v="Cédula ciudadanía"/>
    <s v="37807217"/>
    <s v="76 Años"/>
    <s v="Adulto"/>
    <s v="SALUD TOTAL ENTIDAD PROMOTORA DE SALUD DEL REG"/>
    <s v="Contributivo"/>
    <s v="PBS CONTRIBUTIVO "/>
    <n v="1456828"/>
    <s v="Hospitalización"/>
    <d v="2023-06-01T10:25:00"/>
    <x v="0"/>
    <n v="2"/>
    <m/>
    <x v="1"/>
    <m/>
    <m/>
    <s v="Paciente femenina hipertensa e hipotiroidea  con cuadro de 1 mes de evolucion con cuaddo de dolro precoria opresion y munzad qque irradd a espalda con leve fatiga siin otro sintoma adicional se realizo el 16-05-2023 ecocariograma stress con reporte positivo para induccion de isquemia + Fracción Eyeccion Del Ventriculo Izquierdo 60% , consulta ayerr al a clinci chicamocha donde la hopaitalizan Electrocardiograma en ritmo sinusal , sn elevaciondel st, troponina neativa ,  dan carga antiisquemica y rremiten bhoy con inteension de estratificacion invasiva , "/>
    <d v="2023-06-01T11:06:37"/>
    <n v="41"/>
    <s v="EDWING RENE HIGUERA BECERRA"/>
    <d v="2023-06-01T11:52:53"/>
    <n v="46"/>
    <s v="I200x"/>
    <s v="ANGINA INESTABLE"/>
    <s v="JAVIER ORLANDO JIMENEZ MEJIA"/>
    <d v="2023-06-04T11:11:00"/>
    <n v="71"/>
    <n v="73"/>
    <s v="Cuidado Intermedio Adulto"/>
    <s v="Vivo"/>
  </r>
  <r>
    <s v="LIGIA YAZMIN ORTIZ RUEDA"/>
    <s v="Cédula ciudadanía"/>
    <s v="1100953601"/>
    <s v="34 Años"/>
    <s v="Adulto"/>
    <s v="ENTIDAD PROMOTORA DE SALUD SANITAS SAS"/>
    <s v="Contributivo"/>
    <s v="PBS CONTRIBUTIVO "/>
    <n v="1456873"/>
    <s v="Hospitalización"/>
    <d v="2023-06-01T10:53:00"/>
    <x v="0"/>
    <n v="3"/>
    <n v="3"/>
    <x v="0"/>
    <d v="2023-06-01T11:16:46"/>
    <m/>
    <s v="Paciente femenina enfermera de la institucio ,embarazada con 26.5 semana que presenta sintomas respiratorio desde hace 3 diass , dolro ocular malestar genera y tos, no fiebre , al dia anterior al inici de sintomas estuvo en entierro  de familiar que fallecio porr infulenza"/>
    <d v="2023-06-01T11:16:46"/>
    <n v="23"/>
    <s v="EDWING RENE HIGUERA BECERRA"/>
    <d v="2023-06-01T11:19:32"/>
    <n v="2"/>
    <s v="J22X"/>
    <s v="INFECCION AGUDA NO ESPECIFICADA DE LAS VIAS RESPIRATORIAS INFERIORES"/>
    <s v="EDWING RENE HIGUERA BECERRA"/>
    <d v="2023-06-01T15:37:00"/>
    <n v="4"/>
    <n v="5"/>
    <s v="Observación"/>
    <s v="Vivo"/>
  </r>
  <r>
    <s v="ENRIQUE BUENO REY"/>
    <s v="Cédula ciudadanía"/>
    <s v="91209843"/>
    <s v="63 Años"/>
    <s v="Adulto"/>
    <s v="AXA COLPATRIA MEDICINA PREPAGADA S.A."/>
    <s v="Pólizas de Salud y MP"/>
    <s v="ORIGINAL PLUS"/>
    <n v="1456920"/>
    <s v="Hospitalización"/>
    <d v="2023-06-01T11:55:00"/>
    <x v="0"/>
    <n v="3"/>
    <n v="3"/>
    <x v="0"/>
    <d v="2023-06-01T12:08:09"/>
    <m/>
    <s v="dolor en el pecho "/>
    <d v="2023-06-01T12:08:09"/>
    <n v="13"/>
    <s v="FRAY URIEL ARIAS MORENO"/>
    <d v="2023-06-01T12:18:57"/>
    <n v="10"/>
    <s v="R074"/>
    <s v="DOLOR EN EL PECHO, NO ESPECIFICADO"/>
    <s v="FRAY URIEL ARIAS MORENO"/>
    <d v="2023-06-01T15:18:00"/>
    <n v="2"/>
    <n v="4"/>
    <s v="Observación"/>
    <s v="Vivo"/>
  </r>
  <r>
    <s v="ZORAIDA MUÑOZ DE CHACON"/>
    <s v="Cédula ciudadanía"/>
    <s v="27985464"/>
    <s v="89 Años"/>
    <s v="Adulto"/>
    <s v="EPS SURAMERICANA S.A."/>
    <s v="Contributivo"/>
    <s v="PBS CONTRIBUTIVO "/>
    <n v="1456925"/>
    <s v="Urgencias"/>
    <d v="2023-06-01T12:00:00"/>
    <x v="0"/>
    <n v="3"/>
    <n v="3"/>
    <x v="0"/>
    <d v="2023-06-01T12:36:34"/>
    <m/>
    <s v="Paciente de 89 años de edad con antecedent de Enfermedad renal crónica estadio 2 A desconocido,  eTFG: 60.3ml/min/1.73m2 x CKD-EPI, Postoperatorio amputación supracondilea de fémur derecho (18/04/2023),  malos lechos infrapatelares.,  Cardiopatía dilatada, no chagásica, fracción eyección del ventrículo izquierdo del 34%., Diabetes mellitus tipo 2 no insulino requiriente (hb glicada 5,4% 17 enero 2023) (Dxco: 50 años), Hipertensión arterial (Dxco: 80 años), Hipotirodismo., Enfermedad arterial obstructiva crónica de miembros inferiores.,  Amputación supracondilea de miembro inferior izquierdo. (11/2019), Dependencia funcional., Ex-Tabaquismo fumó por 65 años 6 cigarrillos al día. que hpy sobre las 11 am subiendo rampa en silla de reuedas esta se fue hacia atras ccon ttrauma occipital y desfacelacion de antebrazo derecho, no hubo erdidade conciencia "/>
    <d v="2023-06-01T12:36:34"/>
    <n v="36"/>
    <s v="EDWING RENE HIGUERA BECERRA"/>
    <d v="2023-06-01T12:37:02"/>
    <n v="0"/>
    <s v="S019"/>
    <s v="HERIDA DE LA CABEZA, PARTE NO ESPECIFICADA"/>
    <s v="EDWING RENE HIGUERA BECERRA"/>
    <d v="2023-06-01T13:45:00"/>
    <n v="1"/>
    <n v="2"/>
    <s v="Alta a Casa"/>
    <s v="Vivo"/>
  </r>
  <r>
    <s v="FREDY HERNANDO JIMENEZ CALA"/>
    <s v="Cédula ciudadanía"/>
    <s v="91492643"/>
    <s v="46 Años"/>
    <s v="Adulto"/>
    <s v="FUNDACION SALUD MIA EPS"/>
    <s v="Contributivo"/>
    <s v="PBS SUBSIDIADO "/>
    <n v="1456926"/>
    <s v="Urgencias"/>
    <d v="2023-06-01T12:08:00"/>
    <x v="0"/>
    <n v="3"/>
    <n v="3"/>
    <x v="0"/>
    <d v="2023-06-01T12:52:38"/>
    <m/>
    <s v="Derivaddo de consulta de triage del Hospital Internacional De Colombia_x000a_Mordedura de gato no observable"/>
    <d v="2023-06-01T12:52:38"/>
    <n v="44"/>
    <s v="EDWING RENE HIGUERA BECERRA"/>
    <d v="2023-06-01T12:55:38"/>
    <n v="3"/>
    <s v="S819"/>
    <s v="HERIDA DE LA PIERNA, PARTE NO ESPECIFICADA"/>
    <s v="EDWING RENE HIGUERA BECERRA"/>
    <d v="2023-06-01T14:54:00"/>
    <n v="1"/>
    <n v="3"/>
    <s v="Alta a Casa"/>
    <s v="Vivo"/>
  </r>
  <r>
    <s v="ANDRES SANTHIAGO MENDOZA LEO"/>
    <s v="Registro Civil"/>
    <s v="1095959415"/>
    <s v="4 Años"/>
    <s v="Pediatrico"/>
    <s v="COOSALUD ENTIDAD PROMOTORA DE SALUD S.A"/>
    <s v="Subsidiado"/>
    <s v="SANTANDER PBS SUBSIDIADO "/>
    <n v="1456985"/>
    <s v="Hospitalización"/>
    <d v="2023-06-01T13:57:00"/>
    <x v="0"/>
    <n v="2"/>
    <n v="2"/>
    <x v="1"/>
    <d v="2023-06-01T14:47:26"/>
    <m/>
    <s v="Paciente con cuadro de 6 meses se descubrio soplo , refiere desde hace 2 mese con trayectos largos  o esfuerzo fisico presenta disnea , dolro en pecho y se toma el pecho y se torna cianotico, cefaleas intermitente , hoy vomito y relajacon de esfinteres, ingreso al parecer muy sintomatico a clinic guane , donde no lo vieron y le direccionaaron a nuestra institucion_x000a_"/>
    <d v="2023-06-01T14:47:26"/>
    <n v="50"/>
    <s v="EDWING RENE HIGUERA BECERRA"/>
    <d v="2023-06-01T15:13:59"/>
    <n v="26"/>
    <s v="R42X"/>
    <s v="MAREO Y DESVANECIMIENTO"/>
    <s v="JAVIER ORLANDO JIMENEZ MEJIA"/>
    <d v="2023-06-02T05:22:00"/>
    <n v="14"/>
    <n v="16"/>
    <s v="Observación"/>
    <s v="Vivo"/>
  </r>
  <r>
    <s v="EDILIO CELY PRIETO"/>
    <s v="Cédula ciudadanía"/>
    <s v="19060149"/>
    <s v="74 Años"/>
    <s v="Adulto"/>
    <s v="REGIONAL DE ASEGURAMIENTO EN SALUD N5"/>
    <s v="Regimen Especial y/o Excepcional"/>
    <s v="RESOLUCION DE URGENCIAS"/>
    <n v="1457006"/>
    <s v="Hospitalización"/>
    <d v="2023-06-01T14:28:00"/>
    <x v="0"/>
    <n v="1"/>
    <n v="1"/>
    <x v="2"/>
    <d v="2023-06-01T14:40:00"/>
    <m/>
    <s v="Remitido del HUS_x000a_Urgencia Vital_x000a_PAciente que estabaa en Unidad De Cuidado Intensivo plena , sin cupo en nuestra intitucion , ingres en urgencia en mal estado gneral , alto riesgo de requierre soporte ventilatori con soporte de norepinefrina y vasopresina_x000a__x000a_PAciente que ingreso al HUS el 18 de mayo 2023, antecedente  de  Hipertensión Arterial , Diabetes Mellitus , Fibrilacion Auricular anticoagulado ddirecto, enfermedad coronarioaa, anatomia desconocid con Fracción Eyeccion Del Ventriculo Izquierdo del 20% , portador de Cardiodesfibrilador Implantable , ingreso con clinica de falla cardiaca asociado a falla renal (sindrome cardiorenal) sin indicacion de dialisis  , requirio manejo con levosimedan , durante la estnciaal al precer con descargas del Cardiodesfibrilador Implantable  , ocacion valroado por electrofisioogia con indicacion de manejo en Unidad De Cuidado Intensivo por posible descarta arritmic , requeir soporte vasopresor doble , detreioro de patrol respirtorio , gase arteeriales evidnci acidosis respiratoria con hiperlactatemia , estaba hoppsityalizao en Unidad De Cuidado Intensivo plena con mascarade no reinhalacion, iniciaron remision , no esta intitucon sin disponibilidad de cama pero sin importar esto lo remiten a servicio de urgencias de nuestra institucion , ingesa en camilla en mal estado general"/>
    <d v="2023-06-01T14:40:00"/>
    <n v="11"/>
    <s v="EDWING RENE HIGUERA BECERRA"/>
    <d v="2023-06-01T15:42:21"/>
    <n v="62"/>
    <s v="I500"/>
    <s v="INSUFICIENCIA CARDIACA CONGESTIVA"/>
    <s v="YONNY JERSEY SANDOVAL LAVACUDE"/>
    <d v="2023-06-05T22:04:00"/>
    <n v="102"/>
    <n v="104"/>
    <s v="Cuidado Intensivo Adulto"/>
    <s v="Muerto despues de 48 horas"/>
  </r>
  <r>
    <s v="MARIA INES URIBE DE HERNANDEZ"/>
    <s v="Cédula ciudadanía"/>
    <s v="27944964"/>
    <s v="82 Años"/>
    <s v="Adulto"/>
    <s v="SALUD TOTAL ENTIDAD PROMOTORA DE SALUD DEL REG"/>
    <s v="Contributivo"/>
    <s v="PBS CONTRIBUTIVO "/>
    <n v="1457007"/>
    <s v="Hospitalización"/>
    <d v="2023-06-01T14:30:00"/>
    <x v="0"/>
    <n v="3"/>
    <n v="3"/>
    <x v="0"/>
    <d v="2023-06-01T15:03:08"/>
    <m/>
    <s v="Paciente adulta mayor con antecednetes hipertension ,accidente cerebro-vascular derecho con hemiparesia izqueirda secuelar, con astenia y adinamica progresiva no relacionada, tiene duplex carotida que reporta  estenosis carotideo con estenosis de bulbo carotideo del 50% y oclusion de carotida externa 100% que no explica sintomatologia, laorado el 16 -05-2023 por Cirugia vascular que indica_x000a_control con duplex carotideo prioritario, se indica valoracion por neurologia y geriatria, y duplex ambualtorios, pero  hoy viene astenia adinamia y decaimiento , mlestar  generral "/>
    <d v="2023-06-01T15:03:08"/>
    <n v="33"/>
    <s v="EDWING RENE HIGUERA BECERRA"/>
    <d v="2023-06-01T15:03:46"/>
    <n v="0"/>
    <s v="R53X"/>
    <s v="MALESTAR Y FATIGA"/>
    <s v="EDWING RENE HIGUERA BECERRA"/>
    <d v="2023-06-02T05:22:00"/>
    <n v="14"/>
    <n v="15"/>
    <s v="Observación"/>
    <s v="Vivo"/>
  </r>
  <r>
    <s v="JOHN JAIRO PEREZ CASTRILLON"/>
    <s v="Cédula ciudadanía"/>
    <s v="91240252"/>
    <s v="58 Años"/>
    <s v="Adulto"/>
    <s v="COOSALUD ENTIDAD PROMOTORA DE SALUD S.A"/>
    <s v="Subsidiado"/>
    <s v="ATEN. INTEGRAL CARDIOLOGÍA REG SUBSIDIADO"/>
    <n v="1457035"/>
    <s v="Hospitalización"/>
    <d v="2023-06-01T15:19:00"/>
    <x v="0"/>
    <n v="3"/>
    <n v="3"/>
    <x v="0"/>
    <d v="2023-06-01T16:05:33"/>
    <m/>
    <s v="Pacientre remitido del Hospital locarl del norte_x000a_Acptado por referencia  2306011202t_x000a_Pacente masculino diabetico no controlado  consulta al Hopsital local del norte el 30-05-2023 , por cuaddro de 2 semanans de ahogo  de dusnea de gandes esfuerzo edem de miembrro inferiro tora rinorre los prrimeros dia y congestion en garrganta , realizarron Radiografía de torax con iamgen de neumonia de lobulo nmeddio, rdan amnejo con ampicilin sulbactam inhaladores, ecuentran glicosilada de 10 , inicin manejo con insulinas y ademas refeie punzadas precorrdiales  consideran angina ,apesar d dolro ala palpcion y se exaserva con la tos , aceptado por referiencia dela Fundacion Cardiovascular De Colombia "/>
    <d v="2023-06-01T16:05:33"/>
    <n v="46"/>
    <s v="EDWING RENE HIGUERA BECERRA"/>
    <d v="2023-06-01T16:49:47"/>
    <n v="44"/>
    <s v="J189"/>
    <s v="NEUMONIA, NO ESPECIFICADA"/>
    <s v="YONNY JERSEY SANDOVAL LAVACUDE"/>
    <d v="2023-06-03T13:56:00"/>
    <n v="45"/>
    <n v="47"/>
    <s v="Observación"/>
    <s v="Vivo"/>
  </r>
  <r>
    <s v="SUIMAR YINETH CONSUEGRA GARCIA"/>
    <s v="Cédula ciudadanía"/>
    <s v="1127588550"/>
    <s v="19 Años"/>
    <s v="Adulto"/>
    <s v="ASMET SALUD EPS SAS"/>
    <s v="Subsidiado"/>
    <s v="PGP INTEGRAL REG CONTRIBUT-SUBSIDIADO "/>
    <n v="1457072"/>
    <s v="Hospitalización"/>
    <d v="2023-06-01T17:03:00"/>
    <x v="0"/>
    <n v="2"/>
    <n v="2"/>
    <x v="1"/>
    <d v="2023-06-01T17:25:12"/>
    <m/>
    <s v="Remitida del Hospital Uimist_x000a_Aceptado por referencia fcv: 2306011453t_x000a__x000a_Paciente emenina de 19 años de edad G1P0A0V0, embarazo de 35 semanas por eco de primer timestre  (12-12-2022  10.4 sem) consulta ho 1 pm al a UIMIST, por cuadrode 12 hrs de contracciones uterrinas  irregulares asciado a expulsion de taapon mucoo , mov fetales +, realizan tacto vagina con dilatacion de 1 cm borrado 60% ,monitoreo fetaconcon dinamica utrerina , feto reacivo y variable, inician maduracion fetal con betametasona 12 Miligramo hoy , y con nifedipno 10 Miligramo , direon 3 dosis, hemograma con leucocitosis (17630) neutrofilia (87%) Hb/11.6 hto/34.7  plaq/443000, Virus De La Inmunodeficiencia Humana  negativo, ffv corinebacerium ++ lcatobacilos  +++ rpmn 0, Parcial De Orina contaminado ccon flujo vaginal, remiten parmanejo en mauyorr complejidad"/>
    <d v="2023-06-01T17:25:12"/>
    <n v="22"/>
    <s v="EDWING RENE HIGUERA BECERRA"/>
    <d v="2023-06-01T17:48:34"/>
    <n v="23"/>
    <s v="O470"/>
    <s v="FALSO TRABAJO DE PARTO ANTES DE LAS 37 SEMANAS COMPLETAS DE GESTACION"/>
    <s v="JAVIER ORLANDO JIMENEZ MEJIA"/>
    <d v="2023-06-02T14:03:00"/>
    <n v="20"/>
    <n v="21"/>
    <s v="Hospitalización Adulto"/>
    <s v="Vivo"/>
  </r>
  <r>
    <s v="ISA DORA CHAVERRA ARIZA"/>
    <s v="Cédula ciudadanía"/>
    <s v="52993879"/>
    <s v="39 Años"/>
    <s v="Adulto"/>
    <s v="FUNDACION CARDIOVASCULAR DE COLOMBIA"/>
    <s v="Regimen IPS"/>
    <s v="EVENTO"/>
    <n v="1457073"/>
    <s v="Hospitalización"/>
    <d v="2023-06-01T17:10:00"/>
    <x v="0"/>
    <n v="2"/>
    <n v="2"/>
    <x v="1"/>
    <d v="2023-06-01T17:43:32"/>
    <m/>
    <s v="Paciente femnina que ingreso ala Fundacion Cardiovascular De Colombia el 25-05-2023con pseudoaneurisma post punción del 16 de mayo para control de aneurisma cerebral con antecedente previo de hemorragia subaracnoidea en abril, consulta por dolor con presencia del pseudoaneurisma y trombosis venosa profunda a nivel femoral por compresión e hipoflujo secundario a pseudoaneurisma, se realiza angiotac que descarta complicaciones a nivel del eje aorto iliaco, sin trombosis a nivel venoso en la iliaca común, con confirmación dúplex se considera let iii para trombosis venosa profunda dado el tiempo evolución y ante las complicaciones de pseudoaneurisma se considera por cirugia vascular  manejo médico para trombosis venosa profunda con anticoagulación teniendo en cuenta que el aneurisma fue excluido y riesgo de sangrado no es prohibitivo tambien se inicia compresion en zona de pseudoaneurisma y se realizará control en 72 horas con dúplex arterial para evaluar el pseudoaneurisma, . Se incia proceso de remision por indicacion de auditoria medica el 27-05-2023 trasladadd al Hospital Internacional De Colombia  y hoy reingresa contraremitida  por indicacion de cx vascular por Trombosis Venosa Profunda profunda de arteria femoral comun, por conpresion aneurisma de la arteria femoral,para intevencion "/>
    <d v="2023-06-01T17:43:32"/>
    <n v="33"/>
    <s v="EDWING RENE HIGUERA BECERRA"/>
    <d v="2023-06-01T18:25:32"/>
    <n v="42"/>
    <s v="I879"/>
    <s v="TRASTORNO VENOSO, NO ESPECIFICADO"/>
    <s v="GIANMARCO  CAMELO PARDO"/>
    <d v="2023-06-08T11:59:00"/>
    <n v="161"/>
    <n v="163"/>
    <s v="Hospitalización Adulto"/>
    <s v="Vivo"/>
  </r>
  <r>
    <s v="JUAN DE DIOS MARIN PORRAS"/>
    <s v="Cédula ciudadanía"/>
    <s v="2129750"/>
    <s v="78 Años"/>
    <s v="Adulto"/>
    <s v="COOSALUD ENTIDAD PROMOTORA DE SALUD S.A"/>
    <s v="Subsidiado"/>
    <s v="ATEN. INTEGRAL CARDIOLOGÍA REG SUBSIDIADO"/>
    <n v="1457085"/>
    <s v="Hospitalización"/>
    <d v="2023-06-01T17:46:00"/>
    <x v="0"/>
    <n v="1"/>
    <m/>
    <x v="2"/>
    <m/>
    <m/>
    <s v="Remitido de hospital de Sna GIL_x000a_Urgencia Vital_x000a_Regulaado por CRUE_x000a__x000a_Pacinente masculin de 78 años de edd original de Charala , con antecedente de falla cardica Óxido Nítrico Fracción Eyeccion Del Ventriculo Izquierdo desconocidda , cardiopatia chagasica, Trombosis Venosa Profunda Hipertensión Arterial , Diabetes Mellitus sin Tratamiento , enolismo , gasstitis cronica , Hoy consulta aHopsital de Chral por cuadrode 1 dia de deterrioro de su clase funcional, ddisnea de pequeños esfuerrzos , ortopnea , tos seca , edema de Miembros Inferiores , asteni y adinamia remiten a Hospital de Sangil , ddonde ingresa en regulare condiciones generales , braadicardico , estertores en campos pulmonres , requiriendo oxigeno Canula Nasal a 3 lit por min, manejoado con metil prednisolona furosemida 40' Miligramo iv  atropina y salbutaamol inhaladorres + b de ipratropio , Electrocardiograma interpertan  arritmico con bloqueo Auriculoventricular completo, bloqueo de rama derecha  por loque remiten a nuestra institucion_x000a__x000a_Dejaron paciente sin monitorizar en el pasillo "/>
    <d v="2023-06-01T18:10:21"/>
    <n v="24"/>
    <s v="EDWING RENE HIGUERA BECERRA"/>
    <d v="2023-06-01T19:26:45"/>
    <n v="76"/>
    <s v="I443"/>
    <s v="OTROS TIPOS DE BLOQUEO AURICULOVENTRICULAR Y LOS NO ESPECIFICADOS"/>
    <s v="JENNIE ASTRID BECERRA MENECES"/>
    <d v="2023-06-03T13:07:00"/>
    <n v="41"/>
    <n v="44"/>
    <s v="Cuidado Intensivo Adulto"/>
    <s v="Vivo"/>
  </r>
  <r>
    <s v="INES CACERES"/>
    <s v="Cédula ciudadanía"/>
    <s v="37813685"/>
    <s v="71 Años"/>
    <s v="Adulto"/>
    <s v="COLMEDICA MEDICINA PREPAGADA S A"/>
    <s v="Pólizas de Salud y MP"/>
    <s v="GAMA BAJA - ESMERALDA"/>
    <n v="1457089"/>
    <s v="Hospitalización"/>
    <d v="2023-06-01T18:03:00"/>
    <x v="0"/>
    <n v="2"/>
    <n v="2"/>
    <x v="1"/>
    <d v="2023-06-01T18:09:33"/>
    <m/>
    <s v="''dolor en el pecho y ahogo''"/>
    <d v="2023-06-01T18:09:33"/>
    <n v="6"/>
    <s v="FRAY URIEL ARIAS MORENO"/>
    <d v="2023-06-01T18:33:19"/>
    <n v="23"/>
    <s v="I500"/>
    <s v="INSUFICIENCIA CARDIACA CONGESTIVA"/>
    <s v="FRAY URIEL ARIAS MORENO"/>
    <d v="2023-06-03T16:30:00"/>
    <n v="45"/>
    <n v="47"/>
    <s v="Observación"/>
    <s v="Vivo"/>
  </r>
  <r>
    <s v="JOSE GARCIA"/>
    <s v="Cédula ciudadanía"/>
    <s v="1940956"/>
    <s v="87 Años"/>
    <s v="Adulto"/>
    <s v="ASMET SALUD EPS SAS"/>
    <s v="Subsidiado"/>
    <s v="PGP CARDIOVASCULAR REG CONTRIB-SUBSIDIA "/>
    <n v="1457090"/>
    <s v="Hospitalización"/>
    <d v="2023-06-01T18:08:00"/>
    <x v="0"/>
    <n v="2"/>
    <n v="2"/>
    <x v="1"/>
    <d v="2023-06-01T18:54:33"/>
    <m/>
    <s v="Paciente masculino con antecedente de cardiopatia isquemica con fracción eyeccion del ventriculo izquierdo 55%, (no revascularrizado en 2020 no acepto el paciente)insuficiencia renal crónica estadio iv., dislipidemia, enfermedad pulmonar obstructiva crónica, ademas con neuropatia, aterosclerosis y sitios de estenosis leve(50%) de Miembros Inferiores  esto no repercute de manera significativa en la perfusión del pie, Enfermedad Renal Crónica Tasa De Filtración Glomerular 21 ml/min/1.73m2 estadio 4, Enfermedad Pulmonar Obstructiva Crónica , Tuberculosis sin Tratamiento , no es claro la razon, con cuadro de 8 dias dolor en Estenosis Pulmonar pecho tipo picada no irradiado , fatiga con esfurerzo moderado a severo, no ffiebre , tos ocasional, es visto hoy en consulta de nefrologiaa y remite a urrgencias con Diagnóstico de angina_x000a__x000a_"/>
    <d v="2023-06-01T18:54:33"/>
    <n v="46"/>
    <s v="EDWING RENE HIGUERA BECERRA"/>
    <d v="2023-06-01T19:07:09"/>
    <n v="12"/>
    <s v="I209"/>
    <s v="ANGINA DE PECHO, NO ESPECIFICADA"/>
    <s v="GIANMARCO  CAMELO PARDO"/>
    <d v="2023-06-02T12:45:00"/>
    <n v="17"/>
    <n v="19"/>
    <s v="Observación"/>
    <s v="Vivo"/>
  </r>
  <r>
    <s v="HUGO ALBERTO CASTILLO MORALES"/>
    <s v="Cédula ciudadanía"/>
    <s v="5590672"/>
    <s v="77 Años"/>
    <s v="Adulto"/>
    <s v="SALUD TOTAL ENTIDAD PROMOTORA DE SALUD DEL REG"/>
    <s v="Contributivo"/>
    <s v="PBS CONTRIBUTIVO "/>
    <n v="1457091"/>
    <s v="Hospitalización"/>
    <d v="2023-06-01T18:16:00"/>
    <x v="0"/>
    <n v="2"/>
    <n v="2"/>
    <x v="1"/>
    <d v="2023-06-01T19:09:37"/>
    <m/>
    <s v="Remitido de Clinica Giron_x000a_Aceptado por referencia 2306011433t_x000a__x000a_Paciente masculinoide 77 años de edad con antecedente de Hipertensión Arterial , Diabetes Mellitus tipo 2,  Enfermedad Pulmonar Obstructiva Crónica concuatoa aclincoa giron por cuadrode dolro esternal , asociado a astenia y adinamia, los signos vitales enconrdo fue de hipotension y braddicardia Electrocardiograma interpretaan con bloqueo de rama izquierda, realizan roponina que son negativas yuremiten con Diagnóstico de angina de pecho_x000a_"/>
    <d v="2023-06-01T19:09:37"/>
    <n v="53"/>
    <s v="EDWING RENE HIGUERA BECERRA"/>
    <d v="2023-06-01T19:24:04"/>
    <n v="14"/>
    <s v="I209"/>
    <s v="ANGINA DE PECHO, NO ESPECIFICADA"/>
    <s v="JENNIE ASTRID BECERRA MENECES"/>
    <d v="2023-06-02T05:21:00"/>
    <n v="9"/>
    <n v="12"/>
    <s v="Observación"/>
    <s v="Vivo"/>
  </r>
  <r>
    <s v="MIGUEL ANTONIO JIMENEZ VERGEL"/>
    <s v="Cédula ciudadanía"/>
    <s v="13361632"/>
    <s v="65 Años"/>
    <s v="Adulto"/>
    <s v="NUEVA EMPRESA PROMOTORA DE SALUD S.A."/>
    <s v="Contributivo"/>
    <s v="SANTANDER PITP PBS CONTRIBUTIVO "/>
    <n v="1457093"/>
    <s v="Hospitalización"/>
    <d v="2023-06-01T18:31:00"/>
    <x v="0"/>
    <n v="3"/>
    <n v="3"/>
    <x v="0"/>
    <d v="2023-06-01T19:19:19"/>
    <m/>
    <s v="Paciente de 65 años procedente de cesar con antecedene de  trasplante cardiaco (06/ago/09) por cardiopatia dilatada,  Sindrome anemico 2rio a inmunosupresores,  Gastritis antral leve, Artritis gotosa, Trastorno depresivo /ansioso leve, Varicela, refei que hace 13 dias presento sincope con trauma craneoencefalico , despues de esto vomito persisitnette , por 1 dias , desde anoche con diarrea hasta hoy medio dia mejora, peroi refie doro dorsal ziqueirdo que limita actividdad fisica ,manejado ccon dolx , metocarbamol (empirico ) , adem olro hemcraneo izuqiero y hemicuello izquierdo, lleva 2 dias sin dormir"/>
    <d v="2023-06-01T19:19:19"/>
    <n v="48"/>
    <s v="EDWING RENE HIGUERA BECERRA"/>
    <d v="2023-06-01T19:57:38"/>
    <n v="38"/>
    <s v="R55X"/>
    <s v="SINCOPE Y COLAPSO"/>
    <s v="GIANMARCO  CAMELO PARDO"/>
    <d v="2023-06-02T18:59:00"/>
    <n v="23"/>
    <n v="25"/>
    <s v="Hospitalización Adulto"/>
    <s v="Vivo"/>
  </r>
  <r>
    <s v="FRANK AUGUSTO PALOMINO MELENDEZ"/>
    <s v="Cédula ciudadanía"/>
    <s v="7143637"/>
    <s v="45 Años"/>
    <s v="Adulto"/>
    <s v="NUEVA EMPRESA PROMOTORA DE SALUD S.A."/>
    <s v="Subsidiado"/>
    <s v="SANTANDER PITP PBS SUBSIDIADO "/>
    <n v="1457096"/>
    <s v="Hospitalización"/>
    <d v="2023-06-01T18:44:00"/>
    <x v="0"/>
    <n v="3"/>
    <n v="3"/>
    <x v="0"/>
    <d v="2023-06-01T19:27:25"/>
    <m/>
    <s v="Paciente masculino de 45 años de edad hopsitalizado hasta el 22-05-2023 por Insuficiencia Cardiaca Congestiva Stevenson C, New York Heart Associatio - Clasificación Para Clase Funcional - Clasificación Para Clase Funcional II, AHA D , Cardiopatía dilatada no isquémica no chagásica con FEVI: 15%.  Insuficiencia tricuspídea severa,  Inotropía intermitente con levosimendan 25/04/2023,  Sindrome cardiorenal tipo 2, ademas Antecedentes de  Cardiopatía dilatada no filiada con Fracción Eyeccion Del Ventriculo Izquierdo reducida, Episodio de Taquicardia Ventricular No Sostenida (08/04/2022) **Protocolo pretransplante – INTERMACS 3, Sifilis: VDRL y FTA-ABS positivo (dosis Penicilina administrada (19/05/2023 ),  (05/2022) Arteriografia coronaria extrainstitucional con coronarias sanas, (11/06/20) Portador de Cardiodesfibrilador prevencion primaria, (08/04/22) Episodio de taquicardia ventricular no sostenida, consulta hoy porr disnea , deterior de su clase fucional, astenia adinaamiaa y deimiento , hoy no rpesenta edemas,k tos seca poersistente , ortopnea y disnea paroxistica nocturrna_x000a_"/>
    <d v="2023-06-01T19:27:25"/>
    <n v="43"/>
    <s v="EDWING RENE HIGUERA BECERRA"/>
    <d v="2023-06-01T20:42:58"/>
    <n v="75"/>
    <s v="I509"/>
    <s v="INSUFICIENCIA CARDIACA, NO ESPECIFICADA"/>
    <s v="JENNIE ASTRID BECERRA MENECES"/>
    <d v="2023-06-08T12:42:00"/>
    <n v="159"/>
    <n v="162"/>
    <s v="Hospitalización Adulto"/>
    <s v="Vivo"/>
  </r>
  <r>
    <s v="DYLAN SAMUEL POLANIA AMADO"/>
    <s v="Registro Civil"/>
    <s v="1222254939"/>
    <s v="2 Años"/>
    <s v="Pediatrico"/>
    <s v="NUEVA EMPRESA PROMOTORA DE SALUD S.A."/>
    <s v="Subsidiado"/>
    <s v="SANTANDER PITP PBS SUBSIDIADO "/>
    <n v="1457101"/>
    <s v="Hospitalización"/>
    <d v="2023-06-01T19:11:00"/>
    <x v="0"/>
    <n v="3"/>
    <n v="3"/>
    <x v="0"/>
    <d v="2023-06-01T19:52:25"/>
    <m/>
    <s v="Paciente masculino de 2 años de edad con Diagnóstico Síndrome de corazón izquierdo hipoplásico (atresia aortica y estenosis mitral), 17/03/2021: Cirugía de Norwood con fístula de sano de PTFE de 5 mm anillado y se reconstruyó el arco con parche de pericardio bovino, 19/03/2021: Cerclaje esternal, 27/04/2021: Plicatura diafragmática izquierda, 05/10/2021: Glenn bidireccional, 06/10/2021: Cierre colaterales aortopulmonares. Hemodinamia No5, 21/10/2021: Cateterismo diagnóstico: Cierre de colaterales: Se ocluyó colateral demamaria derecha. Arteria pulmonar sin imagen de estenosis, se plenifica solamente lobar superior. Oclusión crónicade arteria pulmonar lobar inferior izquierda14/02/22: Cateterismo cardiaco: Embolización de colateral aortopulmonar: Se colocaron dos coisl 3-10 mm y 3-4 mm.PmAP 18 mmHg, PFDVU 15 mmHg. hoy conultcon 2 mese de sintomas respiraorios pero persiste la tos y desd ayer fiebree, congestion nsal , no vomito perro si deposiciones liquidas abundantes y frecuentes , en la tarrde la madre lo vio cianotico pie derecho 77-81 y el izquierdo 73-75"/>
    <d v="2023-06-01T19:52:25"/>
    <n v="41"/>
    <s v="EDWING RENE HIGUERA BECERRA"/>
    <d v="2023-06-01T20:51:25"/>
    <n v="59"/>
    <s v="J069"/>
    <s v="INFECCION AGUDA DE LAS VIAS RESPIRATORIAS SUPERIORES, NO ESPECIFICADA"/>
    <s v="GIANMARCO  CAMELO PARDO"/>
    <d v="2023-06-02T10:10:00"/>
    <n v="13"/>
    <n v="15"/>
    <s v="Observación"/>
    <s v="Vivo"/>
  </r>
  <r>
    <s v="CLAUDIA ALEXANDRA UPEGUI REY"/>
    <s v="Cédula ciudadanía"/>
    <s v="63325048"/>
    <s v="58 Años"/>
    <s v="Adulto"/>
    <s v="SALUD TOTAL ENTIDAD PROMOTORA DE SALUD DEL REG"/>
    <s v="Contributivo"/>
    <s v="PBS CONTRIBUTIVO "/>
    <n v="1457104"/>
    <s v="Hospitalización"/>
    <d v="2023-06-01T20:15:00"/>
    <x v="0"/>
    <n v="3"/>
    <n v="3"/>
    <x v="0"/>
    <d v="2023-06-01T20:31:54"/>
    <m/>
    <s v="Paciente hipertensa e hipotirroidismo   que refiere dolro en hemitorax izquierdo brazo izquierdo y pierna izquierda , hoy le colocaron Holter  , refiere fatiga por lo que consulta"/>
    <d v="2023-06-01T20:31:54"/>
    <n v="16"/>
    <s v="EDWING RENE HIGUERA BECERRA"/>
    <d v="2023-06-01T20:32:27"/>
    <n v="0"/>
    <s v="R072"/>
    <s v="DOLOR PRECORDIAL"/>
    <s v="EDWING RENE HIGUERA BECERRA"/>
    <d v="2023-06-02T05:21:00"/>
    <n v="8"/>
    <n v="10"/>
    <s v="Observación"/>
    <s v="Vivo"/>
  </r>
  <r>
    <s v="ALBA BETINA BENAVIDES SANCHEZ"/>
    <s v="Cédula ciudadanía"/>
    <s v="37921027"/>
    <s v="65 Años"/>
    <s v="Adulto"/>
    <s v="NUEVA EMPRESA PROMOTORA DE SALUD S.A."/>
    <s v="Subsidiado"/>
    <s v="SANTANDER PITP PBS SUBSIDIADO "/>
    <n v="1457107"/>
    <s v="Hospitalización"/>
    <d v="2023-06-01T20:59:00"/>
    <x v="0"/>
    <n v="2"/>
    <n v="2"/>
    <x v="1"/>
    <d v="2023-06-01T21:36:10"/>
    <m/>
    <s v="paciente femenina de 65 años con antecedentes de gastritis crónica, Hipertensión Arterial y taquicardia atrial 2:1 en manejo propafenona 150 x2 y bisoprolol x5 , solo lo tomo por 2 meses, dede esa epoca ha preseentado multiples episodio dee palpitaciones , hoy consult a hopsital de barrancabermejaa por cuador de palpitacicones y cefalea , no angina no disnea , se realiza Electrocardiograma que interpretan cono Fibrilacion Auricular con Respuesta Ventricular Rapida colocron amiodarona endovesono 150 Miligramo y remiten "/>
    <d v="2023-06-01T21:36:10"/>
    <n v="37"/>
    <s v="EDWING RENE HIGUERA BECERRA"/>
    <d v="2023-06-01T22:32:02"/>
    <n v="55"/>
    <s v="I489"/>
    <s v="FIBRILACIÓN Y ALETEO AURICULAR, NO ESPECIFICADO"/>
    <s v="JENNIE ASTRID BECERRA MENECES"/>
    <d v="2023-06-02T13:30:00"/>
    <n v="14"/>
    <n v="17"/>
    <s v="Cuidado Intermedio Adulto"/>
    <s v="Vivo"/>
  </r>
  <r>
    <s v="LILIANA DELGADO ORDUZ"/>
    <s v="Cédula ciudadanía"/>
    <s v="37843348"/>
    <s v="42 Años"/>
    <s v="Adulto"/>
    <s v="EPS SURAMERICANA S.A."/>
    <s v="Contributivo"/>
    <s v="PBS CONTRIBUTIVO "/>
    <n v="1457108"/>
    <s v="Hospitalización"/>
    <d v="2023-06-01T21:04:00"/>
    <x v="0"/>
    <n v="2"/>
    <n v="2"/>
    <x v="1"/>
    <d v="2023-06-01T21:44:38"/>
    <m/>
    <s v="Paciente femenina de 42 años sin comorbilidades conoccidas  con cuadro de 36 hrs de dolro hemicara izquierda asociado  dolro opresivo precordial asociado a nauseas y fatiga , no se irradia aotro lado , fue a cita prioritaria de donde derivan a nuestro servicio"/>
    <d v="2023-06-01T21:44:38"/>
    <n v="40"/>
    <s v="EDWING RENE HIGUERA BECERRA"/>
    <d v="2023-06-01T22:12:54"/>
    <n v="28"/>
    <s v="I209"/>
    <s v="ANGINA DE PECHO, NO ESPECIFICADA"/>
    <s v="GIANMARCO  CAMELO PARDO"/>
    <d v="2023-06-02T05:21:00"/>
    <n v="7"/>
    <n v="9"/>
    <s v="Observación"/>
    <s v="Vivo"/>
  </r>
  <r>
    <s v="JANNETH CHACON CASTELLANOS"/>
    <s v="Cédula ciudadanía"/>
    <s v="63356120"/>
    <s v="52 Años"/>
    <s v="Adulto"/>
    <s v="COOSALUD ENTIDAD PROMOTORA DE SALUD S.A"/>
    <s v="Subsidiado"/>
    <s v="ATEN. INTEGRAL CARDIOLOGÍA REG SUBSIDIADO"/>
    <n v="1457110"/>
    <s v="Hospitalización"/>
    <d v="2023-06-01T23:43:00"/>
    <x v="0"/>
    <n v="3"/>
    <n v="3"/>
    <x v="0"/>
    <d v="2023-06-01T23:57:05"/>
    <m/>
    <s v="Paciente femenina con antecedente de Diabetes Mellitus e hipertencion , pie diabetico cronico8 microangiopatia) , y con historia de estrecheces signigicativas proxilames de las arterias tibial anterior, tibial posterior y peronea con flujos monofasicos distales derecho en doprel de octubre de 2022, el lunes(29-05-2023) es hopsitalizada en el Hospitl Local Del Norte por secrecion puruklenta y ddien de uldcera de pie derecho , es hopsitalizada y manejoaada con oxacilina y clindamicina, realizan dopler que es igual al relizado el año anterior y rmiten a nuesra institucion para manejo por cirugia vasular"/>
    <d v="2023-06-01T23:57:05"/>
    <n v="14"/>
    <s v="EDWING RENE HIGUERA BECERRA"/>
    <d v="2023-06-02T00:32:47"/>
    <n v="35"/>
    <s v="I832"/>
    <s v="VENAS VARICOSAS DE LOS MIEMBROS INFERIORES CON ULCERA E INFLAMACION"/>
    <s v="JENNIE ASTRID BECERRA MENECES"/>
    <d v="2023-06-03T13:51:00"/>
    <n v="37"/>
    <n v="39"/>
    <s v="Observación"/>
    <s v="Vivo"/>
  </r>
  <r>
    <s v="YENNER EFRAIN BARBOSA GONZALEZ"/>
    <s v="Cédula ciudadanía"/>
    <s v="13721833"/>
    <s v="43 Años"/>
    <s v="Adulto"/>
    <s v="ENTIDAD PROMOTORA DE SALUD SANITAS SAS"/>
    <s v="Contributivo"/>
    <s v="PBS CONTRIBUTIVO "/>
    <n v="1457111"/>
    <s v="Hospitalización"/>
    <d v="2023-06-02T00:47:00"/>
    <x v="0"/>
    <n v="2"/>
    <n v="2"/>
    <x v="1"/>
    <d v="2023-06-02T01:06:45"/>
    <m/>
    <s v="TENGO PALPITACIONES"/>
    <d v="2023-06-02T01:06:45"/>
    <n v="19"/>
    <s v="GIANMARCO  CAMELO PARDO"/>
    <d v="2023-06-02T01:07:27"/>
    <n v="0"/>
    <s v="R002"/>
    <s v="PALPITACIONES"/>
    <s v="GIANMARCO  CAMELO PARDO"/>
    <d v="2023-06-02T05:31:00"/>
    <n v="4"/>
    <n v="5"/>
    <s v="Observación"/>
    <s v="Vivo"/>
  </r>
  <r>
    <s v="TITO JULIO MORENO ARIZA"/>
    <s v="Cédula ciudadanía"/>
    <s v="6707313"/>
    <s v="82 Años"/>
    <s v="Adulto"/>
    <s v="NUEVA EMPRESA PROMOTORA DE SALUD S.A."/>
    <s v="Subsidiado"/>
    <s v="SANTANDER PITP PBS SUBSIDIADO "/>
    <n v="1457112"/>
    <s v="Hospitalización"/>
    <d v="2023-06-02T00:48:00"/>
    <x v="0"/>
    <n v="3"/>
    <n v="3"/>
    <x v="0"/>
    <d v="2023-06-02T01:17:48"/>
    <m/>
    <s v="PACIENTE  ACEPTADO EN REMISION  DE   HOSPITAL DE  VELEZ POR  ESTRECHEZ  ARTERIAL  "/>
    <d v="2023-06-02T01:17:48"/>
    <n v="29"/>
    <s v="JENNIE ASTRID BECERRA MENECES"/>
    <d v="2023-06-02T01:29:34"/>
    <n v="11"/>
    <s v="I771"/>
    <s v="ESTRECHEZ ARTERIAL"/>
    <s v="JENNIE ASTRID BECERRA MENECES"/>
    <d v="2023-06-11T20:56:00"/>
    <n v="235"/>
    <n v="237"/>
    <s v="Hospitalización Adulto"/>
    <s v="Vivo"/>
  </r>
  <r>
    <s v="MISAEL ORDUZ DULCEY"/>
    <s v="Cédula ciudadanía"/>
    <s v="8825629"/>
    <s v="75 Años"/>
    <s v="Adulto"/>
    <s v="COOSALUD ENTIDAD PROMOTORA DE SALUD S.A"/>
    <s v="Subsidiado"/>
    <s v="ATEN. INTEGRAL CARDIOLOGÍA REG SUBSIDIADO"/>
    <n v="1457113"/>
    <s v="Hospitalización"/>
    <d v="2023-06-02T02:53:00"/>
    <x v="0"/>
    <n v="2"/>
    <n v="2"/>
    <x v="1"/>
    <d v="2023-06-02T03:02:13"/>
    <m/>
    <s v="HA TENIDO LA TENSION ALTA Y EL AZUCAR SE LE BAJO"/>
    <d v="2023-06-02T03:02:13"/>
    <n v="9"/>
    <s v="GIANMARCO  CAMELO PARDO"/>
    <d v="2023-06-02T03:02:28"/>
    <n v="0"/>
    <s v="R42X"/>
    <s v="MAREO Y DESVANECIMIENTO"/>
    <s v="GIANMARCO  CAMELO PARDO"/>
    <d v="2023-06-02T16:21:00"/>
    <n v="13"/>
    <n v="14"/>
    <s v="Observación"/>
    <s v="Vivo"/>
  </r>
  <r>
    <s v="MARIA TEODOCIA DUARTE MENDEZ"/>
    <s v="Cédula ciudadanía"/>
    <s v="63307745"/>
    <s v="60 Años"/>
    <s v="Adulto"/>
    <s v="COOSALUD ENTIDAD PROMOTORA DE SALUD S.A"/>
    <s v="Subsidiado"/>
    <s v="SANTANDER PBS SUBSIDIADO "/>
    <n v="1457298"/>
    <s v="Hospitalización"/>
    <d v="2023-06-02T08:29:00"/>
    <x v="0"/>
    <n v="2"/>
    <n v="2"/>
    <x v="1"/>
    <d v="2023-06-02T08:37:22"/>
    <m/>
    <s v="Paciente femenin con antecednte de Trombosis venosa profunda y superficial bilateral con incompetencia valvular del sistema venoso superficial valorada por hematología en el HUS septiembre 2016 ANAS positivos, anticoagulante lúpico presuntivo positivo reporte de proteíans C y S de la coagulación disminudas con indicación por parte de hematología de anticoagulación permanente con antagonista de la vitamina K.,  Deficit de proteína C y S,  Neumonía por Covid 19 (Mayo 2021) en Tratamiento ACTUAL 1.- Warfarina (5) 5 Miligramo (L, M, MX, J, V, S, D) (35 Miligramo semanales) y - Vitamina E.consult hoy pro cuado 24 hr de hemorragi conjuntival , sin alteracion de la vision y sin dolor "/>
    <d v="2023-06-02T08:37:22"/>
    <n v="8"/>
    <s v="EDWING RENE HIGUERA BECERRA"/>
    <d v="2023-06-02T08:37:55"/>
    <n v="0"/>
    <s v="H113"/>
    <s v="HEMORRAGIA CONJUNTIVAL"/>
    <s v="EDWING RENE HIGUERA BECERRA"/>
    <d v="2023-06-02T12:51:00"/>
    <n v="4"/>
    <n v="5"/>
    <s v="Observación"/>
    <s v="Vivo"/>
  </r>
  <r>
    <s v="AMPARO DUKON DE SALAZAR"/>
    <s v="Cédula ciudadanía"/>
    <s v="27952300"/>
    <s v="78 Años"/>
    <s v="Adulto"/>
    <s v="FUNDACION SALUD MIA EPS"/>
    <s v="Contributivo"/>
    <s v="PBS SUBSIDIADO "/>
    <n v="1457331"/>
    <s v="Hospitalización"/>
    <d v="2023-06-02T08:49:00"/>
    <x v="0"/>
    <n v="3"/>
    <n v="3"/>
    <x v="0"/>
    <d v="2023-06-02T08:58:44"/>
    <m/>
    <s v="Paciente femenina de 78 años,  con antecedente de Hipertensión Arterial , desde hace 156 dias con edem de misis  y aem rubo u calor de miembro inferio izuqiero vito en el Hospital Internacional De Colombia el 25-05-2023, dieron manejo co ncefalexin sin resolucion , refe persiste el rubo y dolor por lo que consulta"/>
    <d v="2023-06-02T08:58:44"/>
    <n v="9"/>
    <s v="EDWING RENE HIGUERA BECERRA"/>
    <d v="2023-06-02T08:59:25"/>
    <n v="0"/>
    <s v="I829"/>
    <s v="EMBOLIA Y TROMBOSIS DE VENA NO ESPECIFICADA"/>
    <s v="EDWING RENE HIGUERA BECERRA"/>
    <d v="2023-06-02T12:59:00"/>
    <n v="3"/>
    <n v="5"/>
    <s v="Observación"/>
    <s v="Vivo"/>
  </r>
  <r>
    <s v="HECTOR JOSE HERRERA"/>
    <s v="Cédula ciudadanía"/>
    <s v="91136258"/>
    <s v="48 Años"/>
    <s v="Adulto"/>
    <s v="NUEVA EMPRESA PROMOTORA DE SALUD S.A."/>
    <s v="Subsidiado"/>
    <s v="SANTANDER PITP PBS SUBSIDIADO "/>
    <n v="1457337"/>
    <s v="Hospitalización"/>
    <d v="2023-06-02T08:55:00"/>
    <x v="0"/>
    <n v="1"/>
    <n v="1"/>
    <x v="2"/>
    <d v="2023-06-02T09:16:34"/>
    <m/>
    <s v="Paciente masculino de 48 años de edad con antecedentte de  Postoperatorio implante de cardioresincronizador + desfribrilador tricameral (4/8/22), como prevencion secundaria - episodio de muerte subita (25/7/22),  fibrilacion auricular paroxistica con episodios de alta respuesta ventricular. y . Cardiopatía dilatada chagásica- funcion ventricular recuperada del 40% - refier dolor precodia lento de 1 dia de eolucion y refei que le da corrientazo 2 veces , ultimo ayer en la tarde_x000a_No esta anticoagulaaddo  la Entidad Promotora De Salud no le ha dado el rivarroxaban , no lo toma desde hace 4 dias"/>
    <d v="2023-06-02T09:16:34"/>
    <n v="21"/>
    <s v="EDWING RENE HIGUERA BECERRA"/>
    <d v="2023-06-02T09:25:38"/>
    <n v="9"/>
    <s v="I489"/>
    <s v="FIBRILACIÓN Y ALETEO AURICULAR, NO ESPECIFICADO"/>
    <s v="JAVIER ORLANDO JIMENEZ MEJIA"/>
    <d v="2023-06-02T15:30:00"/>
    <n v="6"/>
    <n v="7"/>
    <s v="Observación"/>
    <s v="Vivo"/>
  </r>
  <r>
    <s v="HELENA MARTINEZ VASQUEZ"/>
    <s v="Cédula ciudadanía"/>
    <s v="37885877"/>
    <s v="65 Años"/>
    <s v="Adulto"/>
    <s v="COMPAÑIA DE MEDICINA PREPAGADA COLSANITAS S.A."/>
    <s v="Pólizas de Salud y MP"/>
    <s v="1010 COLSANITAS INTEGRAL"/>
    <n v="1457392"/>
    <s v="Hospitalización"/>
    <d v="2023-06-02T09:22:00"/>
    <x v="0"/>
    <n v="3"/>
    <n v="3"/>
    <x v="0"/>
    <d v="2023-06-02T09:32:59"/>
    <m/>
    <s v="Dolor en miembro inferior izquierdo "/>
    <d v="2023-06-02T09:32:59"/>
    <n v="10"/>
    <s v="FRANCISCO JOSE ORTEGA TORRES"/>
    <d v="2023-06-02T09:33:29"/>
    <n v="0"/>
    <s v="I879"/>
    <s v="TRASTORNO VENOSO, NO ESPECIFICADO"/>
    <s v="FRANCISCO JOSE ORTEGA TORRES"/>
    <d v="2023-06-02T12:07:00"/>
    <n v="2"/>
    <n v="3"/>
    <s v="Observación"/>
    <s v="Vivo"/>
  </r>
  <r>
    <s v="SOTERIO DIAZ ARENAS"/>
    <s v="Cédula ciudadanía"/>
    <s v="91150622"/>
    <s v="63 Años"/>
    <s v="Adulto"/>
    <s v="ASMET SALUD EPS SAS"/>
    <s v="Subsidiado"/>
    <s v="PGP CARDIOVASCULAR REG CONTRIB-SUBSIDIA "/>
    <n v="1457429"/>
    <s v="Hospitalización"/>
    <d v="2023-06-02T09:42:00"/>
    <x v="0"/>
    <n v="2"/>
    <n v="2"/>
    <x v="1"/>
    <d v="2023-06-02T09:55:29"/>
    <m/>
    <s v="Paciernre masculino de 63 años de edad con antecedente de posoperatorio de revascularizacion miocardica de 2 vasos (1/12/2022) con puente mamario a descendente anterior y puente venoso a descendente , posterior a infarto agudo del miocardio sin st cardiopatía isquémica fracción de eyección ventrículo izquierdo 45% - 53 %(ecocardiograma tt 26.11.2022),  enfermedad carotidea (panangiografia cerebral 29.11.2022)** carótida izquierda placadel 75% en la carótdina interna izquierda anerurisma en laultima porción., prediabetes,  hipertensión arterial, obesidad, dislipidemia,infarto agudo de miocardio con elevación del st en cara inferior en 2007 stent encoronaria derecha,  artritis gotosa,  ex tabaquismo pesado 1 paquete al dia por 20 años  desd ayer con dorlo dorsal y todo el toras , desde anoche ddolro abdominal y dolrlen el cuerpo, no fiebre , no diarrea"/>
    <d v="2023-06-02T09:55:29"/>
    <n v="13"/>
    <s v="EDWING RENE HIGUERA BECERRA"/>
    <d v="2023-06-02T10:32:15"/>
    <n v="36"/>
    <s v="I209"/>
    <s v="ANGINA DE PECHO, NO ESPECIFICADA"/>
    <s v="JUAN PABLO  TORRES ROMERO"/>
    <d v="2023-06-08T12:50:00"/>
    <n v="146"/>
    <n v="148"/>
    <s v="Observación"/>
    <s v="Vivo"/>
  </r>
  <r>
    <s v="JIMENA BANDERA DUARTE"/>
    <s v="Cédula ciudadanía"/>
    <s v="1063617073"/>
    <s v="18 Años"/>
    <s v="Adulto"/>
    <s v="ASMET SALUD EPS SAS"/>
    <s v="Subsidiado"/>
    <s v="PBS SUBSIDIADO "/>
    <n v="1457438"/>
    <s v="Hospitalización"/>
    <d v="2023-06-02T09:48:00"/>
    <x v="0"/>
    <n v="2"/>
    <n v="2"/>
    <x v="1"/>
    <d v="2023-06-02T10:10:21"/>
    <m/>
    <s v="Paciente fmenina de 18 años G1P0A=V0, con embarazo de 37.6 semans por Fecha Última Regla (10-09-2022) con feto con herrnia diafragmatica congenita ,que consulta porque  desde anoche con dolro en hipogastrio que irrradia a caderas ,ademas de contraccion uterina , movimiento fetales ++  flujo vagina abundante , no amniorrea no sangrado, se ingresa a monitoria y consulta"/>
    <d v="2023-06-02T10:10:21"/>
    <n v="22"/>
    <s v="EDWING RENE HIGUERA BECERRA"/>
    <d v="2023-06-02T10:18:12"/>
    <n v="7"/>
    <s v="O368"/>
    <s v="ATENCION MATERNA POR OTROS PROBLEMAS FETALES ESPECIFICADOS"/>
    <s v="JAVIER ORLANDO JIMENEZ MEJIA"/>
    <d v="2023-06-10T11:43:00"/>
    <n v="193"/>
    <n v="194"/>
    <s v="Hospitalización Adulto"/>
    <s v="Vivo"/>
  </r>
  <r>
    <s v="ANNY VALERIA QUINTERO BORRERO"/>
    <s v="Tarjeta de Identidad"/>
    <s v="1097911579"/>
    <s v="16 Años"/>
    <s v="Pediatrico"/>
    <s v="EPS SURAMERICANA S.A."/>
    <s v="Contributivo"/>
    <s v="PBS CONTRIBUTIVO "/>
    <n v="1457444"/>
    <s v="Hospitalización"/>
    <d v="2023-06-02T09:53:00"/>
    <x v="0"/>
    <n v="3"/>
    <n v="3"/>
    <x v="0"/>
    <d v="2023-06-02T10:20:16"/>
    <m/>
    <s v="Meor adolescente con cuadro de  12 hrs de malestar genral vertigo y fiebre , osteomialgias manejado anoche con noxpirin y hoy en la mañana con sincope por loque es traida"/>
    <d v="2023-06-02T10:20:16"/>
    <n v="27"/>
    <s v="EDWING RENE HIGUERA BECERRA"/>
    <d v="2023-06-02T11:37:54"/>
    <n v="77"/>
    <s v="R55X"/>
    <s v="SINCOPE Y COLAPSO"/>
    <s v="JUAN PABLO  TORRES ROMERO"/>
    <d v="2023-06-02T17:23:00"/>
    <n v="5"/>
    <n v="8"/>
    <s v="Hospitalización Adulto"/>
    <s v="Vivo"/>
  </r>
  <r>
    <s v="MARTHA ROMAN"/>
    <s v="Cédula ciudadanía"/>
    <s v="63299686"/>
    <s v="62 Años"/>
    <s v="Adulto"/>
    <s v="NUEVA EMPRESA PROMOTORA DE SALUD S.A."/>
    <s v="Contributivo"/>
    <s v="SANTANDER PITP PBS CONTRIBUTIVO "/>
    <n v="1457455"/>
    <s v="Hospitalización"/>
    <d v="2023-06-02T09:59:00"/>
    <x v="0"/>
    <n v="3"/>
    <n v="3"/>
    <x v="0"/>
    <d v="2023-06-02T10:27:59"/>
    <m/>
    <s v="pACIENTE CON CUADRO DE 8 DIAS DE TOS , FIEBRE , MANEJADO CON ACETAMINOFEN , DESDE HACE 3 DIAS CON ASTENIA ADINAMIA Y  DESALIENTO , "/>
    <d v="2023-06-02T10:27:59"/>
    <n v="28"/>
    <s v="EDWING RENE HIGUERA BECERRA"/>
    <d v="2023-06-02T10:57:54"/>
    <n v="29"/>
    <s v="J22X"/>
    <s v="INFECCION AGUDA NO ESPECIFICADA DE LAS VIAS RESPIRATORIAS INFERIORES"/>
    <s v="JAVIER ORLANDO JIMENEZ MEJIA"/>
    <d v="2023-06-06T13:10:00"/>
    <n v="98"/>
    <n v="100"/>
    <s v="Observación"/>
    <s v="Vivo"/>
  </r>
  <r>
    <s v="MARIA DEL CARMEN MARTINEZ "/>
    <s v="Cédula ciudadanía"/>
    <s v="37145055"/>
    <s v="79 Años"/>
    <s v="Adulto"/>
    <s v="COOSALUD ENTIDAD PROMOTORA DE SALUD S.A"/>
    <s v="Subsidiado"/>
    <s v="SANTANDER PBS SUBSIDIADO "/>
    <n v="1457466"/>
    <s v="Urgencias"/>
    <d v="2023-06-02T10:07:00"/>
    <x v="0"/>
    <n v="2"/>
    <n v="2"/>
    <x v="1"/>
    <d v="2023-06-02T10:51:29"/>
    <m/>
    <s v="Paciente de 79 años con ANTECEDENTTE DE   Cambio biologico aortico HANCOCK 21 y biologico mitral HANCOCK 25 en jun 2014,  Fibrilacion Auricular CHA2DS2VASC Score 5 (ICC, HTA, Edad2, mujer),  Portadora Marcapasos SENSIA MEDTRONIC,  Cardiopatia Chagasica Fracción Eyeccion Del Ventriculo Izquierdo 40-45%, Hipertensión Arterial, Hipotiroidismo con cuadro de crisi asmatica valoraada y manejadao el 28-05-2023 evolucion satisfactoria , se indicao beclometason 2 puff cad 12 rhs y prednosona porr 5 dia y se indicb de ipratropio cad 4 hrs pero no le entregaron el inhalador segun refiere la paciente y familiar "/>
    <d v="2023-06-02T10:51:29"/>
    <n v="44"/>
    <s v="EDWING RENE HIGUERA BECERRA"/>
    <d v="2023-06-02T10:52:04"/>
    <n v="0"/>
    <s v="J459"/>
    <s v="ASMA, NO ESPECIFICADO"/>
    <s v="EDWING RENE HIGUERA BECERRA"/>
    <d v="2023-06-02T11:47:00"/>
    <n v="0"/>
    <n v="2"/>
    <s v="Alta a Casa"/>
    <s v="Vivo"/>
  </r>
  <r>
    <s v="LADY STEPHANNY GOMEZ ARDILA"/>
    <s v="Cédula ciudadanía"/>
    <s v="1005156801"/>
    <s v="20 Años"/>
    <s v="Adulto"/>
    <s v="COOSALUD ENTIDAD PROMOTORA DE SALUD S.A"/>
    <s v="Subsidiado"/>
    <s v="SANTANDER PBS SUBSIDIADO "/>
    <n v="1457492"/>
    <s v="Urgencias"/>
    <d v="2023-06-02T10:31:00"/>
    <x v="0"/>
    <n v="3"/>
    <n v="3"/>
    <x v="0"/>
    <d v="2023-06-02T11:20:35"/>
    <m/>
    <s v="Paciente femenina de 20 añose de edad con anrtecednt de atresia pulmonar con septum integro con múltiples correcciones desde etapa neonatal,  insuficiencia tricúspidea moderada, sin estenosis significativa (gradiente medio anterógrado de 1 a 1.5 mmhg)válvula mitral normofuncionante. Función del ventrículo izquierdo conservada 60%,  neo válvula pulmonar sin estenosis ni insuficiencia.- prinmera valvula al nacer , nueva en 2022 y plastia tricuspidea por insuficiencia tricuspidea y pulmonar severa., refiere que esta embarazada Fecha Última Regla 13-02-2023, consulta por esto ,noo ddolro , no perdidas vaginaales, suspendio metoprolol"/>
    <d v="2023-06-02T11:20:35"/>
    <n v="49"/>
    <s v="EDWING RENE HIGUERA BECERRA"/>
    <d v="2023-06-02T11:21:19"/>
    <n v="0"/>
    <s v="Q221"/>
    <s v="ESTENOSIS CONGENITA DE LA VALVULA PULMONAR"/>
    <s v="EDWING RENE HIGUERA BECERRA"/>
    <d v="2023-06-02T11:50:00"/>
    <n v="0"/>
    <n v="2"/>
    <s v="Alta a Casa"/>
    <s v="Vivo"/>
  </r>
  <r>
    <s v="RODRIGO ZAMBRANO ZAMBRANO"/>
    <s v="Cédula ciudadanía"/>
    <s v="4261650"/>
    <s v="82 Años"/>
    <s v="Adulto"/>
    <s v="NUEVA EMPRESA PROMOTORA DE SALUD S.A."/>
    <s v="Subsidiado"/>
    <s v="SANTANDER PITP PBS SUBSIDIADO "/>
    <n v="1457499"/>
    <s v="Hospitalización"/>
    <d v="2023-06-02T10:35:00"/>
    <x v="0"/>
    <n v="2"/>
    <n v="2"/>
    <x v="1"/>
    <d v="2023-06-02T11:38:41"/>
    <m/>
    <s v="pACIEN QUE ASISITE A CENTRO MEDICO EN PIEDECUESTA PARRA CAMBIO DE SONDA VESICAL UY ALLI PRESENTA SINCOPE , REALIZAON Electrocardiograma CON Frecuencia Cardíaca 39 Y EL FMILIA SE TRAE PACIEN A NUESTR INITUCION"/>
    <d v="2023-06-02T10:38:41"/>
    <n v="3"/>
    <s v="EDWING RENE HIGUERA BECERRA"/>
    <d v="2023-06-02T10:49:18"/>
    <n v="10"/>
    <s v="R55X"/>
    <s v="SINCOPE Y COLAPSO"/>
    <s v="JUAN PABLO  TORRES ROMERO"/>
    <d v="2023-06-14T14:15:00"/>
    <n v="291"/>
    <n v="292"/>
    <s v="Hospitalización Adulto"/>
    <s v="Vivo"/>
  </r>
  <r>
    <s v="MARIA ELVINIA BALLESTEROS DE SUAREZ"/>
    <s v="Cédula ciudadanía"/>
    <s v="28008958"/>
    <s v="78 Años"/>
    <s v="Adulto"/>
    <s v="ECOPETROL S.A."/>
    <s v="Regimen Especial y/o Excepcional"/>
    <s v="CONTRATO No. 3044412"/>
    <n v="1457523"/>
    <s v="Hospitalización"/>
    <d v="2023-06-02T11:00:00"/>
    <x v="0"/>
    <n v="3"/>
    <n v="3"/>
    <x v="0"/>
    <d v="2023-06-02T11:04:29"/>
    <m/>
    <s v="caida"/>
    <d v="2023-06-02T11:04:29"/>
    <n v="4"/>
    <s v="FRANCISCO JOSE ORTEGA TORRES"/>
    <d v="2023-06-02T11:05:53"/>
    <n v="1"/>
    <s v="S800"/>
    <s v="CONTUSION DE LA RODILLA"/>
    <s v="FRANCISCO JOSE ORTEGA TORRES"/>
    <d v="2023-06-02T12:49:00"/>
    <n v="1"/>
    <n v="2"/>
    <s v="Observación"/>
    <s v="Vivo"/>
  </r>
  <r>
    <s v="JUAN DE LA CRUZ MONSALVE SILVA"/>
    <s v="Cédula ciudadanía"/>
    <s v="5625379"/>
    <s v="65 Años"/>
    <s v="Adulto"/>
    <s v="COOSALUD ENTIDAD PROMOTORA DE SALUD S.A"/>
    <s v="Subsidiado"/>
    <s v="ATEN. INTEGRAL CARDIOLOGÍA REG SUBSIDIADO"/>
    <n v="1457539"/>
    <s v="Hospitalización"/>
    <d v="2023-06-02T11:19:00"/>
    <x v="0"/>
    <n v="2"/>
    <n v="2"/>
    <x v="1"/>
    <d v="2023-06-02T11:54:05"/>
    <m/>
    <s v="Paciente adulto mayor de 64 años de edad masculino en programa de clinica de anticoagulacion por presencia de flutter auricular con CHA2DS2VASC Score 3 , antecedete de Insuficiencia Cardiaca Congestiva , Diabetes Mellitus enf.vascular Actualmente recibiendo inhibidor del factor Xa tipor Rivaroxaban a dosis de 20 Miligramo despues de almorzar,que consulta hoy por cudro de mas de 13 dias de dolro rpecordia punzada intermitente, sin disnea , y que ayer reagudiza el doolro es llevado hoy al Hopsitl local del norte realizan Electrocardiograma impresion elevacon del st en cara inferio euolucionado , troponina cualitativa negativa y remiten , ingresa asintomatico "/>
    <d v="2023-06-02T11:54:05"/>
    <n v="35"/>
    <s v="EDWING RENE HIGUERA BECERRA"/>
    <d v="2023-06-02T12:11:18"/>
    <n v="17"/>
    <s v="R074"/>
    <s v="DOLOR EN EL PECHO, NO ESPECIFICADO"/>
    <s v="JAVIER ORLANDO JIMENEZ MEJIA"/>
    <d v="2023-06-03T16:31:00"/>
    <n v="28"/>
    <n v="30"/>
    <s v="Observación"/>
    <s v="Vivo"/>
  </r>
  <r>
    <s v="LUIS CARLOS CABALLERO VALDERRAMA"/>
    <s v="Cédula ciudadanía"/>
    <s v="17671586"/>
    <s v="56 Años"/>
    <s v="Adulto"/>
    <s v="COOSALUD ENTIDAD PROMOTORA DE SALUD S.A"/>
    <s v="Subsidiado"/>
    <s v="ATEN. INTEGRAL CARDIOLOGÍA REG SUBSIDIADO"/>
    <n v="1457544"/>
    <s v="Urgencias"/>
    <d v="2023-06-02T11:24:00"/>
    <x v="0"/>
    <n v="3"/>
    <n v="3"/>
    <x v="0"/>
    <d v="2023-06-02T12:07:02"/>
    <m/>
    <s v="Paciente en postoperatorio de 18/05/2023 safenovaricectomia derecha ,  hipertensión arterial, refiere edema rubor y calor en cara interna de la pierrna derecha con dolro , no fiebre"/>
    <d v="2023-06-02T12:07:02"/>
    <n v="43"/>
    <s v="EDWING RENE HIGUERA BECERRA"/>
    <d v="2023-06-02T13:15:34"/>
    <n v="68"/>
    <s v="I829"/>
    <s v="EMBOLIA Y TROMBOSIS DE VENA NO ESPECIFICADA"/>
    <s v="JUAN PABLO  TORRES ROMERO"/>
    <d v="2023-06-03T05:19:00"/>
    <n v="16"/>
    <n v="18"/>
    <s v="Observación"/>
    <s v="Vivo"/>
  </r>
  <r>
    <s v="LAURA MARIA CUBILLOS ROJAS"/>
    <s v="Cédula ciudadanía"/>
    <s v="37551513"/>
    <s v="38 Años"/>
    <s v="Adulto"/>
    <s v="AXA COLPATRIA SEGUROS S.A."/>
    <s v="Aseguradora Pólizas SOAT"/>
    <s v="ACCIDENTES DE TRANSITO"/>
    <n v="1457581"/>
    <s v="Hospitalización"/>
    <d v="2023-06-02T12:09:00"/>
    <x v="0"/>
    <n v="2"/>
    <n v="2"/>
    <x v="1"/>
    <d v="2023-06-02T12:26:01"/>
    <m/>
    <s v="pACIENTE QUE PRSENTO ACCIDENTE DE TRANSITO CON TRAUMA EN MIEMBRO INFERIOR DERECHO CON RUPTURA DE LIGAMENTO CRUZADO ANTERIOR, CONDOMALASIA PATELAR INTERNA GRADO iii PREDOMINI SUPERFICIA MEDIAL, TRAZO DE FRACTURA NO DESPLAZADA SOBRE LA SUPERFICIE POSTERIOR DEL PLATILLO TIBIAL MEDIAL,  HOY REALIZARON  DPLEX VENOSO QUE SE EVIENCIA TROMBOSIS VENOSA PROFUNDA SUBAGUDA DESDE SEGMENTO POPLITEO E INFRAPOPLITEO EN MEIMBRO INFEIOR DERECHO, VALORADO POR CX VASCULAR QUE DIRECCIONA A URGENCIAS"/>
    <d v="2023-06-02T12:26:01"/>
    <n v="17"/>
    <s v="EDWING RENE HIGUERA BECERRA"/>
    <d v="2023-06-02T12:44:45"/>
    <n v="18"/>
    <s v="I828"/>
    <s v="EMBOLIA Y TROMBOSIS DE OTRAS VENAS ESPECIFICADAS"/>
    <s v="JAVIER ORLANDO JIMENEZ MEJIA"/>
    <d v="2023-06-02T15:31:00"/>
    <n v="2"/>
    <n v="4"/>
    <s v="Observación"/>
    <s v="Vivo"/>
  </r>
  <r>
    <s v="LUIS CARLOS ORTIZ RIVERA"/>
    <s v="Cédula ciudadanía"/>
    <s v="91271386"/>
    <s v="53 Años"/>
    <s v="Adulto"/>
    <s v="EPS SURAMERICANA S.A."/>
    <s v="Contributivo"/>
    <s v="PBS CONTRIBUTIVO "/>
    <n v="1457586"/>
    <s v="Hospitalización"/>
    <d v="2023-06-02T12:18:00"/>
    <x v="0"/>
    <n v="2"/>
    <n v="2"/>
    <x v="1"/>
    <d v="2023-06-02T12:35:30"/>
    <m/>
    <s v="Paciente masculino de 52 años con antecedente de cirrosis hepática no alcohólica, con trasplante hepático donante cadavérico del 17.05.22 con diagnóstico post trasplante ( hepatocarcinoma por patología del explante ) complicado con trombosis de la arteria hepática y colangiopatía isquémica. En Postoperatorio de re-trasplante hepático 12/04/2023 , Postoperatorio de reconstrucción arterial hepàtica por torsiòn de injerto y laparotomía exploratoria por sangrado quirúrgico, Hoy consulta refirienddo 3 dias de picos febriles maturinas ( 38.5) manejaddo con ibuprofeno 1 dia, malestar genral cefealea y escalofrio, no vomito, no diarrea , no sintoms iritativos urinarios , no sintomass respiratorios , llamo a haptologo que le indica consultar"/>
    <d v="2023-06-02T12:35:30"/>
    <n v="17"/>
    <s v="EDWING RENE HIGUERA BECERRA"/>
    <d v="2023-06-02T13:42:06"/>
    <n v="66"/>
    <s v="R509"/>
    <s v="FIEBRE, NO ESPECIFICADA"/>
    <s v="JUAN PABLO  TORRES ROMERO"/>
    <d v="2023-06-02T15:22:00"/>
    <n v="1"/>
    <n v="4"/>
    <s v="Observación"/>
    <s v="Vivo"/>
  </r>
  <r>
    <s v="ROSA ANGELICA MARTINEZ DE MALPICA"/>
    <s v="Permiso temporal de permanenci"/>
    <s v="5525833"/>
    <s v="51 Años"/>
    <s v="Adulto"/>
    <s v="NUEVA EMPRESA PROMOTORA DE SALUD S.A."/>
    <s v="Subsidiado"/>
    <s v="SANTANDER PITP PBS SUBSIDIADO "/>
    <n v="1457592"/>
    <s v="Hospitalización"/>
    <d v="2023-06-02T12:34:00"/>
    <x v="0"/>
    <n v="2"/>
    <n v="2"/>
    <x v="1"/>
    <d v="2023-06-02T13:03:33"/>
    <m/>
    <s v="Paciente femenin con cuaddro de ddolro debajo del seno toda la semana, hoy realizo movimiento se irradia a hombro y hemicuello iquiero , refier oprsion, disnea al comer"/>
    <d v="2023-06-02T13:03:33"/>
    <n v="29"/>
    <s v="EDWING RENE HIGUERA BECERRA"/>
    <d v="2023-06-02T13:11:03"/>
    <n v="7"/>
    <s v="R074"/>
    <s v="DOLOR EN EL PECHO, NO ESPECIFICADO"/>
    <s v="JAVIER ORLANDO JIMENEZ MEJIA"/>
    <d v="2023-06-02T17:23:00"/>
    <n v="4"/>
    <n v="5"/>
    <s v="Observación"/>
    <s v="Vivo"/>
  </r>
  <r>
    <s v="JUAN RANGEL YANEZ"/>
    <s v="Cédula ciudadanía"/>
    <s v="13364027"/>
    <s v="62 Años"/>
    <s v="Adulto"/>
    <s v="NUEVA EMPRESA PROMOTORA DE SALUD S.A."/>
    <s v="Subsidiado"/>
    <s v="N.DE SANTANDER PITP PBS SUBSIDIADO "/>
    <n v="1457607"/>
    <s v="Hospitalización"/>
    <d v="2023-06-02T13:17:00"/>
    <x v="0"/>
    <n v="2"/>
    <n v="2"/>
    <x v="1"/>
    <d v="2023-06-02T14:16:02"/>
    <m/>
    <s v="Remitido de ocaña_x000a_Paciente Masculino de 62 años con antecedente de Cardiomiopatia dilatadade origen isquemico, adems de Fibrilacion Auricular cronica , sindrome carriorenal , anticoagulado con rivaroxaban (dede 21/08/2018) , amputacion supraconddilea de Miembro Inferior Derecho y neurofibrromatosis que cconsulto a Hospital de ocaña  el 30/05/2023 con cuadro de 15 dias de ddolro rpecordial opresivo asociaddo a disnea de pequeños esfuerzos y edema de Miembros Inferiores , al paracer mala adhereencia al Tratamiento , ingresa eematizado con ingurgitacion yugular , Ruidos Cardíacos Arritmicos . se evidenca en Fibrilacion Auricular con Respuesta Ventricular Rapida , se coloca betabloqueaddor , supenden rivarroxaban e inicia heparina  de bajo peso molecular , se damanejo depletivo de fall cardiaca , Radiografía con derrame pleural e infiltrados bilaterales , creatinin1.3 Nitrógeno Uréico En Sangre 23.5 inofgrama normal perrffl tiroideo normal , troponina reportada 8.2 ( negativo), ionograma normaal , Antigeno covid negativo, Chagas negattivo, evolucion torpidamanjo digoxina la arritmi , no se ha realizado Ecocardiograma Trantoráxico para inicia antiarritmico ya que no se tomaba el rivarroxaban. remitn a nuetro servicio"/>
    <d v="2023-06-02T14:16:02"/>
    <n v="59"/>
    <s v="EDWING RENE HIGUERA BECERRA"/>
    <d v="2023-06-02T14:37:23"/>
    <n v="21"/>
    <s v="I489"/>
    <s v="FIBRILACIÓN Y ALETEO AURICULAR, NO ESPECIFICADO"/>
    <s v="JUAN PABLO  TORRES ROMERO"/>
    <d v="2023-06-06T12:28:00"/>
    <n v="93"/>
    <n v="96"/>
    <s v="Cuidado Intermedio Adulto"/>
    <s v="Vivo"/>
  </r>
  <r>
    <s v="JOSE SANTOS MURILLO"/>
    <s v="Cédula ciudadanía"/>
    <s v="5783940"/>
    <s v="65 Años"/>
    <s v="Adulto"/>
    <s v="COOSALUD ENTIDAD PROMOTORA DE SALUD S.A"/>
    <s v="Subsidiado"/>
    <s v="ATEN. INTEGRAL CARDIOLOGÍA REG SUBSIDIADO"/>
    <n v="1457622"/>
    <s v="Hospitalización"/>
    <d v="2023-06-02T13:50:00"/>
    <x v="0"/>
    <n v="2"/>
    <n v="2"/>
    <x v="1"/>
    <d v="2023-06-02T14:30:18"/>
    <m/>
    <s v="Paciente masculino prrocedente del paramo santander de 65 años de eddadd con antecedente de Cardiopatia chagasica:Falla cardiaca crónica AHA C New York Heart Associatio - Clasificación Para Clase Funcional II Fracción Eyeccion Del Ventriculo Izquierdo 24% (14%),  Fibrilación auricular no valvular paroxistica CHADSVASC 3,  Implante de Cardiodesfibrilador Implantable Abril 2021: Prevención primaria,  Sindrome coronario crónico,  infarto (desconozco ST): angioplastia y stent en coronaria derecha y circunfleja, Coronariografia 2021: arteria descendente anterior 100% proximal, circunfleja lesión en tercio medio, coronaria derecha oclusion distal que llena por colaterales,  Hipertensión Arterial que conusult por cuaddrode mas de 1 seman de edema facial matutino que mejora en la tarde , ortopnea , edema de aabdomen disnea paroxistica noctuna, ademas deterioro de su clase funcional , disnea en reposo por lo que cosulta"/>
    <d v="2023-06-02T14:30:18"/>
    <n v="40"/>
    <s v="EDWING RENE HIGUERA BECERRA"/>
    <d v="2023-06-02T15:42:01"/>
    <n v="71"/>
    <s v="I500"/>
    <s v="INSUFICIENCIA CARDIACA CONGESTIVA"/>
    <s v="JAVIER ORLANDO JIMENEZ MEJIA"/>
    <d v="2023-06-05T13:43:00"/>
    <n v="70"/>
    <n v="72"/>
    <s v="Hospitalización Adulto"/>
    <s v="Vivo"/>
  </r>
  <r>
    <s v="AMINTA ROMERO"/>
    <s v="Cédula ciudadanía"/>
    <s v="28420616"/>
    <s v="82 Años"/>
    <s v="Adulto"/>
    <s v="ENTIDAD PROMOTORA DE SALUD SANITAS SAS"/>
    <s v="Contributivo"/>
    <s v="PBS CONTRIBUTIVO "/>
    <n v="1457636"/>
    <s v="Hospitalización"/>
    <d v="2023-06-02T14:16:00"/>
    <x v="0"/>
    <n v="2"/>
    <n v="2"/>
    <x v="1"/>
    <d v="2023-06-02T14:50:45"/>
    <m/>
    <s v="Remitida Urgencia Vital De Clinic Chicamocha_x000a_Paciente femenina de 82 años de edad ccon antecedente de Hipertensión Arterial , enfermedad coronari , revascularizacion miocardica ( anatomi desconocida) , Insuficiencia venosa perifeerica , consulta ala clinci chiocamoch  el 01-06-2023, por cuadro de dolor pierna izquierda asocadoa frialdad , cabios de coloracion de la piel , por lo que realizan dopler arteriaal que reporta  arterai femoral comun y superficial ccon flujo  tardus parrbus, Poplitea no flujo , Tibial posterio no flujo , tibial anterio no flujo inicia heparrina de bajo peso molecularr  y  remiten en el marco de urgencia vital anuestro sserviccio"/>
    <d v="2023-06-02T14:50:45"/>
    <n v="34"/>
    <s v="EDWING RENE HIGUERA BECERRA"/>
    <d v="2023-06-02T16:11:22"/>
    <n v="80"/>
    <s v="I771"/>
    <s v="ESTRECHEZ ARTERIAL"/>
    <s v="JUAN PABLO  TORRES ROMERO"/>
    <d v="2023-06-05T08:49:00"/>
    <n v="64"/>
    <n v="67"/>
    <s v="Hospitalización Adulto"/>
    <s v="Vivo"/>
  </r>
  <r>
    <s v="JESUS OMAEL MORA RODRIGUEZ"/>
    <s v="Cédula ciudadanía"/>
    <s v="5566209"/>
    <s v="76 Años"/>
    <s v="Adulto"/>
    <s v="COMPAÑIA DE MEDICINA PREPAGADA COLSANITAS S.A."/>
    <s v="Pólizas de Salud y MP"/>
    <s v="1010 COLSANITAS INTEGRAL"/>
    <n v="1457638"/>
    <s v="Hospitalización"/>
    <d v="2023-06-02T14:26:00"/>
    <x v="0"/>
    <n v="2"/>
    <n v="2"/>
    <x v="1"/>
    <d v="2023-06-02T14:35:07"/>
    <m/>
    <s v="Fatiga "/>
    <d v="2023-06-02T14:35:07"/>
    <n v="9"/>
    <s v="FRANCISCO JOSE ORTEGA TORRES"/>
    <d v="2023-06-02T14:35:37"/>
    <n v="0"/>
    <s v="I509"/>
    <s v="INSUFICIENCIA CARDIACA, NO ESPECIFICADA"/>
    <s v="FRANCISCO JOSE ORTEGA TORRES"/>
    <d v="2023-06-04T12:31:00"/>
    <n v="45"/>
    <n v="47"/>
    <s v="Observación"/>
    <s v="Vivo"/>
  </r>
  <r>
    <s v="JORDAN ISAACK ANGARITA DIAZ"/>
    <s v="Registro Civil"/>
    <s v="1095848891"/>
    <s v="1 Meses"/>
    <s v="Pediatrico"/>
    <s v="FUNDACION SALUD MIA EPS"/>
    <s v="Contributivo"/>
    <s v="PBS SUBSIDIADO "/>
    <n v="1457642"/>
    <s v="Urgencias"/>
    <d v="2023-06-02T14:34:00"/>
    <x v="0"/>
    <n v="3"/>
    <n v="3"/>
    <x v="0"/>
    <d v="2023-06-02T15:04:10"/>
    <m/>
    <s v="Paaciente masculino lactante de 1 mes de vida que hoy amanecio ccon fiebre e irritable, amenjado con 10 Gotas de acetaminofen porr loque lo trae, no vomito, no diarrea, no intomas urinarios , tos ocasionala"/>
    <d v="2023-06-02T15:04:10"/>
    <n v="30"/>
    <s v="EDWING RENE HIGUERA BECERRA"/>
    <d v="2023-06-02T15:06:25"/>
    <n v="2"/>
    <s v="R509"/>
    <s v="FIEBRE, NO ESPECIFICADA"/>
    <s v="EDWING RENE HIGUERA BECERRA"/>
    <d v="2023-06-02T15:30:00"/>
    <n v="0"/>
    <n v="1"/>
    <s v="Alta a Casa"/>
    <s v="Vivo"/>
  </r>
  <r>
    <s v="MARIO GOMEZ PINTO"/>
    <s v="Cédula ciudadanía"/>
    <s v="13830538"/>
    <s v="69 Años"/>
    <s v="Adulto"/>
    <s v="COOSALUD ENTIDAD PROMOTORA DE SALUD S.A"/>
    <s v="Subsidiado"/>
    <s v="ATEN. INTEGRAL CARDIOLOGÍA REG SUBSIDIADO"/>
    <n v="1457645"/>
    <s v="Hospitalización"/>
    <d v="2023-06-02T14:40:00"/>
    <x v="0"/>
    <n v="2"/>
    <n v="2"/>
    <x v="1"/>
    <d v="2023-06-02T15:31:53"/>
    <m/>
    <s v="Paciente de 69 años insuficiencia cardiaca descompensada steveson b de novo de origen chagasico, compensada fracción eyeccion del ventriculo izquierdo fracción eyeccion del ventriculo izquierdo 38-40%, trastorno hidroelectrolitico resuelto,  hiponatremia hiposmolar hipervolemica (dilucional) resuelta, hipertension arterial, alcoholismo Guarapo, paraclinicos oct 2021 arteriografia coronaria sin lesioens insuf mitral grado 2, sin adherencia al tratamiento , desde hace 1 mes edematizado, con deterioro de su clase funcional , solro se toma el medicamento solo cuando se siente muy mal"/>
    <d v="2023-06-02T15:31:53"/>
    <n v="51"/>
    <s v="EDWING RENE HIGUERA BECERRA"/>
    <d v="2023-06-02T17:18:32"/>
    <n v="106"/>
    <s v="I500"/>
    <s v="INSUFICIENCIA CARDIACA CONGESTIVA"/>
    <s v="JAVIER ORLANDO JIMENEZ MEJIA"/>
    <d v="2023-06-05T13:13:00"/>
    <n v="67"/>
    <n v="71"/>
    <s v="Observación"/>
    <s v="Vivo"/>
  </r>
  <r>
    <s v="VIOLETA CUEVAS ESTUPIÑAN"/>
    <s v="Registro Civil"/>
    <s v="1097508611"/>
    <s v="7 Años"/>
    <s v="Pediatrico"/>
    <s v="COOMEVA MEDICINA PREPAGADA S.A."/>
    <s v="Pólizas de Salud y MP"/>
    <s v="ORO PLUS"/>
    <n v="1457647"/>
    <s v="Hospitalización"/>
    <d v="2023-06-02T14:47:00"/>
    <x v="0"/>
    <n v="3"/>
    <n v="3"/>
    <x v="0"/>
    <d v="2023-06-02T15:10:42"/>
    <m/>
    <s v="Ardor para orinar"/>
    <d v="2023-06-02T15:10:42"/>
    <n v="23"/>
    <s v="FRANCISCO JOSE ORTEGA TORRES"/>
    <d v="2023-06-02T15:11:37"/>
    <n v="0"/>
    <s v="N390"/>
    <s v="INFECCION DE VIAS URINARIAS, SITIO NO ESPECIFICADO"/>
    <s v="FRANCISCO JOSE ORTEGA TORRES"/>
    <d v="2023-06-02T20:35:00"/>
    <n v="5"/>
    <n v="6"/>
    <s v="Observación"/>
    <s v="Vivo"/>
  </r>
  <r>
    <s v="MARINA PARADA"/>
    <s v="Cédula ciudadanía"/>
    <s v="27945871"/>
    <s v="81 Años"/>
    <s v="Adulto"/>
    <s v="EPS SURAMERICANA S.A."/>
    <s v="Contributivo"/>
    <s v="PBS CONTRIBUTIVO "/>
    <n v="1457656"/>
    <s v="Hospitalización"/>
    <d v="2023-06-02T15:12:00"/>
    <x v="0"/>
    <n v="2"/>
    <n v="2"/>
    <x v="1"/>
    <d v="2023-06-02T15:59:33"/>
    <m/>
    <s v="Paciente femenin de 81 años con antecedente de. Postoperatorio de Revascularización miocárdica de 3 vasos: mamaria interna izquierda a la descendente anterior, puente venoso a la circunfleja y puente venoso a la coronaria derecha + Cambio Válvula Mitral con prótesis biológica Medtronic Hancock N° 25mm + cierre de foramen oval (10/05/23), . Enfermedad coronaria severa de 3 vasos principales (arteriografía coronaria 4/05/2023)., Insuficiencia mitral severa., Septum interauricular laxo y aneurismático con foramen oval permeable 4mm y shunt espontáneo de izquierda a derecha + remanente de válvula de Eustaquio.,  Síndrome coronario agudo tipo infarto agudo de miocardio sin elevación del ST,  Cardiopatía isquémica y valvular con Fracción Eyección Del Ventrículo Izquierdo 54%.  Dislipidemia,  Prediabetes, durante la Unidad De Cuidado Intensivo posquirurgic con tos , , con disnea moderas estridor al respirar, moviliza secrecioen pro no expulsa estas  y dolro  hemitorx izquierdo con la tos  , pico febril hace 2 dias no cuantificado, hoy asiste a consulta con cardiolog aque la direcciona augencias_x000a_"/>
    <d v="2023-06-02T15:59:33"/>
    <n v="47"/>
    <s v="EDWING RENE HIGUERA BECERRA"/>
    <d v="2023-06-02T17:24:49"/>
    <n v="85"/>
    <s v="I251"/>
    <s v="ENFERMEDAD ATEROSCLEROTICA DEL CORAZON"/>
    <s v="JUAN PABLO  TORRES ROMERO"/>
    <d v="2023-06-07T15:14:00"/>
    <n v="117"/>
    <n v="121"/>
    <s v="Observación"/>
    <s v="Vivo"/>
  </r>
  <r>
    <s v="JORGE ARMANDO TARAZONA PARADA"/>
    <s v="Cédula ciudadanía"/>
    <s v="13270515"/>
    <s v="37 Años"/>
    <s v="Adulto"/>
    <s v="NUEVA EMPRESA PROMOTORA DE SALUD S.A."/>
    <s v="Contributivo"/>
    <s v="SANTANDER PITP PBS CONTRIBUTIVO "/>
    <n v="1457665"/>
    <s v="Hospitalización"/>
    <d v="2023-06-02T15:50:00"/>
    <x v="0"/>
    <n v="2"/>
    <n v="2"/>
    <x v="1"/>
    <d v="2023-06-02T16:11:17"/>
    <m/>
    <s v="Remitido de Malaga_x000a_Urgencia vital_x000a_Paciente masculinode 37 años con antecednete  de Hipertensión Arterial y sindrome de Wolf Parkinson White manejo ablacion , indicaddo manejo con losartan 50x2 y carvedidol 6.25x2, solo toma 50 Miligramo de losartan dia, hoy 7 am mientra hacia ejercion en caminadoraa presenta dolor pracordial opresivo intenso asociadoaa disne y criodiaforesisi, dolro se irradia amandibual , realizan Electrocardiograma d ingreso en hopsital demalaga con 30 inutos del evento ccon elevacion concava del st DII- avf v4 y v5 , consideran Infarto Agudo Del Miocardio cpon elevacion del st dan carfga antiisquemica (asa 300, clopidogrel 300,  torrvastatina 80 , enoxaparina 80, morfina , y trombolizan con tnecteplace , remiten a nhuetra instiutucion posterio como urgencia viatal , ingresa asintomatico"/>
    <d v="2023-06-02T16:11:17"/>
    <n v="21"/>
    <s v="EDWING RENE HIGUERA BECERRA"/>
    <d v="2023-06-02T16:17:21"/>
    <n v="6"/>
    <s v="I213x"/>
    <s v="INFARTO AGUDO DE MIOCARDIO CON ELEVACION DE ST "/>
    <s v="JAVIER ORLANDO JIMENEZ MEJIA"/>
    <d v="2023-06-07T16:42:00"/>
    <n v="120"/>
    <n v="121"/>
    <s v="Cuidado Intermedio Adulto"/>
    <s v="Vivo"/>
  </r>
  <r>
    <s v="RAMIRO MENESES MARTINEZ"/>
    <s v="Cédula ciudadanía"/>
    <s v="5554797"/>
    <s v="80 Años"/>
    <s v="Adulto"/>
    <s v="ECOPETROL S.A."/>
    <s v="Regimen Especial y/o Excepcional"/>
    <s v="CONTRATO No. 3044412"/>
    <n v="1457667"/>
    <s v="Hospitalización"/>
    <d v="2023-06-02T15:59:00"/>
    <x v="0"/>
    <n v="3"/>
    <n v="3"/>
    <x v="0"/>
    <d v="2023-06-02T16:08:22"/>
    <m/>
    <s v="Mareo y en la mañna tenia la tension baja"/>
    <d v="2023-06-02T16:08:22"/>
    <n v="9"/>
    <s v="FRANCISCO JOSE ORTEGA TORRES"/>
    <d v="2023-06-02T16:12:36"/>
    <n v="4"/>
    <s v="H813"/>
    <s v="OTROS VERTIGOS PERIFERICOS"/>
    <s v="FRANCISCO JOSE ORTEGA TORRES"/>
    <d v="2023-06-02T19:30:00"/>
    <n v="3"/>
    <n v="4"/>
    <s v="Observación"/>
    <s v="Vivo"/>
  </r>
  <r>
    <s v="LUIS ALIRIO PEÑA TARAZONA"/>
    <s v="Cédula ciudadanía"/>
    <s v="5651446"/>
    <s v="60 Años"/>
    <s v="Adulto"/>
    <s v="ENTIDAD PROMOTORA DE SALUD SANITAS SAS"/>
    <s v="Subsidiado"/>
    <s v="PBS SUBSIDIADO "/>
    <n v="1457678"/>
    <s v="Hospitalización"/>
    <d v="2023-06-02T16:36:00"/>
    <x v="0"/>
    <n v="3"/>
    <n v="3"/>
    <x v="0"/>
    <d v="2023-06-02T17:11:09"/>
    <m/>
    <s v="Pacciente de 60 años de edad con antecedente de angioplastia coronaria de 2 vasos con implante de un stent medicado en descendente posterior y un stent medicado en posterolateral 05/12/22,  angioplastia de 2 vasos (tronco izquierdo + da) implante de 3 stents 01/12/22, infarto agudo del miocardio con elevacion del segmento st (30.11.2022), cardiomiopatia isquémica con fevi: 45% (ecott 01.12.2022), diabetes mellitus tipo 2 (hba1c: 6.2% de 01.12.2022),. hipotiroidismo, fumador de tabaco suspendido hace 10 años., colecistectomia abierta hace 20 años. estamañan se levanto presento episodio lipotimia, y est con vertigo al levantarse  , realizaron International Normalized Ratio 10.5 , sin foco de sangrado , por todo lo anterior consulta"/>
    <d v="2023-06-02T17:11:09"/>
    <n v="35"/>
    <s v="EDWING RENE HIGUERA BECERRA"/>
    <d v="2023-06-02T17:35:40"/>
    <n v="24"/>
    <s v="I255"/>
    <s v="CARDIOMIOPATIA ISQUEMICA"/>
    <s v="EDWING RENE HIGUERA BECERRA"/>
    <d v="2023-06-05T09:01:00"/>
    <n v="63"/>
    <n v="65"/>
    <s v="Hospitalización Adulto"/>
    <s v="Vivo"/>
  </r>
  <r>
    <s v="YERLIS PATRICIA LARA RICARDO"/>
    <s v="Cédula ciudadanía"/>
    <s v="1081913159"/>
    <s v="39 Años"/>
    <s v="Adulto"/>
    <s v="SALUD TOTAL ENTIDAD PROMOTORA DE SALUD DEL REG"/>
    <s v="Contributivo"/>
    <s v="PBS CONTRIBUTIVO "/>
    <n v="1457680"/>
    <s v="Hospitalización"/>
    <d v="2023-06-02T16:44:00"/>
    <x v="0"/>
    <n v="3"/>
    <n v="3"/>
    <x v="0"/>
    <d v="2023-06-02T17:29:30"/>
    <m/>
    <s v="Derivada de consulta de Centro de excelencia_x000a_Paciente femenina de 39 años de edad con antecedente de Con diagnósticos de  Posoperatorio de procedimiento quirúrgico: Comunicación Interauricular con parche de pericardio bovino, por_x000a_toracotomia derecha. Con un tiempo bomba 65 minutos y tiempo pinza 30 minutos. (12/05/23),. Postoperatorio de arteriografia coronaria 09.05.23, Comunicación interauricular, Coronarias sanas, Funcion ventricular conservada, pacienrtte asisite a consultaa de control hoy de cardiologia donde refier que no ha iniciado con fecha de inicio el 26.06.2023 y refiere cuadro clinico de 10 dias de evolucion caracterizado por episodios de sensación de mareo y desvanecimiento sin perdida de conciencia , hoy al examen fisico se encuentran ruidos cardiacos taquicardicos Frecuencia Cardíaca : 106 Latidos Por Minuto , Tensión Arterial limite inferrior  paciente niega fibre, niega disnea, niega otros sintoma. se decide solicitar valoracion por urgencias y nos la rremiten"/>
    <d v="2023-06-02T17:29:30"/>
    <n v="45"/>
    <s v="EDWING RENE HIGUERA BECERRA"/>
    <d v="2023-06-02T17:29:51"/>
    <n v="0"/>
    <s v="Q211"/>
    <s v="DEFECTO DEL TABIQUE AURICULAR"/>
    <s v="EDWING RENE HIGUERA BECERRA"/>
    <d v="2023-06-02T23:55:00"/>
    <n v="6"/>
    <n v="8"/>
    <m/>
    <s v="Vivo"/>
  </r>
  <r>
    <s v="ZORAIDA VILLAMIZAR CASTELLANOS"/>
    <s v="Cédula ciudadanía"/>
    <s v="63344274"/>
    <s v="54 Años"/>
    <s v="Adulto"/>
    <s v="SALUD TOTAL ENTIDAD PROMOTORA DE SALUD DEL REG"/>
    <s v="Contributivo"/>
    <s v="PBS CONTRIBUTIVO "/>
    <n v="1457685"/>
    <s v="Urgencias"/>
    <d v="2023-06-02T18:51:00"/>
    <x v="0"/>
    <n v="3"/>
    <n v="3"/>
    <x v="0"/>
    <d v="2023-06-02T19:10:47"/>
    <m/>
    <s v="Paciente con prolapso de valvula mitral ,  que hace 8 ias se le edematizo hemocaa izquierda , y hoy sdolro Miembro Superior Izquierdo , dolro hemicuello izuqierdo y dolro dorsal se irradia a Cara anterio del torax ,_x000a__x000a_"/>
    <d v="2023-06-02T19:10:47"/>
    <n v="19"/>
    <s v="EDWING RENE HIGUERA BECERRA"/>
    <d v="2023-06-02T19:11:18"/>
    <n v="0"/>
    <s v="M940"/>
    <s v="SINDROME DE LA ARTICULACION CONDROCOSTAL [TIETZE]"/>
    <s v="EDWING RENE HIGUERA BECERRA"/>
    <d v="2023-06-03T06:30:00"/>
    <n v="11"/>
    <n v="12"/>
    <s v="Alta a Casa"/>
    <s v="Vivo"/>
  </r>
  <r>
    <s v="GLORIA CECILIA PINTO CUADROS"/>
    <s v="Cédula ciudadanía"/>
    <s v="28377467"/>
    <s v="74 Años"/>
    <s v="Adulto"/>
    <s v="NUEVA EMPRESA PROMOTORA DE SALUD S.A."/>
    <s v="Contributivo"/>
    <s v="SANTANDER PITP PBS CONTRIBUTIVO "/>
    <n v="1457686"/>
    <s v="Hospitalización"/>
    <d v="2023-06-02T18:59:00"/>
    <x v="0"/>
    <n v="2"/>
    <n v="2"/>
    <x v="1"/>
    <d v="2023-06-02T19:27:01"/>
    <m/>
    <s v="Paciente femenina adulta mayor de 74 años, con antecedente de Posoperatorio revascularización miocárdica de tres vasos: mamaria interna a la descendente anterior, puente venoso circunfleja y puente venoso secuencial a la descende, cardiomiopatía isquémica fracción eyeccion del ventriculo izquierdo 52%,  Pre-diabetes hba1: 5.9%,  Trastorno de ansiedad en ajuste farmacologico, Sangrado vaginal con indicación de estudio ambulatorio, concuaddrode 2 dias de decaimiento hiporexia nauseas , no sintoms urinrios , se realizo paracclinco evidenci leucocitosis y neutofilia , leve anemia y adem Parcial De Orina patologico por lo que consutla"/>
    <d v="2023-06-02T19:27:01"/>
    <n v="28"/>
    <s v="EDWING RENE HIGUERA BECERRA"/>
    <d v="2023-06-02T20:52:26"/>
    <n v="85"/>
    <s v="I255"/>
    <s v="CARDIOMIOPATIA ISQUEMICA"/>
    <s v="OMAR DANITH MOLINA LUBO"/>
    <d v="2023-06-13T18:20:00"/>
    <n v="261"/>
    <n v="264"/>
    <s v="Observación"/>
    <s v="Vivo"/>
  </r>
  <r>
    <s v="FERNEY TORRES BARON"/>
    <s v="Cédula ciudadanía"/>
    <s v="13923789"/>
    <s v="57 Años"/>
    <s v="Adulto"/>
    <s v="SALUD TOTAL ENTIDAD PROMOTORA DE SALUD DEL REG"/>
    <s v="Contributivo"/>
    <s v="PBS CONTRIBUTIVO "/>
    <n v="1457689"/>
    <s v="Urgencias"/>
    <d v="2023-06-02T19:56:00"/>
    <x v="0"/>
    <n v="2"/>
    <n v="2"/>
    <x v="1"/>
    <d v="2023-06-02T20:16:36"/>
    <m/>
    <s v="Paciente con antecedente de  transtorrno de anciaedad y ddolor angnoso cronico con indi9caacion de cateterismo , estratificacion no invasiva negativa pero por el dolor se indico estrtificacion invasiva, pero dese anoche con cuado de dolor  tipo picada con paretesia de miebro superrior izquiero y pierna izuqierda "/>
    <d v="2023-06-02T20:16:36"/>
    <n v="20"/>
    <s v="EDWING RENE HIGUERA BECERRA"/>
    <d v="2023-06-02T20:17:16"/>
    <n v="0"/>
    <s v="I209"/>
    <s v="ANGINA DE PECHO, NO ESPECIFICADA"/>
    <s v="EDWING RENE HIGUERA BECERRA"/>
    <d v="2023-06-03T06:11:00"/>
    <n v="9"/>
    <n v="11"/>
    <s v="Observación"/>
    <s v="Vivo"/>
  </r>
  <r>
    <s v="JOAQUIN RODRIGUEZ"/>
    <s v="Cédula ciudadanía"/>
    <s v="17149222"/>
    <s v="82 Años"/>
    <s v="Adulto"/>
    <s v="ASMET SALUD EPS SAS"/>
    <s v="Subsidiado"/>
    <s v="PGP CARDIOVASCULAR REG CONTRIB-SUBSIDIA "/>
    <n v="1457691"/>
    <s v="Hospitalización"/>
    <d v="2023-06-02T20:31:00"/>
    <x v="0"/>
    <n v="2"/>
    <n v="2"/>
    <x v="1"/>
    <d v="2023-06-02T20:51:12"/>
    <m/>
    <s v="Remitido del Hopsital Local Del Norte_x000a_Aceptado por referencia en urgencias ... 175002062023-k_x000a__x000a_Paciente masculino de 82 años de edad con antecedente de Hipertensión Arterial , aneurisma aorta abdominal con sten, Ulcera varicosa de Miembro Inferio izquierdo, Hiperplasia Prostática Benigna , usuarrio de sonda uretral permanente , consulta a Hopsital Local de NOrte con cuadro de dlro abdominaal en flanco izqierdo y region lumbar izquierda intensidad 9/10 tipo colico , accsociado a poalidez mucocutanea , realizaron eco abdoinam descarta colicco renal, se evdencia  nefropatia y atrofia riñon derecho , imagen hipoecogena sufgestiva de hematoma adyacente a sten de la aorta abdomeina , porr esta rzon remiten a nuest&lt;ra institucion.. labororo HLN: creat/1.87  Nitrógeno Uréico En Sangre /19.5 leucocituria + bacteriuria tyy hematurria, hemorgrama normal"/>
    <d v="2023-06-02T20:51:12"/>
    <n v="20"/>
    <s v="EDWING RENE HIGUERA BECERRA"/>
    <d v="2023-06-02T21:14:32"/>
    <n v="23"/>
    <s v="I714"/>
    <s v="ANEURISMA DE LA AORTA ABDOMINAL, SIN MENCION DE RUPTURA"/>
    <s v="JENNIE ASTRID BECERRA MENECES"/>
    <d v="2023-06-11T00:42:00"/>
    <n v="195"/>
    <n v="197"/>
    <s v="Cuidado Intermedio Adulto"/>
    <s v="Vivo"/>
  </r>
  <r>
    <s v="JAVIER MENDOZA PIÑEREZ"/>
    <s v="Cédula ciudadanía"/>
    <s v="5777907"/>
    <s v="59 Años"/>
    <s v="Adulto"/>
    <s v="SALUD TOTAL ENTIDAD PROMOTORA DE SALUD DEL REG"/>
    <s v="Contributivo"/>
    <s v="PBS CONTRIBUTIVO "/>
    <n v="1457693"/>
    <s v="Hospitalización"/>
    <d v="2023-06-02T22:00:00"/>
    <x v="0"/>
    <n v="2"/>
    <m/>
    <x v="1"/>
    <m/>
    <m/>
    <s v="  Paciente masculino, 59 años con antecedentes de hipertensión arterial y diabetes mellitus tipo 2 IR con retinopatía diabética. el 21-05-2023 en tona empesando a beber y esabdo pardo presenta   cuadro clínico caracterizado por pérdida del estado de conciencia y tono postural con posterior recuperación del estado neurológico basal llevado a centro  meico en Tona (Sder) Presentó trauma en_x000a_párpado inferior en ojo derecho secundario a episodio sincopal, con avulsión de párpado inferior derecho con compromiso de vía lagrimal por sección de canalículo inferior, es llevado a clinica bucarrmanga donde fue valroddo pro oftalmologo manejo con antibiotico topico de alli es remitido el 29-05-2023 ala FOSCAL donde es valorado por oculoplastia quienes consideran suturade herida profunda compleja de párpado inferior, cantoplastia y reconstrucción de vía lagrimal con set de crawford en ojo derecho programado para el dia de hoy. Presente cuadro de Hipertensión Arterial en ango de criris por lo que realizaron estuddios por sospecha de síncope cardiogénico, realizan ecocardiograma TT (31.05.2023) reporte cardiopatía segmentaria de probable origen isquémico con hipoquinesia de segmentos basal y medio de la pared inferior, aquinesia de todos los segmentos apicales, Fracción Eyeccion Del Ventriculo Izquierdo  40- 45% y relizaron holter aye( pendiente rporte realizan electrocardiograma del 29-05-2023) eje desviado a la izquierda, cambios isquémicos agudos dado por elevación del ST de V1-V3( no envian Electrocardiograma ) actualmente asintomático . Por hallazgos carrdiovasculares difieren procedimiento , dieron carrga antirisquemicaa y remiten poarr estudio de Síndrome Coronario Agudo y conesto resuelto retomarr procedimientto en la foscal"/>
    <d v="2023-06-02T22:25:17"/>
    <n v="25"/>
    <s v="EDWING RENE HIGUERA BECERRA"/>
    <d v="2023-06-02T22:50:26"/>
    <n v="25"/>
    <s v="R55X"/>
    <s v="SINCOPE Y COLAPSO"/>
    <s v="OMAR DANITH MOLINA LUBO"/>
    <d v="2023-06-03T11:19:00"/>
    <n v="12"/>
    <n v="14"/>
    <s v="Hospitalización Adulto"/>
    <s v="Vivo"/>
  </r>
  <r>
    <s v="JULIETH BALLESTEROS CHACON"/>
    <s v="Cédula ciudadanía"/>
    <s v="1005238403"/>
    <s v="22 Años"/>
    <s v="Adulto"/>
    <s v="NUEVA EMPRESA PROMOTORA DE SALUD S.A."/>
    <s v="Subsidiado"/>
    <s v="SANTANDER PITP PBS SUBSIDIADO "/>
    <n v="1457694"/>
    <s v="Hospitalización"/>
    <d v="2023-06-02T22:15:00"/>
    <x v="0"/>
    <n v="2"/>
    <n v="2"/>
    <x v="1"/>
    <d v="2023-06-02T22:36:57"/>
    <m/>
    <s v="Remitido como Urgencia vitl de Clinica Giron_x000a_Reguladopor el CRUE_x000a__x000a_Pacien femenina de22 años G2P1C0V1.con embarazo 33.2 semanas que desde hace 3 d ddolor abdominal tipo colico de moderada intensidadd , perro esde las 3 ppm de hoy se intnsiffica la intensida y frecuencia del dolor ,adema refie salida de liquido por vagina  conulta al Clinci giron 7 pm realizan moitoi fetal con feto reactivo vaiable no se registra dinamica uterina pero  persisite sintomatica , tacto vagina dilatacion de 2 cm y remiten como urgncia vital ante la posibilida de requriri Unidad De Cuidado Intensivo neonatal en el marco de iurgencia vita l en trabaajode parto pretermino"/>
    <d v="2023-06-02T22:36:57"/>
    <n v="21"/>
    <s v="EDWING RENE HIGUERA BECERRA"/>
    <d v="2023-06-02T23:48:45"/>
    <n v="71"/>
    <s v="O470"/>
    <s v="FALSO TRABAJO DE PARTO ANTES DE LAS 37 SEMANAS COMPLETAS DE GESTACION"/>
    <s v="JENNIE ASTRID BECERRA MENECES"/>
    <d v="2023-06-04T11:58:00"/>
    <n v="36"/>
    <n v="38"/>
    <s v="Observación"/>
    <s v="Vivo"/>
  </r>
  <r>
    <s v="ANA RAQUEL ANAYA LEZAMA"/>
    <s v="Cédula ciudadanía"/>
    <s v="28021088"/>
    <s v="88 Años"/>
    <s v="Adulto"/>
    <s v="ECOPETROL S.A."/>
    <s v="Regimen Especial y/o Excepcional"/>
    <s v="CONTRATO No. 3044412"/>
    <n v="1457696"/>
    <s v="Hospitalización"/>
    <d v="2023-06-02T22:31:00"/>
    <x v="0"/>
    <n v="2"/>
    <n v="2"/>
    <x v="1"/>
    <d v="2023-06-02T22:34:49"/>
    <m/>
    <s v="remitida de barranca por sospecha de enfermedad del nodo sinusal. "/>
    <d v="2023-06-02T22:34:49"/>
    <n v="3"/>
    <s v="FRAY URIEL ARIAS MORENO"/>
    <d v="2023-06-02T23:23:23"/>
    <n v="48"/>
    <s v="I480"/>
    <s v="FIBRILACIÓN AURICULAR PAROXÍSTICA"/>
    <s v="FRAY URIEL ARIAS MORENO"/>
    <d v="2023-06-09T15:37:00"/>
    <n v="160"/>
    <n v="162"/>
    <s v="Hospitalización Adulto"/>
    <s v="Vivo"/>
  </r>
  <r>
    <s v="GUSTAVO CORREA RAMIREZ"/>
    <s v="Cédula ciudadanía"/>
    <s v="13837561"/>
    <s v="65 Años"/>
    <s v="Adulto"/>
    <s v="COOSALUD ENTIDAD PROMOTORA DE SALUD S.A"/>
    <s v="Subsidiado"/>
    <s v="ATEN. INTEGRAL CARDIOLOGÍA REG SUBSIDIADO"/>
    <n v="1457699"/>
    <s v="Hospitalización"/>
    <d v="2023-06-03T01:18:00"/>
    <x v="0"/>
    <n v="3"/>
    <n v="3"/>
    <x v="0"/>
    <d v="2023-06-03T01:36:51"/>
    <m/>
    <s v="Se me subió la tensión. "/>
    <d v="2023-06-03T01:36:51"/>
    <n v="18"/>
    <s v="OMAR DANITH MOLINA LUBO"/>
    <d v="2023-06-03T01:39:45"/>
    <n v="2"/>
    <s v="I10X"/>
    <s v="HIPERTENSION ESENCIAL (PRIMARIA)"/>
    <s v="OMAR DANITH MOLINA LUBO"/>
    <d v="2023-06-03T06:30:00"/>
    <n v="4"/>
    <n v="6"/>
    <s v="Observación"/>
    <s v="Vivo"/>
  </r>
  <r>
    <s v="PEDRO ANTONIO GUTIERREZ FRANCO"/>
    <s v="Cédula ciudadanía"/>
    <s v="1080974"/>
    <s v="82 Años"/>
    <s v="Adulto"/>
    <s v="NUEVA EMPRESA PROMOTORA DE SALUD S.A."/>
    <s v="Subsidiado"/>
    <s v="BOLIVAR PITP PBS SUBSIDIADO "/>
    <n v="1457700"/>
    <s v="Hospitalización"/>
    <d v="2023-06-03T02:23:00"/>
    <x v="0"/>
    <n v="2"/>
    <n v="2"/>
    <x v="1"/>
    <d v="2023-06-03T02:26:48"/>
    <m/>
    <s v="PACIENTE  REMITIDO    COMO  URGENCIA  VITAL  DE  HOSPITAL DE  SANTA  ROSA  SUR DE  BOLIVAR  COMO   FIBRILACION AURICULAR  "/>
    <d v="2023-06-03T02:26:48"/>
    <n v="3"/>
    <s v="JENNIE ASTRID BECERRA MENECES"/>
    <d v="2023-06-03T02:27:30"/>
    <n v="0"/>
    <s v="I500"/>
    <s v="INSUFICIENCIA CARDIACA CONGESTIVA"/>
    <s v="JENNIE ASTRID BECERRA MENECES"/>
    <d v="2023-06-06T13:19:00"/>
    <n v="82"/>
    <n v="83"/>
    <s v="Cuidado Intermedio Adulto"/>
    <s v="Vivo"/>
  </r>
  <r>
    <s v="YASMIN GARCIA CHANAGA"/>
    <s v="Cédula ciudadanía"/>
    <s v="1098659401"/>
    <s v="34 Años"/>
    <s v="Adulto"/>
    <s v="EPS SURAMERICANA S.A."/>
    <s v="Contributivo"/>
    <s v="PBS CONTRIBUTIVO "/>
    <n v="1457744"/>
    <s v="Urgencias"/>
    <d v="2023-06-03T07:20:00"/>
    <x v="0"/>
    <n v="3"/>
    <n v="3"/>
    <x v="0"/>
    <d v="2023-06-03T07:33:56"/>
    <m/>
    <s v="''malestar general y fiebre''"/>
    <d v="2023-06-03T07:33:56"/>
    <n v="13"/>
    <s v="FRAY URIEL ARIAS MORENO"/>
    <d v="2023-06-03T07:36:05"/>
    <n v="2"/>
    <s v="J22X"/>
    <s v="INFECCION AGUDA NO ESPECIFICADA DE LAS VIAS RESPIRATORIAS INFERIORES"/>
    <s v="FRAY URIEL ARIAS MORENO"/>
    <d v="2023-06-03T14:59:00"/>
    <n v="7"/>
    <n v="8"/>
    <s v="Observación"/>
    <s v="Vivo"/>
  </r>
  <r>
    <s v="ANGELA PATRICIA CALDERON GIRON"/>
    <s v="Cédula ciudadanía"/>
    <s v="1095701313"/>
    <s v="28 Años"/>
    <s v="Adulto"/>
    <s v="COOSALUD ENTIDAD PROMOTORA DE SALUD S.A"/>
    <s v="Subsidiado"/>
    <s v="ATEN. INTEGRAL CARDIOLOGÍA REG SUBSIDIADO"/>
    <n v="1457767"/>
    <s v="Urgencias"/>
    <d v="2023-06-03T07:47:00"/>
    <x v="0"/>
    <n v="2"/>
    <m/>
    <x v="1"/>
    <m/>
    <m/>
    <s v="Remision de San Gil , gestacion de 36.3 semanas , rem itida enb contexto de Amenaza De Parto Pretérmino, ultima ecogfrafia cordon circular. "/>
    <d v="2023-06-03T07:55:45"/>
    <n v="8"/>
    <s v="JOSE VICENTE RAMIREZ "/>
    <m/>
    <s v=""/>
    <m/>
    <m/>
    <m/>
    <d v="2023-06-03T08:58:00"/>
    <s v=""/>
    <s v=""/>
    <m/>
    <s v="Vivo"/>
  </r>
  <r>
    <s v="MATEO ISAIAS ZAMBRANO DURAN"/>
    <s v="Registro Civil"/>
    <s v="1098836290"/>
    <s v="2 Meses"/>
    <s v="Pediatrico"/>
    <s v="COOSALUD ENTIDAD PROMOTORA DE SALUD S.A"/>
    <s v="Subsidiado"/>
    <s v="ATEN. INTEGRAL CARDIOLOGIA REG SUBSIDIADO"/>
    <n v="1457827"/>
    <s v="Hospitalización"/>
    <d v="2023-06-03T09:21:00"/>
    <x v="0"/>
    <n v="2"/>
    <n v="2"/>
    <x v="1"/>
    <d v="2023-06-03T09:38:15"/>
    <m/>
    <s v="Remisin de Clinica Materno  Infantil San Luis en contexto de cardioptia congenita no cianosante por   Comunicación Interventricular de 5.5 MM + comunicacion interauricular de 3MM  por Ecocardiograma Trantoráxico del 28/05/2023, hospitalizado desde el 20/05/2023 , inicial mente con Diagnóstico de Neumonía Adquirida En La Comunidad en Tratamiento con antinbitico, (amikacina- ampicilina sulbactam luego claritromicina) . Aceptado por referencia para su ingreso por urgencias. "/>
    <d v="2023-06-03T09:38:15"/>
    <n v="17"/>
    <s v="JOSE VICENTE RAMIREZ "/>
    <d v="2023-06-03T09:51:00"/>
    <n v="12"/>
    <s v="I509"/>
    <s v="INSUFICIENCIA CARDIACA, NO ESPECIFICADA"/>
    <s v="JUAN PABLO  TORRES ROMERO"/>
    <d v="2023-06-04T15:50:00"/>
    <n v="29"/>
    <n v="31"/>
    <s v="Observación"/>
    <s v="Vivo"/>
  </r>
  <r>
    <s v="RODOLFO MARTINEZ HERNANDEZ"/>
    <s v="Cédula ciudadanía"/>
    <s v="7411201"/>
    <s v="81 Años"/>
    <s v="Adulto"/>
    <s v="ECOPETROL S.A."/>
    <s v="Regimen Especial y/o Excepcional"/>
    <s v="CONTRATO No. 3044412"/>
    <n v="1457839"/>
    <s v="Urgencias"/>
    <d v="2023-06-03T10:12:00"/>
    <x v="0"/>
    <n v="3"/>
    <n v="3"/>
    <x v="0"/>
    <d v="2023-06-03T10:16:56"/>
    <m/>
    <s v="Mareo"/>
    <d v="2023-06-03T10:16:56"/>
    <n v="4"/>
    <s v="FRANCISCO JOSE ORTEGA TORRES"/>
    <d v="2023-06-03T10:17:33"/>
    <n v="0"/>
    <s v="H813"/>
    <s v="OTROS VERTIGOS PERIFERICOS"/>
    <s v="FRANCISCO JOSE ORTEGA TORRES"/>
    <d v="2023-06-03T15:01:00"/>
    <n v="4"/>
    <n v="5"/>
    <s v="Observación"/>
    <s v="Vivo"/>
  </r>
  <r>
    <s v="FELIPE ARTURO ARIZA RIVERA"/>
    <s v="Cédula ciudadanía"/>
    <s v="13804852"/>
    <s v="74 Años"/>
    <s v="Adulto"/>
    <s v="ASMET SALUD EPS SAS"/>
    <s v="Subsidiado"/>
    <s v="PGP INTEGRAL REG CONTRIBUT-SUBSIDIADO "/>
    <n v="1457845"/>
    <s v="Urgencias"/>
    <d v="2023-06-03T10:21:00"/>
    <x v="0"/>
    <n v="3"/>
    <n v="3"/>
    <x v="0"/>
    <d v="2023-06-03T10:51:43"/>
    <m/>
    <s v="Ingresa por sus propios medios refiere cuadro  de mareo + bradicardia, no dolor toracico, refiere edema e extremidades inferiores, disnea de moderados esfuerzos, no desmayos por lo que consulta._x000a__x000a_2023-03-06 11:53  HEMOGLOBINA GLICOSILADA 9.9%_x000a_2023-03-06 12:01  CREATININA  1.63mg/dL._x000a__x000a_"/>
    <d v="2023-06-03T10:51:43"/>
    <n v="30"/>
    <s v="JOSE VICENTE RAMIREZ "/>
    <d v="2023-06-03T10:56:48"/>
    <n v="5"/>
    <s v="I499"/>
    <s v="ARRITMIA CARDIACA, NO ESPECIFICADA"/>
    <s v="GABRIEL FERNANDO RUIZ HERNANDEZ"/>
    <d v="2023-06-03T16:58:00"/>
    <n v="6"/>
    <n v="7"/>
    <s v="Observación"/>
    <s v="Vivo"/>
  </r>
  <r>
    <s v="MARIANA APARICIO MOGOLLON"/>
    <s v="Tarjeta de Identidad"/>
    <s v="1034517994"/>
    <s v="15 Años"/>
    <s v="Pediatrico"/>
    <s v="AXA COLPATRIA MEDICINA PREPAGADA S.A."/>
    <s v="Pólizas de Salud y MP"/>
    <s v="ALTERNO PLUS"/>
    <n v="1457859"/>
    <s v="Urgencias"/>
    <d v="2023-06-03T11:00:00"/>
    <x v="0"/>
    <n v="3"/>
    <n v="3"/>
    <x v="0"/>
    <d v="2023-06-03T11:04:15"/>
    <m/>
    <s v="Caida y trauma a nivel de cadera"/>
    <d v="2023-06-03T11:04:15"/>
    <n v="4"/>
    <s v="FRANCISCO JOSE ORTEGA TORRES"/>
    <d v="2023-06-03T11:04:49"/>
    <n v="0"/>
    <s v="S700"/>
    <s v="CONTUSION DE LA CADERA"/>
    <s v="FRANCISCO JOSE ORTEGA TORRES"/>
    <d v="2023-06-03T15:13:00"/>
    <n v="4"/>
    <n v="5"/>
    <s v="Observación"/>
    <s v="Vivo"/>
  </r>
  <r>
    <s v="ALESSIA CATALA PEÑA"/>
    <s v="Registro Civil"/>
    <s v="1097796123"/>
    <s v="10 Dias"/>
    <s v="Pediatrico"/>
    <s v="COMPAÑIA DE MEDICINA PREPAGADA COLSANITAS S.A."/>
    <s v="Pólizas de Salud y MP"/>
    <s v="1010 COLSANITAS INTEGRAL"/>
    <n v="1457862"/>
    <s v="Hospitalización"/>
    <d v="2023-06-03T11:09:00"/>
    <x v="0"/>
    <n v="2"/>
    <n v="2"/>
    <x v="1"/>
    <d v="2023-06-03T11:30:57"/>
    <m/>
    <s v="Tiene tirajes"/>
    <d v="2023-06-03T11:30:57"/>
    <n v="21"/>
    <s v="FRANCISCO JOSE ORTEGA TORRES"/>
    <d v="2023-06-03T11:38:49"/>
    <n v="7"/>
    <s v="Q210"/>
    <s v="DEFECTO DEL TABIQUE VENTRICULAR"/>
    <s v="FRANCISCO JOSE ORTEGA TORRES"/>
    <d v="2023-06-09T16:13:00"/>
    <n v="148"/>
    <n v="150"/>
    <s v="Cuidado Intensivo Neonatal"/>
    <s v="Vivo"/>
  </r>
  <r>
    <s v="ANA CECILIA VASQUEZ DE MEJIA"/>
    <s v="Cédula ciudadanía"/>
    <s v="28705238"/>
    <s v="86 Años"/>
    <s v="Adulto"/>
    <s v="ECOPETROL S.A."/>
    <s v="Regimen Especial y/o Excepcional"/>
    <s v="CONTRATO No. 3044412"/>
    <n v="1457863"/>
    <s v="Urgencias"/>
    <d v="2023-06-03T11:12:00"/>
    <x v="0"/>
    <n v="2"/>
    <n v="2"/>
    <x v="1"/>
    <d v="2023-06-03T11:32:07"/>
    <m/>
    <s v="Dolor en el pecho"/>
    <d v="2023-06-03T11:32:07"/>
    <n v="20"/>
    <s v="FRANCISCO JOSE ORTEGA TORRES"/>
    <d v="2023-06-03T12:07:17"/>
    <n v="35"/>
    <s v="R074"/>
    <s v="DOLOR EN EL PECHO, NO ESPECIFICADO"/>
    <s v="FRANCISCO JOSE ORTEGA TORRES"/>
    <d v="2023-06-03T15:15:00"/>
    <n v="3"/>
    <n v="5"/>
    <s v="Observación"/>
    <s v="Vivo"/>
  </r>
  <r>
    <s v="TOMAS NAVARRO DURAN"/>
    <s v="Cédula ciudadanía"/>
    <s v="5453107"/>
    <s v="73 Años"/>
    <s v="Adulto"/>
    <s v="CAJA DE COMPENSACION FAMILIAR DEL ORIENTE COLOMBIANO COMFAORIENTE"/>
    <s v="Subsidiado"/>
    <s v="PBS SUBSIDIADO "/>
    <n v="1457864"/>
    <s v="Hospitalización"/>
    <d v="2023-06-03T11:23:00"/>
    <x v="0"/>
    <n v="3"/>
    <n v="3"/>
    <x v="0"/>
    <d v="2023-06-03T11:39:34"/>
    <m/>
    <s v="Paciente masculino adulto con antecedentes de tabaquismo y Puente muscular en DA que colapsa casi en su totalidad la luz con rechazo inicial para Cx por parte del paciente. En Postoperatorio revascularización miocardica de 1 vaso: arteria mamaria interna izquierda a descendente anterior sin circulación extracorporea. (17/05/23). Con episodios de fibrilación auricular 19/05/2023 paroxística con respuesta ventricular rápida  manejo beteabloqueador y  antiarrítmico oral,egreso reciente , ingresa por dolor intensidad subjetiva 10/10, disnea, refiere medicacion con analgesicos con acetaminofen y ibuprofeno no mejoria por lo que consulta._x000a__x000a__x000a__x000a_ECOCARDIOGRAMA TRANSTORÁCICO: 24/mayo/2023_x000a_Ventrículo izquierdo con dimensiones longitudinales normales. Contractilidad global y segmentaria preservada. Fracción de eyección: 55%. Ventrículo derecho de tamaño normal, presenta disfunción sistólica leve. TAPSE: 13 mm. Dilatación Bi-auricular leve. Esclerosis valvular mitral y aórtica sin repercusión funcional significativa. Derrame pericárdico moderado (Separación diastólica de 15 mm) de predominio anterior (sobre la pared libre del ventrículo derecho); no se identifican signos de aumento en las presiones intrapericárdicas._x000a_"/>
    <d v="2023-06-03T11:39:34"/>
    <n v="16"/>
    <s v="JOSE VICENTE RAMIREZ "/>
    <d v="2023-06-03T12:06:22"/>
    <n v="26"/>
    <s v="I209"/>
    <s v="ANGINA DE PECHO, NO ESPECIFICADA"/>
    <s v="JUAN PABLO  TORRES ROMERO"/>
    <d v="2023-06-03T19:06:00"/>
    <n v="6"/>
    <n v="8"/>
    <s v="Observación"/>
    <s v="Vivo"/>
  </r>
  <r>
    <s v="ESPERANZA HERRERA GARCIA"/>
    <s v="Cédula ciudadanía"/>
    <s v="63498544"/>
    <s v="48 Años"/>
    <s v="Adulto"/>
    <s v="FUNDACION SALUD MIA EPS"/>
    <s v="Contributivo"/>
    <s v="PBS CONTRIBUTIVO "/>
    <n v="1457866"/>
    <s v="Urgencias"/>
    <d v="2023-06-03T11:36:00"/>
    <x v="0"/>
    <n v="3"/>
    <n v="3"/>
    <x v="0"/>
    <d v="2023-06-03T11:48:13"/>
    <m/>
    <s v="dolor de pecho y ahogo desde hace  8 dias, ante persistencia de dolor consulta "/>
    <d v="2023-06-03T11:48:13"/>
    <n v="12"/>
    <s v="JOSE VICENTE RAMIREZ "/>
    <d v="2023-06-03T12:02:15"/>
    <n v="14"/>
    <s v="R074"/>
    <s v="DOLOR EN EL PECHO, NO ESPECIFICADO"/>
    <s v="GABRIEL FERNANDO RUIZ HERNANDEZ"/>
    <d v="2023-06-03T17:07:00"/>
    <n v="5"/>
    <n v="6"/>
    <s v="Observación"/>
    <s v="Vivo"/>
  </r>
  <r>
    <s v="RICARDO MANUEL FLOREZ CONTENTO"/>
    <s v="Registro Civil"/>
    <s v="1097153491"/>
    <s v="11 Dias"/>
    <s v="Pediatrico"/>
    <s v="FUNDACION SALUD MIA EPS"/>
    <s v="Contributivo"/>
    <s v="NO PBS CONTRIBUTIVO "/>
    <n v="1457867"/>
    <s v="Hospitalización"/>
    <d v="2023-06-03T12:13:00"/>
    <x v="0"/>
    <n v="3"/>
    <n v="3"/>
    <x v="0"/>
    <d v="2023-06-03T12:54:58"/>
    <m/>
    <s v="Producto de primega gestacion de 39 semanas, peso al nacer de 3235gr, grupo sanguineo  binomio A+, afebril direcinado de consulta externa con reporte de Laboratorios BT: 20.26mg/dl BIN: 19.77mg/dl BDIR: 0.49mg/dl hemograma: leucos: 17500xmm3, pmn: 49.20% plaquetas: 531000xmm3, Hemoglobina : 17.50 gr/dl Hematocrito : 53.20%  peso actual: 3609gr, "/>
    <d v="2023-06-03T12:54:58"/>
    <n v="41"/>
    <s v="JOSE VICENTE RAMIREZ "/>
    <d v="2023-06-03T13:20:05"/>
    <n v="25"/>
    <s v="P599"/>
    <s v="ICTERICIA NEONATAL, NO ESPECIFICADA"/>
    <s v="JUAN PABLO  TORRES ROMERO"/>
    <d v="2023-06-11T16:13:00"/>
    <n v="194"/>
    <n v="196"/>
    <s v="Cuidado Intermedio Neonatal"/>
    <s v="Vivo"/>
  </r>
  <r>
    <s v="SANDRA PATRICIA PINEDA QUINTERO"/>
    <s v="Cédula ciudadanía"/>
    <s v="1101320410"/>
    <s v="35 Años"/>
    <s v="Adulto"/>
    <s v="COLMEDICA MEDICINA PREPAGADA S A"/>
    <s v="Pólizas de Salud y MP"/>
    <s v="GAMA BAJA - ESMERALDA"/>
    <n v="1457872"/>
    <s v="Urgencias"/>
    <d v="2023-06-03T12:41:00"/>
    <x v="0"/>
    <n v="3"/>
    <n v="3"/>
    <x v="0"/>
    <d v="2023-06-03T12:49:10"/>
    <m/>
    <s v="gripa"/>
    <d v="2023-06-03T12:49:10"/>
    <n v="8"/>
    <s v="FRANCISCO JOSE ORTEGA TORRES"/>
    <d v="2023-06-03T12:52:13"/>
    <n v="3"/>
    <s v="G439"/>
    <s v="MIGRANA, NO ESPECIFICADA"/>
    <s v="FRANCISCO JOSE ORTEGA TORRES"/>
    <d v="2023-06-03T17:09:00"/>
    <n v="4"/>
    <n v="5"/>
    <s v="Observación"/>
    <s v="Vivo"/>
  </r>
  <r>
    <s v="JORGE ENRIQUE PARDO GARZON"/>
    <s v="Cédula ciudadanía"/>
    <s v="19271217"/>
    <s v="66 Años"/>
    <s v="Adulto"/>
    <s v="NUEVA EMPRESA PROMOTORA DE SALUD S.A."/>
    <s v="Subsidiado"/>
    <s v="SANTANDER PITP PBS SUBSIDIADO "/>
    <n v="1457876"/>
    <s v="Hospitalización"/>
    <d v="2023-06-03T13:25:00"/>
    <x v="0"/>
    <n v="2"/>
    <n v="2"/>
    <x v="1"/>
    <d v="2023-06-03T13:40:37"/>
    <m/>
    <s v="Paciente con antecedente de Revascularización Miocárdica feb 2007 y angioplastia en Julio 2007. Coronaria Derecha 80%, DP 80%, Tronco Coronario Izquierdo 20% DA 80%, Cx 90%, OM1 80% Fracción De Eyección 60%, que ingresa por dolor toracico, sensacion de pesadez. Cuadro similiar a evento en 2007"/>
    <d v="2023-06-03T13:40:37"/>
    <n v="15"/>
    <s v="JOSE VICENTE RAMIREZ "/>
    <d v="2023-06-03T13:47:59"/>
    <n v="7"/>
    <s v="R074"/>
    <s v="DOLOR EN EL PECHO, NO ESPECIFICADO"/>
    <s v="GABRIEL FERNANDO RUIZ HERNANDEZ"/>
    <d v="2023-06-04T16:13:00"/>
    <n v="26"/>
    <n v="27"/>
    <s v="Observación"/>
    <s v="Vivo"/>
  </r>
  <r>
    <s v="MARIA DE JESUS PEREZ DE VASQUEZ"/>
    <s v="Cédula ciudadanía"/>
    <s v="28410295"/>
    <s v="74 Años"/>
    <s v="Adulto"/>
    <s v="COOSALUD ENTIDAD PROMOTORA DE SALUD S.A"/>
    <s v="Subsidiado"/>
    <s v="ATEN. INTEGRAL CARDIOLOGÍA REG SUBSIDIADO"/>
    <n v="1457879"/>
    <s v="Hospitalización"/>
    <d v="2023-06-03T14:07:00"/>
    <x v="0"/>
    <n v="2"/>
    <n v="2"/>
    <x v="1"/>
    <d v="2023-06-03T14:39:06"/>
    <m/>
    <s v="Paciente femenina de 74 años de edad con antecedente de cardiopatia chagasica, Fibrilacion auricular, Carcinoma mamario invasor de tipo ductal grado 3, RE Debil 5%, RP negativo, her 2 negativo, ki 67 80%, cT2N1M0 estadio IIB, quien el dia de hoy en horas de la madrugada inicia con disnea de forma subita, no sintomas previos, motivo por el cual es llevada por la hija a Hospital Internacional De Colombia. en Hospital Internacional De Colombia realizan paraclinicos hemograma con lecucocitosis, neutoriflia, anemia moderada, plaquetas normales, Proteíca C Reactiva positiva pero no significativa, albumina normal, electrolitos nromales, funcion renal normal, transaminasas normales, dimero d positivo pero limitrofe, radiografia de torax con evidencia de patron congestivo; tiene reporte de PRO-BNP positivo por lo que se confirma cuadro de falla cardiaca descompensada se revisa ultimo ecocardiograma de febrero con reporte de Fracción Eyeccion Del Ventriculo Izquierdo del 50-55%, se indica inicio de diuretico de asa, por reporte de dimero d y indicacion de anticogulacion con apixaban se descarta cuadro de tromboembolismo pulmonar, paciente por lo demas estable, con mejoria de disnea previo a ingreso ahora con requerimiento de oxigeno por canula nasal , no dolor abdominal, se evidencia edemas de miembros inferiores leves , inician trámite de remisión en contexto de falla cardiaca desocmpensada."/>
    <d v="2023-06-03T14:39:06"/>
    <n v="32"/>
    <s v="JUAN PABLO  TORRES ROMERO"/>
    <d v="2023-06-03T14:39:33"/>
    <n v="0"/>
    <s v="I509"/>
    <s v="INSUFICIENCIA CARDIACA, NO ESPECIFICADA"/>
    <s v="JUAN PABLO  TORRES ROMERO"/>
    <d v="2023-06-16T15:07:00"/>
    <n v="312"/>
    <n v="314"/>
    <s v="Hospitalización Adulto"/>
    <s v="Vivo"/>
  </r>
  <r>
    <s v="IVAN SEPULVEDA"/>
    <s v="Cédula ciudadanía"/>
    <s v="5714322"/>
    <s v="69 Años"/>
    <s v="Adulto"/>
    <s v="NUEVA EMPRESA PROMOTORA DE SALUD S.A."/>
    <s v="Subsidiado"/>
    <s v="SANTANDER PITP PBS SUBSIDIADO "/>
    <n v="1457882"/>
    <s v="Hospitalización"/>
    <d v="2023-06-03T14:18:00"/>
    <x v="0"/>
    <n v="3"/>
    <n v="3"/>
    <x v="0"/>
    <d v="2023-06-03T14:58:40"/>
    <m/>
    <s v="paciente referido de consulta externa dado evidencia de Tensión Arterial fuera de metas 180/100, adicional refiere dolor toracico opresivo"/>
    <d v="2023-06-03T14:58:40"/>
    <n v="40"/>
    <s v="GABRIEL FERNANDO RUIZ HERNANDEZ"/>
    <d v="2023-06-03T15:01:04"/>
    <n v="2"/>
    <s v="I10X"/>
    <s v="HIPERTENSION ESENCIAL (PRIMARIA)"/>
    <s v="GABRIEL FERNANDO RUIZ HERNANDEZ"/>
    <d v="2023-06-04T11:51:00"/>
    <n v="20"/>
    <n v="22"/>
    <s v="Observación"/>
    <s v="Vivo"/>
  </r>
  <r>
    <s v="FELIX ANTONIO CHACON PARDO"/>
    <s v="Cédula ciudadanía"/>
    <s v="5788099"/>
    <s v="74 Años"/>
    <s v="Adulto"/>
    <s v="ENTIDAD PROMOTORA DE SALUD SANITAS SAS"/>
    <s v="Subsidiado"/>
    <s v="PBS SUBSIDIADO "/>
    <n v="1457885"/>
    <s v="Hospitalización"/>
    <d v="2023-06-03T14:32:00"/>
    <x v="0"/>
    <n v="2"/>
    <n v="2"/>
    <x v="1"/>
    <d v="2023-06-03T15:22:08"/>
    <m/>
    <s v="remitido del hus en contexto de insuficiencia cardiaca"/>
    <d v="2023-06-03T15:22:08"/>
    <n v="50"/>
    <s v="JUAN PABLO  TORRES ROMERO"/>
    <d v="2023-06-03T15:30:32"/>
    <n v="8"/>
    <s v="I509"/>
    <s v="INSUFICIENCIA CARDIACA, NO ESPECIFICADA"/>
    <s v="JUAN PABLO  TORRES ROMERO"/>
    <d v="2023-06-06T10:59:00"/>
    <n v="67"/>
    <n v="69"/>
    <s v="Hospitalización Adulto"/>
    <s v="Vivo"/>
  </r>
  <r>
    <s v="RAMIRO GAMBOA"/>
    <s v="Cédula ciudadanía"/>
    <s v="13808924"/>
    <s v="73 Años"/>
    <s v="Adulto"/>
    <s v="COLMEDICA MEDICINA PREPAGADA S A"/>
    <s v="Pólizas de Salud y MP"/>
    <s v="GAMA BAJA - ESMERALDA"/>
    <n v="1457887"/>
    <s v="Hospitalización"/>
    <d v="2023-06-03T14:36:00"/>
    <x v="0"/>
    <n v="3"/>
    <n v="3"/>
    <x v="0"/>
    <d v="2023-06-03T14:42:01"/>
    <m/>
    <s v="Fiebre"/>
    <d v="2023-06-03T14:42:01"/>
    <n v="6"/>
    <s v="FRANCISCO JOSE ORTEGA TORRES"/>
    <d v="2023-06-03T14:49:36"/>
    <n v="7"/>
    <s v="R509"/>
    <s v="FIEBRE, NO ESPECIFICADA"/>
    <s v="FRANCISCO JOSE ORTEGA TORRES"/>
    <d v="2023-06-06T14:28:00"/>
    <n v="71"/>
    <n v="72"/>
    <s v="Hospitalización Adulto"/>
    <s v="Vivo"/>
  </r>
  <r>
    <s v="ANNY VALERIA QUINTERO BORRERO"/>
    <s v="Tarjeta de Identidad"/>
    <s v="1097911579"/>
    <s v="16 Años"/>
    <s v="Pediatrico"/>
    <s v="EPS SURAMERICANA S.A."/>
    <s v="Contributivo"/>
    <s v="PBS CONTRIBUTIVO "/>
    <n v="1457888"/>
    <s v="Hospitalización"/>
    <d v="2023-06-03T14:41:00"/>
    <x v="0"/>
    <n v="3"/>
    <n v="3"/>
    <x v="0"/>
    <d v="2023-06-03T15:53:00"/>
    <m/>
    <s v="&quot;tengo fiebre y taquicardia&quot;"/>
    <d v="2023-06-03T15:53:00"/>
    <n v="72"/>
    <s v="GABRIEL FERNANDO RUIZ HERNANDEZ"/>
    <d v="2023-06-03T15:57:19"/>
    <n v="4"/>
    <s v="I499"/>
    <s v="ARRITMIA CARDIACA, NO ESPECIFICADA"/>
    <s v="GABRIEL FERNANDO RUIZ HERNANDEZ"/>
    <d v="2023-06-04T12:18:00"/>
    <n v="20"/>
    <n v="22"/>
    <s v="Observación"/>
    <s v="Vivo"/>
  </r>
  <r>
    <s v="ANDREA PAOLA MUÑOZ NEGRETE"/>
    <s v="Cédula ciudadanía"/>
    <s v="1003050866"/>
    <s v="22 Años"/>
    <s v="Adulto"/>
    <s v="NUEVA EMPRESA PROMOTORA DE SALUD S.A."/>
    <s v="Contributivo"/>
    <s v="CORDOBA PITP PBS CONTRIBUTIVO "/>
    <n v="1457891"/>
    <s v="Urgencias"/>
    <d v="2023-06-03T15:02:00"/>
    <x v="0"/>
    <n v="3"/>
    <n v="3"/>
    <x v="0"/>
    <d v="2023-06-03T16:40:20"/>
    <m/>
    <s v="tengo dolor de cabeza, vomito, voy muchas veces al baño "/>
    <d v="2023-06-03T15:02:20"/>
    <n v="0"/>
    <s v="GABRIEL FERNANDO RUIZ HERNANDEZ"/>
    <d v="2023-06-03T16:42:30"/>
    <n v="100"/>
    <s v="R42X"/>
    <s v="MAREO Y DESVANECIMIENTO"/>
    <s v="GABRIEL FERNANDO RUIZ HERNANDEZ"/>
    <d v="2023-06-03T21:08:00"/>
    <n v="4"/>
    <n v="7"/>
    <s v="Observación"/>
    <s v="Vivo"/>
  </r>
  <r>
    <s v="IAN SANTIAGO VILLAMIZAR BELLO"/>
    <s v="Registro Civil"/>
    <s v="1065250372"/>
    <s v="2 Meses"/>
    <s v="Pediatrico"/>
    <s v="ASMET SALUD EPS SAS"/>
    <s v="Subsidiado"/>
    <s v="PBS SUBSIDIADO "/>
    <n v="1457892"/>
    <s v="Hospitalización"/>
    <d v="2023-06-03T15:05:00"/>
    <x v="0"/>
    <n v="2"/>
    <n v="2"/>
    <x v="1"/>
    <d v="2023-06-03T16:50:55"/>
    <m/>
    <s v="Madre refiere Frecuencia Cardíaca de 250 Latidos Por Minuto "/>
    <d v="2023-06-03T15:20:55"/>
    <n v="15"/>
    <s v="JUAN PABLO  TORRES ROMERO"/>
    <d v="2023-06-03T17:11:43"/>
    <n v="110"/>
    <s v="R000"/>
    <s v="TAQUICARDIA, NO ESPECIFICADA"/>
    <s v="JUAN PABLO  TORRES ROMERO"/>
    <d v="2023-06-09T18:29:00"/>
    <n v="145"/>
    <n v="148"/>
    <s v="Cuidado Intermedio Pediatrico"/>
    <s v="Vivo"/>
  </r>
  <r>
    <s v="MARIA ISABEL GALVIS DE CORZO"/>
    <s v="Cédula ciudadanía"/>
    <s v="20293826"/>
    <s v="84 Años"/>
    <s v="Adulto"/>
    <s v="FUNDACION SALUD MIA EPS"/>
    <s v="Contributivo"/>
    <s v="PBS CONTRIBUTIVO "/>
    <n v="1457893"/>
    <s v="Urgencias"/>
    <d v="2023-06-03T15:08:00"/>
    <x v="0"/>
    <n v="3"/>
    <n v="3"/>
    <x v="0"/>
    <d v="2023-06-03T18:42:02"/>
    <m/>
    <s v="Se demora triage por congestion del servicio de urgencias_x000a__x000a_Refiere asistir por elevacion de la Tensión Arterial "/>
    <d v="2023-06-03T15:12:02"/>
    <n v="4"/>
    <s v="JAVIER ORLANDO JIMENEZ MEJIA"/>
    <d v="2023-06-03T15:13:34"/>
    <n v="1"/>
    <s v="I10X"/>
    <s v="HIPERTENSION ESENCIAL (PRIMARIA)"/>
    <s v="JAVIER ORLANDO JIMENEZ MEJIA"/>
    <d v="2023-06-03T19:03:00"/>
    <n v="3"/>
    <n v="4"/>
    <s v="Alta a Casa"/>
    <s v="Vivo"/>
  </r>
  <r>
    <s v="RAUL PABON VILLAMIZAR"/>
    <s v="Cédula ciudadanía"/>
    <s v="5684519"/>
    <s v="77 Años"/>
    <s v="Adulto"/>
    <s v="NUEVA EMPRESA PROMOTORA DE SALUD S.A."/>
    <s v="Subsidiado"/>
    <s v="SANTANDER PITP PBS SUBSIDIADO "/>
    <n v="1457899"/>
    <s v="Hospitalización"/>
    <d v="2023-06-03T16:24:00"/>
    <x v="0"/>
    <n v="2"/>
    <n v="2"/>
    <x v="1"/>
    <d v="2023-06-03T17:20:28"/>
    <m/>
    <s v="paciente remitido de matanza por sospecha de Infarto Agudo Del Miocardio Sin Elevacion Del St "/>
    <d v="2023-06-03T17:20:28"/>
    <n v="56"/>
    <s v="GABRIEL FERNANDO RUIZ HERNANDEZ"/>
    <d v="2023-06-03T17:23:06"/>
    <n v="2"/>
    <s v="I499"/>
    <s v="ARRITMIA CARDIACA, NO ESPECIFICADA"/>
    <s v="GABRIEL FERNANDO RUIZ HERNANDEZ"/>
    <d v="2023-06-08T11:59:00"/>
    <n v="114"/>
    <n v="116"/>
    <s v="Cuidado Intermedio Adulto"/>
    <s v="Vivo"/>
  </r>
  <r>
    <s v="NATALIA GRANADOS GOMEZ"/>
    <s v="Cédula ciudadanía"/>
    <s v="1096215325"/>
    <s v="31 Años"/>
    <s v="Adulto"/>
    <s v="COLMEDICA MEDICINA PREPAGADA S A"/>
    <s v="Pólizas de Salud y MP"/>
    <s v="GAMA BAJA - ESMERALDA"/>
    <n v="1457901"/>
    <s v="Urgencias"/>
    <d v="2023-06-03T16:57:00"/>
    <x v="0"/>
    <n v="3"/>
    <n v="3"/>
    <x v="0"/>
    <d v="2023-06-03T17:03:19"/>
    <m/>
    <s v="Dolor bajito"/>
    <d v="2023-06-03T17:03:19"/>
    <n v="6"/>
    <s v="FRANCISCO JOSE ORTEGA TORRES"/>
    <d v="2023-06-03T17:05:03"/>
    <n v="1"/>
    <s v="N390"/>
    <s v="INFECCION DE VIAS URINARIAS, SITIO NO ESPECIFICADO"/>
    <s v="FRANCISCO JOSE ORTEGA TORRES"/>
    <d v="2023-06-03T20:00:00"/>
    <n v="2"/>
    <n v="4"/>
    <s v="Observación"/>
    <s v="Vivo"/>
  </r>
  <r>
    <s v="ARACELY RODRIGUEZ DE CARDENAS"/>
    <s v="Cédula ciudadanía"/>
    <s v="28003186"/>
    <s v="83 Años"/>
    <s v="Adulto"/>
    <s v="ECOPETROL S.A."/>
    <s v="Regimen Especial y/o Excepcional"/>
    <s v="CONTRATO No. 3044412"/>
    <n v="1457903"/>
    <s v="Urgencias"/>
    <d v="2023-06-03T17:51:00"/>
    <x v="0"/>
    <n v="3"/>
    <n v="3"/>
    <x v="0"/>
    <d v="2023-06-03T18:00:04"/>
    <m/>
    <s v="&quot;Siento la cabeza dormida&quot;"/>
    <d v="2023-06-03T18:00:04"/>
    <n v="9"/>
    <s v="FRANCISCO JOSE ORTEGA TORRES"/>
    <d v="2023-06-03T18:02:52"/>
    <n v="2"/>
    <s v="H813"/>
    <s v="OTROS VERTIGOS PERIFERICOS"/>
    <s v="FRANCISCO JOSE ORTEGA TORRES"/>
    <d v="2023-06-03T22:42:00"/>
    <n v="4"/>
    <n v="5"/>
    <s v="Observación"/>
    <s v="Vivo"/>
  </r>
  <r>
    <s v="ANGEL MARIA REYES"/>
    <s v="Cédula ciudadanía"/>
    <s v="5755417"/>
    <s v="78 Años"/>
    <s v="Adulto"/>
    <s v="ASMET SALUD EPS SAS"/>
    <s v="Subsidiado"/>
    <s v="PGP CARDIOVASCULAR REG CONTRIB-SUBSIDIA "/>
    <n v="1457905"/>
    <s v="Hospitalización"/>
    <d v="2023-06-03T19:14:00"/>
    <x v="0"/>
    <n v="3"/>
    <n v="3"/>
    <x v="0"/>
    <d v="2023-06-03T19:58:10"/>
    <m/>
    <s v="Demora en triage por congestion del servicio_x000a__x000a_Paciente remiten con Diagnóstico de Insuficiencia Cardiaca Congestiva "/>
    <d v="2023-06-03T19:58:10"/>
    <n v="44"/>
    <s v="JAVIER ORLANDO JIMENEZ MEJIA"/>
    <d v="2023-06-03T20:00:47"/>
    <n v="2"/>
    <s v="I500"/>
    <s v="INSUFICIENCIA CARDIACA CONGESTIVA"/>
    <s v="JAVIER ORLANDO JIMENEZ MEJIA"/>
    <d v="2023-06-09T11:48:00"/>
    <n v="135"/>
    <n v="137"/>
    <s v="Hospitalización Adulto"/>
    <s v="Vivo"/>
  </r>
  <r>
    <s v="ORLANDO MONTAGUT JAIMES"/>
    <s v="Cédula ciudadanía"/>
    <s v="12457592"/>
    <s v="59 Años"/>
    <s v="Adulto"/>
    <s v="COOSALUD ENTIDAD PROMOTORA DE SALUD S.A"/>
    <s v="Subsidiado"/>
    <s v="ATEN. INTEGRAL CARDIOLOGÍA REG SUBSIDIADO"/>
    <n v="1457909"/>
    <s v="Hospitalización"/>
    <d v="2023-06-03T21:00:00"/>
    <x v="0"/>
    <n v="2"/>
    <n v="2"/>
    <x v="1"/>
    <d v="2023-06-03T21:11:43"/>
    <m/>
    <s v="VIENE   COMO  URGENCIA   VITAL  DESDE EL   HOSPITAL  DE FLORIDABLANCA  POR   Insuficiencia Cardiaca Congestiva DESCOMPENSADA  "/>
    <d v="2023-06-03T21:11:43"/>
    <n v="11"/>
    <s v="GEOVANIS ALBERTO ORTEGA CUELLO"/>
    <d v="2023-06-03T21:12:18"/>
    <n v="0"/>
    <s v="I500"/>
    <s v="INSUFICIENCIA CARDIACA CONGESTIVA"/>
    <s v="GEOVANIS ALBERTO ORTEGA CUELLO"/>
    <d v="2023-06-09T14:44:00"/>
    <n v="137"/>
    <n v="138"/>
    <s v="Cuidado Intermedio Adulto"/>
    <s v="Vivo"/>
  </r>
  <r>
    <s v="MARIA MONICA VILLANUEVA BERNIER"/>
    <s v="Cédula ciudadanía"/>
    <s v="1022388155"/>
    <s v="29 Años"/>
    <s v="Adulto"/>
    <s v="COOMEVA MEDICINA PREPAGADA S.A."/>
    <s v="Pólizas de Salud y MP"/>
    <s v="ORO PLUS"/>
    <n v="1457910"/>
    <s v="Hospitalización"/>
    <d v="2023-06-03T21:23:00"/>
    <x v="0"/>
    <n v="3"/>
    <n v="3"/>
    <x v="0"/>
    <d v="2023-06-03T21:34:35"/>
    <m/>
    <s v="mucho dolor bajito"/>
    <d v="2023-06-03T21:34:35"/>
    <n v="11"/>
    <s v="FRAY URIEL ARIAS MORENO"/>
    <d v="2023-06-03T21:35:04"/>
    <n v="0"/>
    <s v="N390"/>
    <s v="INFECCION DE VIAS URINARIAS, SITIO NO ESPECIFICADO"/>
    <s v="FRAY URIEL ARIAS MORENO"/>
    <d v="2023-06-06T15:24:00"/>
    <n v="65"/>
    <n v="67"/>
    <s v="Hospitalización Adulto"/>
    <s v="Vivo"/>
  </r>
  <r>
    <s v="ALICIA ALMEIDA DE GELVEZ"/>
    <s v="Cédula ciudadanía"/>
    <s v="37790219"/>
    <s v="79 Años"/>
    <s v="Adulto"/>
    <s v="NUEVA EMPRESA PROMOTORA DE SALUD S.A."/>
    <s v="Subsidiado"/>
    <s v="SANTANDER PITP PBS SUBSIDIADO "/>
    <n v="1457913"/>
    <s v="Hospitalización"/>
    <d v="2023-06-03T22:27:00"/>
    <x v="0"/>
    <n v="3"/>
    <n v="3"/>
    <x v="0"/>
    <d v="2023-06-03T22:53:33"/>
    <m/>
    <s v="Remiten como urgencia vital de Giron con Diagnóstico de sospecha sindrome coronario?_x000a__x000a_Se Solicita Electrocardiograma "/>
    <d v="2023-06-03T22:53:33"/>
    <n v="26"/>
    <s v="JAVIER ORLANDO JIMENEZ MEJIA"/>
    <d v="2023-06-03T22:57:38"/>
    <n v="4"/>
    <s v="I480"/>
    <s v="FIBRILACIÓN AURICULAR PAROXÍSTICA"/>
    <s v="JAVIER ORLANDO JIMENEZ MEJIA"/>
    <d v="2023-06-04T14:38:00"/>
    <n v="15"/>
    <n v="17"/>
    <s v="Hospitalización Adulto"/>
    <s v="Vivo"/>
  </r>
  <r>
    <s v="LUIS ANTONIO MURILLO GUTIERREZ"/>
    <s v="Cédula ciudadanía"/>
    <s v="2126069"/>
    <s v="79 Años"/>
    <s v="Adulto"/>
    <s v="SALUD TOTAL ENTIDAD PROMOTORA DE SALUD DEL REG"/>
    <s v="Contributivo"/>
    <s v="PBS CONTRIBUTIVO "/>
    <n v="1457915"/>
    <s v="Hospitalización"/>
    <d v="2023-06-03T23:07:00"/>
    <x v="0"/>
    <n v="2"/>
    <n v="2"/>
    <x v="1"/>
    <d v="2023-06-03T23:33:29"/>
    <m/>
    <s v="Refiere deterioro de la clase funcional, disnea, edemas en extremidades_x000a__x000a_Se Solicita Electrocardiograma "/>
    <d v="2023-06-03T23:33:29"/>
    <n v="26"/>
    <s v="JAVIER ORLANDO JIMENEZ MEJIA"/>
    <d v="2023-06-03T23:38:21"/>
    <n v="4"/>
    <s v="I500"/>
    <s v="INSUFICIENCIA CARDIACA CONGESTIVA"/>
    <s v="JAVIER ORLANDO JIMENEZ MEJIA"/>
    <d v="2023-06-15T13:20:00"/>
    <n v="277"/>
    <n v="279"/>
    <s v="Hospitalización Adulto"/>
    <s v="Vivo"/>
  </r>
  <r>
    <s v="JOSE VICENTE FUENTES ALVARADO"/>
    <s v="Cédula ciudadanía"/>
    <s v="7135147"/>
    <s v="70 Años"/>
    <s v="Adulto"/>
    <s v="COOSALUD ENTIDAD PROMOTORA DE SALUD S.A"/>
    <s v="Subsidiado"/>
    <s v="ATEN. INTEGRAL CARDIOLOGÍA REG SUBSIDIADO"/>
    <n v="1457919"/>
    <s v="Hospitalización"/>
    <d v="2023-06-04T01:51:00"/>
    <x v="0"/>
    <n v="2"/>
    <n v="2"/>
    <x v="1"/>
    <d v="2023-06-04T02:28:48"/>
    <m/>
    <s v="Remiten del hospital del norte con Diagnóstico de Insuficiencia Cardiaca Congestiva_x000a__x000a_Se Solicita Electrocardiograma "/>
    <d v="2023-06-04T02:28:48"/>
    <n v="37"/>
    <s v="JAVIER ORLANDO JIMENEZ MEJIA"/>
    <d v="2023-06-04T02:31:26"/>
    <n v="2"/>
    <s v="I500"/>
    <s v="INSUFICIENCIA CARDIACA CONGESTIVA"/>
    <s v="JAVIER ORLANDO JIMENEZ MEJIA"/>
    <d v="2023-06-13T14:38:00"/>
    <n v="228"/>
    <n v="229"/>
    <s v="Hospitalización Adulto"/>
    <s v="Vivo"/>
  </r>
  <r>
    <s v="ANA TERESA HENAO TORRES"/>
    <s v="Registro Civil"/>
    <s v="1098079575"/>
    <s v="6 Años"/>
    <s v="Pediatrico"/>
    <s v="FUNDACION SALUD MIA EPS"/>
    <s v="Contributivo"/>
    <s v="PBS CONTRIBUTIVO "/>
    <n v="1457920"/>
    <s v="Urgencias"/>
    <d v="2023-06-04T02:07:00"/>
    <x v="0"/>
    <n v="3"/>
    <n v="3"/>
    <x v="0"/>
    <d v="2023-06-04T02:17:24"/>
    <m/>
    <s v="TIENE     FIEBRE   ,  TOS   SECA Y MALESTAR  GENERAL  "/>
    <d v="2023-06-04T02:17:24"/>
    <n v="10"/>
    <s v="GEOVANIS ALBERTO ORTEGA CUELLO"/>
    <d v="2023-06-04T02:19:16"/>
    <n v="1"/>
    <s v="J069"/>
    <s v="INFECCION AGUDA DE LAS VIAS RESPIRATORIAS SUPERIORES, NO ESPECIFICADA"/>
    <s v="GEOVANIS ALBERTO ORTEGA CUELLO"/>
    <d v="2023-06-04T02:55:00"/>
    <n v="0"/>
    <n v="1"/>
    <s v="Alta a Casa"/>
    <s v="Vivo"/>
  </r>
  <r>
    <s v="ALFONSO RAVELO NIETO"/>
    <s v="Cédula ciudadanía"/>
    <s v="13882222"/>
    <s v="69 Años"/>
    <s v="Adulto"/>
    <s v="ECOPETROL S.A."/>
    <s v="Regimen Especial y/o Excepcional"/>
    <s v="CONTRATO No. 3044412"/>
    <n v="1457921"/>
    <s v="Hospitalización"/>
    <d v="2023-06-04T02:24:00"/>
    <x v="0"/>
    <n v="2"/>
    <n v="2"/>
    <x v="1"/>
    <d v="2023-06-04T02:28:06"/>
    <m/>
    <s v="remitido de barrancabermeja por Impresión Diagnóstica de Infarto Agudo Del Miocardio "/>
    <d v="2023-06-04T02:28:06"/>
    <n v="4"/>
    <s v="FRAY URIEL ARIAS MORENO"/>
    <d v="2023-06-04T02:28:57"/>
    <n v="0"/>
    <s v="I219"/>
    <s v="INFARTO AGUDO DEL MIOCARDIO, SIN OTRA ESPECIFICACION"/>
    <s v="FRAY URIEL ARIAS MORENO"/>
    <d v="2023-06-06T11:24:00"/>
    <n v="56"/>
    <n v="57"/>
    <s v="Cuidado Intermedio Adulto"/>
    <s v="Vivo"/>
  </r>
  <r>
    <s v="MARINA JAIMES CABALLERO"/>
    <s v="Cédula ciudadanía"/>
    <s v="63397860"/>
    <s v="41 Años"/>
    <s v="Adulto"/>
    <s v="COOSALUD ENTIDAD PROMOTORA DE SALUD S.A"/>
    <s v="Subsidiado"/>
    <s v="ATEN. INTEGRAL CARDIOLOGÍA REG SUBSIDIADO"/>
    <n v="1457926"/>
    <s v="Hospitalización"/>
    <d v="2023-06-04T06:49:00"/>
    <x v="0"/>
    <n v="3"/>
    <n v="3"/>
    <x v="0"/>
    <d v="2023-06-04T07:06:43"/>
    <m/>
    <s v="TENGO  UN  FUERTE   DOLOR DE CABEZA Y HE TENIDO    VOMITO  Y NO SE ME   QUITA   CON ACETAMINOFEN"/>
    <d v="2023-06-04T07:06:43"/>
    <n v="17"/>
    <s v="GEOVANIS ALBERTO ORTEGA CUELLO"/>
    <d v="2023-06-04T07:08:39"/>
    <n v="1"/>
    <s v="G448"/>
    <s v="OTROS SINDROMES DE CEFALEA ESPECIFICADOS"/>
    <s v="GEOVANIS ALBERTO ORTEGA CUELLO"/>
    <d v="2023-06-04T11:15:00"/>
    <n v="4"/>
    <n v="5"/>
    <s v="Observación"/>
    <s v="Vivo"/>
  </r>
  <r>
    <s v="MARIA DEL PILAR ABRIL NIÑO"/>
    <s v="Cédula ciudadanía"/>
    <s v="32823809"/>
    <s v="63 Años"/>
    <s v="Adulto"/>
    <s v="ENTIDAD PROMOTORA DE SALUD SANITAS SAS"/>
    <s v="Contributivo"/>
    <s v="PBS CONTRIBUTIVO "/>
    <n v="1457928"/>
    <s v="Urgencias"/>
    <d v="2023-06-04T07:14:00"/>
    <x v="0"/>
    <n v="3"/>
    <n v="3"/>
    <x v="0"/>
    <d v="2023-06-04T07:28:11"/>
    <m/>
    <s v="Paciente de 63 años con antecedende de transplante cardiaco (11 enero 2012) en seguimiento por clinica de falla cardiaca, quien refiere desde ayer con cervicalgia intensa, manejado con cremas y metocarbamol sin mejoria clinica, razon por la cual acuden a urgencias. "/>
    <d v="2023-06-04T07:28:11"/>
    <n v="14"/>
    <s v="FRANCISCO JOSE ORTEGA TORRES"/>
    <d v="2023-06-04T07:49:19"/>
    <n v="21"/>
    <s v="M624"/>
    <s v="CONTRACTURA MUSCULAR"/>
    <s v="GABRIEL FERNANDO RUIZ HERNANDEZ"/>
    <d v="2023-06-04T11:16:00"/>
    <n v="3"/>
    <n v="5"/>
    <s v="Alta a Casa"/>
    <s v="Vivo"/>
  </r>
  <r>
    <s v="MARLENE GIL CRESPO"/>
    <s v="Cédula ciudadanía"/>
    <s v="37928149"/>
    <s v="64 Años"/>
    <s v="Adulto"/>
    <s v="NUEVA EMPRESA PROMOTORA DE SALUD S.A."/>
    <s v="Subsidiado"/>
    <s v="SANTANDER PITP PBS SUBSIDIADO "/>
    <n v="1457930"/>
    <s v="Hospitalización"/>
    <d v="2023-06-04T08:07:00"/>
    <x v="0"/>
    <n v="2"/>
    <n v="2"/>
    <x v="1"/>
    <d v="2023-06-04T08:12:36"/>
    <m/>
    <s v="Remitida de Hospital Local De Piedecuesta como urgencia vital por sospecha de Superficie Corporala_x000a_Regulada por crue codigo 169180 Doctor Jhon Careño"/>
    <d v="2023-06-04T08:12:36"/>
    <n v="5"/>
    <s v="FRANCISCO JOSE ORTEGA TORRES"/>
    <d v="2023-06-04T08:20:11"/>
    <n v="7"/>
    <s v="I209"/>
    <s v="ANGINA DE PECHO, NO ESPECIFICADA"/>
    <s v="GEOVANIS ALBERTO ORTEGA CUELLO"/>
    <d v="2023-06-04T15:49:00"/>
    <n v="7"/>
    <n v="8"/>
    <s v="Observación"/>
    <s v="Vivo"/>
  </r>
  <r>
    <s v="CARLOS MIGUEL ROJAS JAIMES"/>
    <s v="Cédula ciudadanía"/>
    <s v="13802585"/>
    <s v="75 Años"/>
    <s v="Adulto"/>
    <s v="COOSALUD ENTIDAD PROMOTORA DE SALUD S.A"/>
    <s v="Subsidiado"/>
    <s v="ATEN. INTEGRAL CARDIOLOGÍA REG SUBSIDIADO"/>
    <n v="1457934"/>
    <s v="Hospitalización"/>
    <d v="2023-06-04T09:29:00"/>
    <x v="0"/>
    <n v="2"/>
    <n v="2"/>
    <x v="1"/>
    <d v="2023-06-04T09:33:50"/>
    <m/>
    <s v="Paciente de 75 años con hospitalizacion reciente en nuestra institucion._x000a_Post-operatorio angioplastia coronaria exitosa con implante de stent en arteria circunfleja extrainstitucional (10-05-23)_x000a_Sindrome coronario agudo tipo angina inestable_x000a_-- Killip kimball 2 global registry of acute coronary events a calcular_x000a_-- TIMI 2 puntos_x000a_Cardiomiopatia isquemica Fracción Eyeccion Del Ventriculo Izquierdo 50% Eco TT FCV: 12/mayo/2023_x000a_acude por dorsalgia intensa, clinica que refiere es similiar a evento previo. "/>
    <d v="2023-06-04T09:33:50"/>
    <n v="4"/>
    <s v="FRANCISCO JOSE ORTEGA TORRES"/>
    <d v="2023-06-04T09:49:27"/>
    <n v="15"/>
    <s v="R074"/>
    <s v="DOLOR EN EL PECHO, NO ESPECIFICADO"/>
    <s v="GABRIEL FERNANDO RUIZ HERNANDEZ"/>
    <d v="2023-06-08T12:57:00"/>
    <n v="99"/>
    <n v="100"/>
    <s v="Cuidado Intermedio Adulto"/>
    <s v="Vivo"/>
  </r>
  <r>
    <s v="GLORIA ISABEL GOMEZ BELTRAN"/>
    <s v="Cédula ciudadanía"/>
    <s v="37886969"/>
    <s v="64 Años"/>
    <s v="Adulto"/>
    <s v="FUNDACION SALUD MIA EPS"/>
    <s v="Contributivo"/>
    <s v="PBS CONTRIBUTIVO "/>
    <n v="1457936"/>
    <s v="Hospitalización"/>
    <d v="2023-06-04T09:54:00"/>
    <x v="0"/>
    <n v="3"/>
    <n v="3"/>
    <x v="0"/>
    <d v="2023-06-04T10:13:24"/>
    <m/>
    <s v="Paciente de 64 años con cardiopatia isquemica y antecedente de angioplastia coronaria de 2 tiempos coronaria derecha(20/03/2020), y posterior la descendente anterior(24/03/2020). Fracción Eyeccion Del Ventriculo Izquierdo 62%, recibiendo manejo con Metotrexate por Arteritis de celulas gigantes quien hoy ingresa por estar presentando desde ayer con nauseas, unico episodio emetico y disconfort toracico. "/>
    <d v="2023-06-04T10:13:24"/>
    <n v="19"/>
    <s v="FRANCISCO JOSE ORTEGA TORRES"/>
    <d v="2023-06-04T12:17:18"/>
    <n v="123"/>
    <s v="R074"/>
    <s v="DOLOR EN EL PECHO, NO ESPECIFICADO"/>
    <s v="GABRIEL FERNANDO RUIZ HERNANDEZ"/>
    <d v="2023-06-04T17:32:00"/>
    <n v="5"/>
    <n v="8"/>
    <s v="Observación"/>
    <s v="Vivo"/>
  </r>
  <r>
    <s v="JOSE DE JESUS MONSALVE SIERRA"/>
    <s v="Cédula ciudadanía"/>
    <s v="5687847"/>
    <s v="68 Años"/>
    <s v="Adulto"/>
    <s v="NUEVA EMPRESA PROMOTORA DE SALUD S.A."/>
    <s v="Subsidiado"/>
    <s v="SANTANDER PITP PBS SUBSIDIADO "/>
    <n v="1457937"/>
    <s v="Hospitalización"/>
    <d v="2023-06-04T10:04:00"/>
    <x v="0"/>
    <n v="3"/>
    <n v="3"/>
    <x v="0"/>
    <d v="2023-06-04T10:18:37"/>
    <m/>
    <s v="Remitido del HUS para valoraicon por cx Cardiovascular_x000a_-TUMOR CARDÍACO DEPENDIENTE DE AURÍCULA DERECHA A ESTUDIO_x000a_— LESIÓN MALIGNA VS. VEGETACIÓN INFECCIOSA_x000a_-POP PARACENTESIS ECOGUIADA + COLOCACIÓN DE CATETER PIGTAIL 31/05_x000a_-HEMORRAGIA DIGESTIVA ALTA_x000a_--ÚLCERAS GÁSTRICAS FORREST III_x000a_-CIRROSIS HEPÁTICA CHILD PUGH B_x000a_-LESIONES HEPÁTICAS Y PULMONARES DE ASPECTO NEOPLÁSICO, Cancer PRIMARIO DESCONOCIDO ESTADIO IV_x000a_--CAMBIOS POR HEPATITIS B CRÓNICA_x000a_--NEOPLASIA DE VESÍCULA BILIAR PROBABLE_x000a_--DOLOR NO CONTROLADO - ONCOLÓGICO_x000a_--POP BIOPSIA PERCUTÁNEA (10/04/2023)_x000a_--POP CPRE EXITOSA (03/04/23)_x000a_--COLEDOCOLITIASIS RESUELTA_x000a_-DESNUTRICIÓN PROTEICO CALÓRICA MODERADA_x000a_-POP (12/01/23) DE LAPAROTOMÍA EXPLORATORIA + EVENTRORRAFIA + LIBERACIÓN DE ADHERENCIAS PERITONEALES_x000a_-ANTECEDENTE DE LAPAROTOMÍA PARAMEDIANA DERECHA POR HACP (A LOS 17 AÑOS)_x000a_aceptado por referencia con el codigo  2306032233 t  ingreso por el servicio de urgencias de la Fundacion Cardiovascular De Colombia_x000a_"/>
    <d v="2023-06-04T10:18:37"/>
    <n v="14"/>
    <s v="FRANCISCO JOSE ORTEGA TORRES"/>
    <d v="2023-06-04T10:32:07"/>
    <n v="13"/>
    <s v="C787"/>
    <s v="TUMOR MALIGNO SECUNDARIO DEL HIGADO Y DE LOS CONDUCTOS BILIARES INTRAHEPATICOS"/>
    <s v="GEOVANIS ALBERTO ORTEGA CUELLO"/>
    <d v="2023-06-06T16:02:00"/>
    <n v="53"/>
    <n v="54"/>
    <s v="Observación"/>
    <s v="Vivo"/>
  </r>
  <r>
    <s v="LEONOR CABANZO CRUZ"/>
    <s v="Cédula ciudadanía"/>
    <s v="28011887"/>
    <s v="72 Años"/>
    <s v="Adulto"/>
    <s v="SALUD TOTAL ENTIDAD PROMOTORA DE SALUD DEL REG"/>
    <s v="Contributivo"/>
    <s v="PBS CONTRIBUTIVO "/>
    <n v="1457938"/>
    <s v="Hospitalización"/>
    <d v="2023-06-04T10:09:00"/>
    <x v="0"/>
    <n v="3"/>
    <n v="3"/>
    <x v="0"/>
    <d v="2023-06-04T10:30:51"/>
    <m/>
    <s v="Mujer adulta mayor con historia personal de hipertensión arterial. con Hospitalizacion reciente en contexto de infarto agudo del miocardio con elevación del segmento ST en pared inferior, llevada a arteriografia coranaria con hallazgo de enfermedad coronaria severa multivaso, coronaria derecha 100% proximal (vaso culpable), descendente anterior 85% proximal y medio y circunfleja 90% medio, realizando angioplastia coronaria con stent medicado en coronaria derecha y tromboaspiración con catéter (22/05/2023). Ecocardiograma transtorácico (23/05/23) con hallazgos de cardiopatía isquémica con fracción de eyección de 45%, insuficiencia mitral y tricuspidea leves._x000a__x000a_Egreso hace 3 dias, acude hoy a urgencias por estar presentando desde ayer sibiliancias, esfuerzo respiratorio y dolor toracico."/>
    <d v="2023-06-04T10:30:51"/>
    <n v="21"/>
    <s v="FRANCISCO JOSE ORTEGA TORRES"/>
    <d v="2023-06-04T12:41:00"/>
    <n v="130"/>
    <s v="R074"/>
    <s v="DOLOR EN EL PECHO, NO ESPECIFICADO"/>
    <s v="GABRIEL FERNANDO RUIZ HERNANDEZ"/>
    <d v="2023-06-05T20:38:00"/>
    <n v="31"/>
    <n v="35"/>
    <s v="Observación"/>
    <s v="Vivo"/>
  </r>
  <r>
    <s v="LUZ MARINA SUAREZ RODRIGUEZ"/>
    <s v="Cédula ciudadanía"/>
    <s v="63336866"/>
    <s v="61 Años"/>
    <s v="Adulto"/>
    <s v="SALUD TOTAL ENTIDAD PROMOTORA DE SALUD DEL REG"/>
    <s v="Contributivo"/>
    <s v="POS SUBSIDIADO "/>
    <n v="1457939"/>
    <s v="Hospitalización"/>
    <d v="2023-06-04T10:26:00"/>
    <x v="0"/>
    <n v="3"/>
    <n v="3"/>
    <x v="0"/>
    <d v="2023-06-04T10:34:52"/>
    <m/>
    <s v="Remitido de Clinica Chicamocha por Impresión Diagnóstica Infarto Agudo Del Miocardio_x000a_aceptado por referencia con el codigo  2306040426t ingreso por urgencias Fundacion Cardiovascular De Colombia_x000a__x000a_"/>
    <d v="2023-06-04T10:34:52"/>
    <n v="8"/>
    <s v="FRANCISCO JOSE ORTEGA TORRES"/>
    <d v="2023-06-04T11:45:26"/>
    <n v="70"/>
    <s v="I219"/>
    <s v="INFARTO AGUDO DEL MIOCARDIO, SIN OTRA ESPECIFICACION"/>
    <s v="GEOVANIS ALBERTO ORTEGA CUELLO"/>
    <d v="2023-06-13T16:06:00"/>
    <n v="220"/>
    <n v="222"/>
    <m/>
    <s v="Vivo"/>
  </r>
  <r>
    <s v="WILSON PORRAS BAUTISTA"/>
    <s v="Cédula ciudadanía"/>
    <s v="3557781"/>
    <s v="56 Años"/>
    <s v="Adulto"/>
    <s v="COOSALUD ENTIDAD PROMOTORA DE SALUD S.A"/>
    <s v="Subsidiado"/>
    <s v="ATEN. INTEGRAL CARDIOLOGÍA REG SUBSIDIADO"/>
    <n v="1457940"/>
    <s v="Urgencias"/>
    <d v="2023-06-04T10:53:00"/>
    <x v="0"/>
    <n v="1"/>
    <n v="1"/>
    <x v="2"/>
    <d v="2023-06-04T11:14:45"/>
    <m/>
    <s v="Ingresa con sospecha de ictus_x000a_se pasa a salas de reanimacion y se activa codigo._x000a_Se indico toma de glucometria y Tomografía Axial Computarizada cerebral"/>
    <d v="2023-06-04T11:14:45"/>
    <n v="21"/>
    <s v="FRANCISCO JOSE ORTEGA TORRES"/>
    <d v="2023-06-04T11:16:23"/>
    <n v="1"/>
    <s v="I64X"/>
    <s v="ACCIDENTE VASCULAR ENCEFALICO AGUDO, NO ESPECIFICADO COMO HEMORRAGICO O ISQUEMICO"/>
    <s v="GABRIEL FERNANDO RUIZ HERNANDEZ"/>
    <d v="2023-06-04T15:36:00"/>
    <n v="4"/>
    <n v="5"/>
    <s v="Remisión"/>
    <s v="Vivo"/>
  </r>
  <r>
    <s v="LUCILA VARGAS DE NAVAS"/>
    <s v="Cédula ciudadanía"/>
    <s v="27950574"/>
    <s v="80 Años"/>
    <s v="Adulto"/>
    <s v="MEDPLUS MEDICINA PREPAGADA S.A."/>
    <s v="Pólizas de Salud y MP"/>
    <s v="PERGAMINO"/>
    <n v="1457941"/>
    <s v="Hospitalización"/>
    <d v="2023-06-04T11:32:00"/>
    <x v="0"/>
    <n v="2"/>
    <n v="2"/>
    <x v="1"/>
    <d v="2023-06-04T11:51:53"/>
    <m/>
    <s v="se le puso la pierna roja"/>
    <d v="2023-06-04T11:51:53"/>
    <n v="19"/>
    <s v="EDWING RENE HIGUERA BECERRA"/>
    <d v="2023-06-04T11:54:37"/>
    <n v="2"/>
    <s v="L031"/>
    <s v="CELULITIS DE OTRAS PARTES DE LOS MIEMBROS"/>
    <s v="EDWING RENE HIGUERA BECERRA"/>
    <d v="2023-06-04T15:41:00"/>
    <n v="3"/>
    <n v="5"/>
    <s v="Observación"/>
    <s v="Vivo"/>
  </r>
  <r>
    <s v="LUZ STELLA PINZON PINILLA"/>
    <s v="Cédula ciudadanía"/>
    <s v="63444853"/>
    <s v="55 Años"/>
    <s v="Adulto"/>
    <s v="EPS SURAMERICANA S.A."/>
    <s v="Contributivo"/>
    <s v="PBS CONTRIBUTIVO "/>
    <n v="1457945"/>
    <s v="Urgencias"/>
    <d v="2023-06-04T12:56:00"/>
    <x v="0"/>
    <n v="2"/>
    <m/>
    <x v="1"/>
    <m/>
    <m/>
    <s v="Paciente quien refiere antecedente de arritmia cardiaca y bloqueo de rama derecha ya conocido previamente, quien ingresa por presentar clinica de Aproximadamente 1 hora dado por dolor toracico opresivo, con palpitaciones, con sensacion de disnea, "/>
    <d v="2023-06-04T13:10:40"/>
    <n v="14"/>
    <s v="FRANCISCO JOSE ORTEGA TORRES"/>
    <d v="2023-06-04T15:13:03"/>
    <n v="122"/>
    <s v="R072"/>
    <s v="DOLOR PRECORDIAL"/>
    <s v="GEOVANIS ALBERTO ORTEGA CUELLO"/>
    <d v="2023-06-04T18:40:00"/>
    <n v="3"/>
    <n v="6"/>
    <m/>
    <s v="Vivo"/>
  </r>
  <r>
    <s v="ANGEL GABRIEL CALDERON MALDONADO"/>
    <s v="Registro Civil"/>
    <s v="1222255130"/>
    <s v="1 Años"/>
    <s v="Pediatrico"/>
    <s v="SALUD TOTAL ENTIDAD PROMOTORA DE SALUD DEL REG"/>
    <s v="Contributivo"/>
    <s v="PBS CONTRIBUTIVO "/>
    <n v="1457946"/>
    <s v="Hospitalización"/>
    <d v="2023-06-04T13:02:00"/>
    <x v="0"/>
    <n v="2"/>
    <n v="2"/>
    <x v="1"/>
    <d v="2023-06-04T13:16:58"/>
    <m/>
    <s v="Paciente de programa promesa, conocido en la institucion con antecedente de Síndrome de heterotaxia, isomerismo izquierdo, dextrocardia, dextroapex, quien ha venido presentado desatruacion con aumento de necesidad de oxigeno suplementario a 2 litros/minuto por Canula Nasal, ademass de encontrarsse irritable poco consolable."/>
    <d v="2023-06-04T13:16:58"/>
    <n v="14"/>
    <s v="FRANCISCO JOSE ORTEGA TORRES"/>
    <d v="2023-06-04T13:30:20"/>
    <n v="13"/>
    <s v="R060"/>
    <s v="DISNEA"/>
    <s v="GABRIEL FERNANDO RUIZ HERNANDEZ"/>
    <d v="2023-06-15T14:19:00"/>
    <n v="264"/>
    <n v="266"/>
    <s v="Observación"/>
    <s v="Vivo"/>
  </r>
  <r>
    <s v="CRISTOBAL SANTIESTEBAN LIZARAZO"/>
    <s v="Cédula ciudadanía"/>
    <s v="91345219"/>
    <s v="53 Años"/>
    <s v="Adulto"/>
    <s v="NUEVA EMPRESA PROMOTORA DE SALUD S.A."/>
    <s v="Subsidiado"/>
    <s v="SANTANDER PITP PBS SUBSIDIADO "/>
    <n v="1457947"/>
    <s v="Hospitalización"/>
    <d v="2023-06-04T13:23:00"/>
    <x v="0"/>
    <n v="1"/>
    <n v="1"/>
    <x v="2"/>
    <d v="2023-06-04T13:35:36"/>
    <m/>
    <s v="Remitido de Clinica Piedecuesta por Infarto Agudo De Miocardio Con Elevación Del St "/>
    <d v="2023-06-04T13:35:36"/>
    <n v="12"/>
    <s v="FRANCISCO JOSE ORTEGA TORRES"/>
    <d v="2023-06-04T14:36:27"/>
    <n v="60"/>
    <s v="I209"/>
    <s v="ANGINA DE PECHO, NO ESPECIFICADA"/>
    <s v="FRANCISCO JOSE ORTEGA TORRES"/>
    <d v="2023-06-06T12:46:00"/>
    <n v="46"/>
    <n v="48"/>
    <s v="Hemodinamia"/>
    <s v="Vivo"/>
  </r>
  <r>
    <s v="JOSE DEL ROSARIO SARMIENTO OSORIO"/>
    <s v="Cédula ciudadanía"/>
    <s v="5734248"/>
    <s v="72 Años"/>
    <s v="Adulto"/>
    <s v="FUNDACION SALUD MIA EPS"/>
    <s v="Contributivo"/>
    <s v="PBS SUBSIDIADO "/>
    <n v="1457949"/>
    <s v="Hospitalización"/>
    <d v="2023-06-04T13:53:00"/>
    <x v="0"/>
    <n v="3"/>
    <n v="3"/>
    <x v="0"/>
    <d v="2023-06-04T14:16:31"/>
    <m/>
    <s v="Paciente adulto mayor en Postoperatorio tardío 26/04/23 de arteriografía + stent coronario de descendente anteiror por oclusión de un 70% remisionn del Hospital Internacional De Colombia quien el día de hoy se encontraba en misa aproximadamente 9:40 am presenta dolro torácico asociado a diaforesis posterior pérdida del tono postural de aproximadamente 2 minutos de duración con recuperación espontánea, remiten en contyexrto de sincope de origeen cvardiogenico,_x000a_"/>
    <d v="2023-06-04T14:16:31"/>
    <n v="23"/>
    <s v="JOSE VICENTE RAMIREZ "/>
    <d v="2023-06-04T16:08:43"/>
    <n v="112"/>
    <s v="R55X"/>
    <s v="SINCOPE Y COLAPSO"/>
    <s v="GEOVANIS ALBERTO ORTEGA CUELLO"/>
    <d v="2023-06-07T12:23:00"/>
    <n v="68"/>
    <n v="71"/>
    <s v="Cuidado Intermedio Adulto"/>
    <s v="Vivo"/>
  </r>
  <r>
    <s v="SILVIA CAROLINA ROVIRA GAVIRIA"/>
    <s v="Cédula ciudadanía"/>
    <s v="1098623562"/>
    <s v="36 Años"/>
    <s v="Adulto"/>
    <s v="COOSALUD ENTIDAD PROMOTORA DE SALUD S.A"/>
    <s v="Subsidiado"/>
    <s v="ATEN. INTEGRAL CARDIOLOGÍA REG SUBSIDIADO"/>
    <n v="1457956"/>
    <s v="Hospitalización"/>
    <d v="2023-06-04T15:44:00"/>
    <x v="0"/>
    <n v="3"/>
    <n v="3"/>
    <x v="0"/>
    <d v="2023-06-04T16:00:07"/>
    <m/>
    <s v="Paciente que ingresa por sus propios medios sin antecedentes patologicos de base que ingresa por sus propios medios, refiere cuadro clinico consistente en dolor toracic de caracteristicas atipicas,m punzante, dolor a la palpacion, que se exacerba con la respiracion de cartacteristicas costocondral, se indica Electrocardiograma , no elevacion del ST, no bloqueo. "/>
    <d v="2023-06-04T16:00:07"/>
    <n v="16"/>
    <s v="JOSE VICENTE RAMIREZ "/>
    <d v="2023-06-04T16:00:29"/>
    <n v="0"/>
    <s v="R072"/>
    <s v="DOLOR PRECORDIAL"/>
    <s v="JOSE VICENTE RAMIREZ "/>
    <d v="2023-06-04T18:08:00"/>
    <n v="2"/>
    <n v="3"/>
    <s v="Observación"/>
    <s v="Vivo"/>
  </r>
  <r>
    <s v="OLIMPIA GALVIS RINCON"/>
    <s v="Cédula ciudadanía"/>
    <s v="28377265"/>
    <s v="74 Años"/>
    <s v="Adulto"/>
    <s v="NUEVA EMPRESA PROMOTORA DE SALUD S.A."/>
    <s v="Subsidiado"/>
    <s v="SANTANDER PITP PBS SUBSIDIADO "/>
    <n v="1457962"/>
    <s v="Hospitalización"/>
    <d v="2023-06-04T18:59:00"/>
    <x v="0"/>
    <n v="2"/>
    <n v="2"/>
    <x v="1"/>
    <d v="2023-06-04T19:06:47"/>
    <m/>
    <s v="Paciente con antecedente de Hipertensión Arterial Diabetes Mellitus mal control metabolico, glucometrias de sitio de remision 310mg/mg, cardiopatia chagasica portadora de marcapaso BOSTON_x000a_IMPLANTADO. 11/06/2019  por bloqueo Auriculoventricular  Remision de San Gil en contexto de Infarto Agudo Del Miocardio sin elevacion del ST troponina positiva :   Aceptado por referencia para su ingreso por urgencias. Consulto  a sitio de remision por dolor atipico epigastrio + emesis, dorsalgia cefalea. "/>
    <d v="2023-06-04T19:06:47"/>
    <n v="7"/>
    <s v="JOSE VICENTE RAMIREZ "/>
    <d v="2023-06-04T19:13:42"/>
    <n v="6"/>
    <s v="I214x"/>
    <s v="INFARTO AGUDO DE MIOCARDIO SIN ELEVACION DE ST  "/>
    <s v="JAVIER ORLANDO JIMENEZ MEJIA"/>
    <d v="2023-06-06T12:01:00"/>
    <n v="40"/>
    <n v="42"/>
    <s v="Cuidado Intermedio Adulto"/>
    <s v="Vivo"/>
  </r>
  <r>
    <s v="DAVID SERNA GUERRERO"/>
    <s v="Cédula ciudadanía"/>
    <s v="13357106"/>
    <s v="71 Años"/>
    <s v="Adulto"/>
    <s v="NUEVA EMPRESA PROMOTORA DE SALUD S.A."/>
    <s v="Subsidiado"/>
    <s v="N.DE SANTANDER PITP PBS SUBSIDIADO "/>
    <n v="1457963"/>
    <s v="Hospitalización"/>
    <d v="2023-06-04T19:05:00"/>
    <x v="0"/>
    <n v="2"/>
    <n v="2"/>
    <x v="1"/>
    <d v="2023-06-04T19:24:54"/>
    <m/>
    <s v="Paciente con antecedente  cardiopatia dialtada de origen isquemica , fracción eyeccion del ventriculo izquierdo 32%previa de 20%  -hipertensión arterial - diabetes mellitus tipo 2 mal controlada complicada micro y macrovascular (hemoglobina glicosilada 9.9%)amputacion infracondilea del miembro inferior izquierdo 29/12/21 -Fibrilacion auricular no valvular  anticoagulacion con ribaroxan suspendida por voluntar propios del paciente. Hospitalizada en Ocaña desde el 02/06/2023  por infeccion de tejidos blandos cubrimiento con antibitico. Paciente sin  dolor toracico, por hallazgos de Ecocardiograma Trantoráxico que rteporta cardiopatia izquemica y Fracción Eyeccion Del Ventriculo Izquierdo del 32%, ademas reporte de perfusion de enero del 2023 , infarto apical y septal  con Fracción Eyeccion Del Ventriculo Izquierdo del 40%, toman biomarcador positivo 782 valor de referencia positivo mayor a 12,remiten en contexto de Infarto Agudo Del Miocardio sin elevacion del ST. Aceptado por referencia para  su ingreso por urgencias_x000a_"/>
    <d v="2023-06-04T19:24:54"/>
    <n v="19"/>
    <s v="JOSE VICENTE RAMIREZ "/>
    <d v="2023-06-04T19:35:39"/>
    <n v="10"/>
    <s v="I209"/>
    <s v="ANGINA DE PECHO, NO ESPECIFICADA"/>
    <s v="JUAN PABLO  TORRES ROMERO"/>
    <d v="2023-06-07T09:13:00"/>
    <n v="61"/>
    <n v="63"/>
    <s v="Cuidado Intermedio Adulto"/>
    <s v="Vivo"/>
  </r>
  <r>
    <s v="MARTHA LILIANA ALMEIDA GARCIA"/>
    <s v="Cédula ciudadanía"/>
    <s v="63516801"/>
    <s v="46 Años"/>
    <s v="Adulto"/>
    <s v="COOSALUD ENTIDAD PROMOTORA DE SALUD S.A"/>
    <s v="Contributivo"/>
    <s v="ATEN. INTEGRAL CARDIOLOGIA REG CONTRIBU "/>
    <n v="1457964"/>
    <s v="Hospitalización"/>
    <d v="2023-06-04T19:12:00"/>
    <x v="0"/>
    <n v="3"/>
    <n v="3"/>
    <x v="0"/>
    <d v="2023-06-04T19:30:21"/>
    <m/>
    <s v="Ingresa por  sus propios medios refiere crisis de Hipertensión Arterial , por lo que consulta NO dolor toracico, cefalea"/>
    <d v="2023-06-04T19:30:21"/>
    <n v="18"/>
    <s v="JOSE VICENTE RAMIREZ "/>
    <d v="2023-06-04T19:57:23"/>
    <n v="27"/>
    <s v="I10X"/>
    <s v="HIPERTENSION ESENCIAL (PRIMARIA)"/>
    <s v="JAVIER ORLANDO JIMENEZ MEJIA"/>
    <d v="2023-06-04T23:55:00"/>
    <n v="3"/>
    <n v="5"/>
    <s v="Observación"/>
    <s v="Vivo"/>
  </r>
  <r>
    <s v="MARIA ALICIA SOLANO DE CACERES"/>
    <s v="Cédula ciudadanía"/>
    <s v="28082925"/>
    <s v="84 Años"/>
    <s v="Adulto"/>
    <s v="COOSALUD ENTIDAD PROMOTORA DE SALUD S.A"/>
    <s v="Subsidiado"/>
    <s v="ATEN. INTEGRAL CARDIOLOGÍA REG SUBSIDIADO"/>
    <n v="1457965"/>
    <s v="Hospitalización"/>
    <d v="2023-06-04T19:26:00"/>
    <x v="0"/>
    <n v="2"/>
    <n v="2"/>
    <x v="1"/>
    <d v="2023-06-04T19:39:15"/>
    <m/>
    <s v="Paciente que ingresa por sus propios  antecedentes de Accidente Cerebro-Vascular secuelar + Hipertensión Arterial  + Enfermedad Renal Crónica + demencia senil. Ingresa a  primer por presentar cifras tensionales elevadas asociado a desviacion de comisura labial, ademas con dolor precordial opresivo, disnea y sensacion de muerte, con troponina positivas (252 rango de referencia: 0.0-0.29), Tomografía Axial Computarizada de craneo simple que no reportan alteraciones agudas (no hemorragia no isquema aguda segun Historia Clínica ) consideran  paciente requiere valoracion urgente por  cardiologia  remiten en contexto de  Infarto Agudo Del Miocardio Sin Elevacion del ST.  Aceptado por referencia para su ingreso por urgencias_x000a__x000a__x000a_CREATININA 1.39 Tasa De Filtración Glomerular 37 ml/min/1.73 m² CDK EPI- ESTADIO IIIB_x000a_SODIO 142 POTASIO 4.2 CLORO 110 TROPONINA 252 HEMOGRAMA WBC 5400 N65 Hemoglobina 14.8 Plaquetas 227000_x000a_"/>
    <d v="2023-06-04T19:39:15"/>
    <n v="13"/>
    <s v="JOSE VICENTE RAMIREZ "/>
    <d v="2023-06-04T20:40:28"/>
    <n v="61"/>
    <s v="I209"/>
    <s v="ANGINA DE PECHO, NO ESPECIFICADA"/>
    <s v="JUAN PABLO  TORRES ROMERO"/>
    <d v="2023-06-06T12:14:00"/>
    <n v="39"/>
    <n v="41"/>
    <s v="Hospitalización Adulto"/>
    <s v="Vivo"/>
  </r>
  <r>
    <s v="MICHELLE GIULIANA RINCON REY"/>
    <s v="Cédula ciudadanía"/>
    <s v="1005287937"/>
    <s v="21 Años"/>
    <s v="Adulto"/>
    <s v="EPS SURAMERICANA S.A."/>
    <s v="Contributivo"/>
    <s v="PBS CONTRIBUTIVO "/>
    <n v="1457966"/>
    <s v="Urgencias"/>
    <d v="2023-06-04T19:44:00"/>
    <x v="0"/>
    <n v="3"/>
    <n v="3"/>
    <x v="0"/>
    <d v="2023-06-04T20:05:29"/>
    <m/>
    <s v="Paciente sin antecedente patologicos de base que ingresa por sus propios medios refiere cuadro clinico consistente en cuadro de dolor toracico opresivo,  desde hace 3 dias sensacion de parestesia en extremidades, disnea ocasional, niega episodios de fiebre, por lo que consulta. "/>
    <d v="2023-06-04T20:05:29"/>
    <n v="21"/>
    <s v="JOSE VICENTE RAMIREZ "/>
    <d v="2023-06-04T20:07:07"/>
    <n v="1"/>
    <s v="R072"/>
    <s v="DOLOR PRECORDIAL"/>
    <s v="JOSE VICENTE RAMIREZ "/>
    <d v="2023-06-04T21:52:00"/>
    <n v="1"/>
    <n v="3"/>
    <s v="Observación"/>
    <s v="Vivo"/>
  </r>
  <r>
    <s v="CARLOS ALBERTO RUIZ RUEDA"/>
    <s v="Cédula ciudadanía"/>
    <s v="13847963"/>
    <s v="64 Años"/>
    <s v="Adulto"/>
    <s v="COMPAÑIA DE MEDICINA PREPAGADA COLSANITAS S.A."/>
    <s v="Pólizas de Salud y MP"/>
    <s v="1010 COLSANITAS INTEGRAL"/>
    <n v="1457967"/>
    <s v="Hospitalización"/>
    <d v="2023-06-04T19:50:00"/>
    <x v="0"/>
    <n v="2"/>
    <n v="2"/>
    <x v="1"/>
    <d v="2023-06-04T19:58:49"/>
    <m/>
    <s v="Dolor toracico y fatiga"/>
    <d v="2023-06-04T19:58:49"/>
    <n v="8"/>
    <s v="FRANCISCO JOSE ORTEGA TORRES"/>
    <d v="2023-06-04T20:01:39"/>
    <n v="2"/>
    <s v="I209"/>
    <s v="ANGINA DE PECHO, NO ESPECIFICADA"/>
    <s v="FRANCISCO JOSE ORTEGA TORRES"/>
    <d v="2023-06-12T13:36:00"/>
    <n v="185"/>
    <n v="186"/>
    <s v="Hospitalización Adulto"/>
    <s v="Vivo"/>
  </r>
  <r>
    <s v="ALBERTO ANTONIO RODRIGUEZ VILARDY"/>
    <s v="Cédula ciudadanía"/>
    <s v="13881903"/>
    <s v="69 Años"/>
    <s v="Adulto"/>
    <s v="ECOPETROL S.A."/>
    <s v="Regimen Especial y/o Excepcional"/>
    <s v="CONTRATO No. 3044412"/>
    <n v="1457971"/>
    <s v="Hospitalización"/>
    <d v="2023-06-04T22:01:00"/>
    <x v="0"/>
    <n v="2"/>
    <n v="2"/>
    <x v="1"/>
    <d v="2023-06-04T22:14:32"/>
    <m/>
    <s v="Traido en ambulancia de su domicilio por AME; por dolor toracico"/>
    <d v="2023-06-04T22:14:32"/>
    <n v="13"/>
    <s v="FRANCISCO JOSE ORTEGA TORRES"/>
    <d v="2023-06-04T22:15:37"/>
    <n v="1"/>
    <s v="I209"/>
    <s v="ANGINA DE PECHO, NO ESPECIFICADA"/>
    <s v="FRANCISCO JOSE ORTEGA TORRES"/>
    <d v="2023-06-05T11:01:00"/>
    <n v="12"/>
    <n v="14"/>
    <s v="Observación"/>
    <s v="Vivo"/>
  </r>
  <r>
    <s v="MARIA OMAIRA SARMIENTO RINCON"/>
    <s v="Cédula ciudadanía"/>
    <s v="28156229"/>
    <s v="58 Años"/>
    <s v="Adulto"/>
    <s v="ASMET SALUD EPS SAS"/>
    <s v="Subsidiado"/>
    <s v="PGP CARDIOVASCULAR REG CONTRIB-SUBSIDIA "/>
    <n v="1457972"/>
    <s v="Hospitalización"/>
    <d v="2023-06-04T22:07:00"/>
    <x v="0"/>
    <n v="2"/>
    <n v="2"/>
    <x v="1"/>
    <d v="2023-06-04T22:17:11"/>
    <m/>
    <s v="Remiten de Giron con Diagnóstico de crisis hipertensiva + edema pulmonar_x000a__x000a_Se Solicita Electrocardiograma "/>
    <d v="2023-06-04T22:17:11"/>
    <n v="10"/>
    <s v="JAVIER ORLANDO JIMENEZ MEJIA"/>
    <d v="2023-06-04T22:17:44"/>
    <n v="0"/>
    <s v="J81X"/>
    <s v="EDEMA PULMONAR"/>
    <s v="JAVIER ORLANDO JIMENEZ MEJIA"/>
    <d v="2023-06-06T12:58:00"/>
    <n v="38"/>
    <n v="39"/>
    <s v="Cuidado Intermedio Adulto"/>
    <s v="Vivo"/>
  </r>
  <r>
    <s v="CHRISTIAN EDUARDO LEON ALDANA"/>
    <s v="Cédula ciudadanía"/>
    <s v="91516973"/>
    <s v="40 Años"/>
    <s v="Adulto"/>
    <s v="COOSALUD ENTIDAD PROMOTORA DE SALUD S.A"/>
    <s v="Contributivo"/>
    <s v="ATEN. INTEGRAL CARDIOLOGIA REG CONTRIBU "/>
    <n v="1457974"/>
    <s v="Hospitalización"/>
    <d v="2023-06-04T22:20:00"/>
    <x v="0"/>
    <n v="2"/>
    <n v="2"/>
    <x v="1"/>
    <d v="2023-06-04T22:37:27"/>
    <m/>
    <s v="Paciente masculino de 40 años con antecedentes de Hipertensión Arterial, Diabetes Mellitus 2 no IR, quien consulta por presentar cuadro clínico de 3 horas de evolución consistente en palpitaciones con evidencia de Frecuencia Cardíaca elevada en 114 Latidos Por Minuto  en monitoreo por reloj inteligente."/>
    <d v="2023-06-04T22:37:27"/>
    <n v="17"/>
    <s v="JUAN PABLO  TORRES ROMERO"/>
    <d v="2023-06-04T22:38:30"/>
    <n v="1"/>
    <s v="R000"/>
    <s v="TAQUICARDIA, NO ESPECIFICADA"/>
    <s v="JUAN PABLO  TORRES ROMERO"/>
    <d v="2023-06-05T01:15:00"/>
    <n v="2"/>
    <n v="3"/>
    <s v="Observación"/>
    <s v="Vivo"/>
  </r>
  <r>
    <s v="LIBIA DEL CARMEN VALDERRAMA DE BARRERA"/>
    <s v="Cédula ciudadanía"/>
    <s v="37821754"/>
    <s v="69 Años"/>
    <s v="Adulto"/>
    <s v="ALLIANZ SEGUROS DE VIDA S A"/>
    <s v="Pólizas de Salud y MP"/>
    <s v="MEDICALL COLECTIVOS"/>
    <n v="1457975"/>
    <s v="Hospitalización"/>
    <d v="2023-06-05T00:15:00"/>
    <x v="0"/>
    <n v="2"/>
    <n v="2"/>
    <x v="1"/>
    <d v="2023-06-05T00:16:36"/>
    <m/>
    <s v="Tiene la Tensión Arterial alta "/>
    <d v="2023-06-05T00:16:36"/>
    <n v="1"/>
    <s v="FRANCISCO JOSE ORTEGA TORRES"/>
    <d v="2023-06-05T00:17:03"/>
    <n v="0"/>
    <s v="I10X"/>
    <s v="HIPERTENSION ESENCIAL (PRIMARIA)"/>
    <s v="FRANCISCO JOSE ORTEGA TORRES"/>
    <d v="2023-06-05T02:49:00"/>
    <n v="2"/>
    <n v="3"/>
    <s v="Observación"/>
    <s v="Vivo"/>
  </r>
  <r>
    <s v="JEYSON ROMARIO ROA RODRIGUEZ"/>
    <s v="Cédula ciudadanía"/>
    <s v="1098808414"/>
    <s v="24 Años"/>
    <s v="Adulto"/>
    <s v="FUNDACION SALUD MIA EPS"/>
    <s v="Contributivo"/>
    <s v="PBS CONTRIBUTIVO "/>
    <n v="1457976"/>
    <s v="Hospitalización"/>
    <d v="2023-06-05T01:37:00"/>
    <x v="0"/>
    <n v="2"/>
    <n v="2"/>
    <x v="1"/>
    <d v="2023-06-05T01:52:20"/>
    <m/>
    <s v="Refiere dolor toracico_x000a__x000a_Se Solicita Electrocardiograma"/>
    <d v="2023-06-05T01:52:20"/>
    <n v="15"/>
    <s v="JAVIER ORLANDO JIMENEZ MEJIA"/>
    <d v="2023-06-05T01:52:40"/>
    <n v="0"/>
    <s v="R074"/>
    <s v="DOLOR EN EL PECHO, NO ESPECIFICADO"/>
    <s v="JAVIER ORLANDO JIMENEZ MEJIA"/>
    <d v="2023-06-06T10:34:00"/>
    <n v="32"/>
    <n v="33"/>
    <s v="Observación"/>
    <s v="Vivo"/>
  </r>
  <r>
    <s v="LUDSWING GIOVANNY DUEÑEZ RODRIGUEZ"/>
    <s v="Cédula ciudadanía"/>
    <s v="91486316"/>
    <s v="47 Años"/>
    <s v="Adulto"/>
    <s v="ALLIANZ SEGUROS DE VIDA S A"/>
    <s v="Pólizas de Salud y MP"/>
    <s v="MEDICALL COLECTIVOS"/>
    <n v="1457978"/>
    <s v="Hospitalización"/>
    <d v="2023-06-05T02:50:00"/>
    <x v="0"/>
    <n v="3"/>
    <n v="3"/>
    <x v="0"/>
    <d v="2023-06-05T02:56:49"/>
    <m/>
    <s v="me cai y tengo el pie inflamado"/>
    <d v="2023-06-05T02:56:49"/>
    <n v="6"/>
    <s v="FRANCISCO JOSE ORTEGA TORRES"/>
    <d v="2023-06-05T02:57:26"/>
    <n v="0"/>
    <s v="S900"/>
    <s v="CONTUSION DEL TOBILLO"/>
    <s v="FRANCISCO JOSE ORTEGA TORRES"/>
    <d v="2023-06-05T07:15:00"/>
    <n v="4"/>
    <n v="5"/>
    <s v="Observación"/>
    <s v="Vivo"/>
  </r>
  <r>
    <s v="MARIA EUGENIA FLOREZ SANDOVAL"/>
    <s v="Cédula ciudadanía"/>
    <s v="63480534"/>
    <s v="51 Años"/>
    <s v="Adulto"/>
    <s v="FUNDACION SALUD MIA EPS"/>
    <s v="Contributivo"/>
    <s v="PBS SUBSIDIADO "/>
    <n v="1457981"/>
    <s v="Hospitalización"/>
    <d v="2023-06-05T05:11:00"/>
    <x v="0"/>
    <n v="2"/>
    <n v="2"/>
    <x v="1"/>
    <d v="2023-06-05T05:28:59"/>
    <m/>
    <s v="Remitida de Maicao por bradicardia extrema"/>
    <d v="2023-06-05T05:28:59"/>
    <n v="17"/>
    <s v="JUAN PABLO  TORRES ROMERO"/>
    <d v="2023-06-05T05:32:17"/>
    <n v="3"/>
    <s v="R001"/>
    <s v="BRADICARDIA, NO ESPECIFICADA"/>
    <s v="JUAN PABLO  TORRES ROMERO"/>
    <d v="2023-06-06T04:48:00"/>
    <n v="23"/>
    <n v="24"/>
    <s v="Cuidado Intermedio Adulto"/>
    <s v="Vivo"/>
  </r>
  <r>
    <s v="DESIDERIO SANGUINO GALVIS"/>
    <s v="Cédula ciudadanía"/>
    <s v="13803053"/>
    <s v="75 Años"/>
    <s v="Adulto"/>
    <s v="COOSALUD ENTIDAD PROMOTORA DE SALUD S.A"/>
    <s v="Subsidiado"/>
    <s v="ATEN. INTEGRAL CARDIOLOGÍA REG SUBSIDIADO"/>
    <n v="1457983"/>
    <s v="Hospitalización"/>
    <d v="2023-06-05T06:12:00"/>
    <x v="0"/>
    <n v="2"/>
    <n v="2"/>
    <x v="1"/>
    <d v="2023-06-05T06:35:21"/>
    <m/>
    <s v="paciente   con   cuadro  clinico de  2 dias   con dolor  toraxico  ,   disnea    de medianos  esfuerzos ,  sensacion de  calor  en   torax superior  izquierdo ,astenia, adinamia niega otros sintomas.  refiere  adherencia  a medicacion.   Ultima  valoracion por  electrofisiologia  el  31/05/2023 "/>
    <d v="2023-06-05T06:35:21"/>
    <n v="23"/>
    <s v="JENNIE ASTRID BECERRA MENECES"/>
    <d v="2023-06-05T06:58:26"/>
    <n v="23"/>
    <s v="I209"/>
    <s v="ANGINA DE PECHO, NO ESPECIFICADA"/>
    <s v="KAREN VANESSA OLIVEROS ARAUJO"/>
    <d v="2023-06-10T15:31:00"/>
    <n v="128"/>
    <n v="130"/>
    <s v="Observación"/>
    <s v="Vivo"/>
  </r>
  <r>
    <s v="JHON JAIRO ARBOLEDA SALAZAR"/>
    <s v="Cédula ciudadanía"/>
    <s v="6111615"/>
    <s v="55 Años"/>
    <s v="Adulto"/>
    <s v="CAJACOPI EPS S.A.S."/>
    <s v="Subsidiado"/>
    <s v="PBS SUBSIDIADO "/>
    <n v="1458019"/>
    <s v="Hospitalización"/>
    <d v="2023-06-05T06:50:00"/>
    <x v="0"/>
    <n v="3"/>
    <n v="3"/>
    <x v="0"/>
    <d v="2023-06-05T06:59:45"/>
    <m/>
    <s v="PACIENTE  CON CUADRO CLINICO DE  DOLOR  EN MIEMBROS INFERIORES,  CLAUIDICACION INTERMITENTE  , PARESTESIAS   EN MIEMBROOS INFERIORES. PACIENTEE   CON  RECIENTE  EGRESO HOSPITALARIO 01/6/233 PENDIENTE PROCEDIMIENTO  ENDOVASCULAR   CON ANGIOPLASTIA Y STENT_x000a__x000a_ANGIOTAC ABDOMEN 30-05-2023_x000a_Trombo mural en la aorta abdominal que ocupa aproximadamente el 50% de su luz en la porción infrarrenal._x000a_Disminución del calibre de la aorta abdominal distal, con presencia de placas de ateromas calcificadas a este nivel._x000a_Estenosis en el origen de las arterias ilíacas comunes en forma bilateral. Oclusión por trombo de la arteria ilíaca común derecha, con recanalización distal de sus ramas externa e interna mediante colaterales_x000a_"/>
    <d v="2023-06-05T06:59:45"/>
    <n v="9"/>
    <s v="JENNIE ASTRID BECERRA MENECES"/>
    <d v="2023-06-05T07:03:05"/>
    <n v="3"/>
    <s v="I771"/>
    <s v="ESTRECHEZ ARTERIAL"/>
    <s v="GEOVANIS ALBERTO ORTEGA CUELLO"/>
    <d v="2023-06-09T12:53:00"/>
    <n v="101"/>
    <n v="103"/>
    <s v="Observación"/>
    <s v="Vivo"/>
  </r>
  <r>
    <s v="JAVIER EDILBERTO ALVAREZ MORALES"/>
    <s v="Cédula ciudadanía"/>
    <s v="80761113"/>
    <s v="40 Años"/>
    <s v="Adulto"/>
    <s v="COMPAÑIA DE MEDICINA PREPAGADA COLSANITAS S.A."/>
    <s v="Pólizas de Salud y MP"/>
    <s v="1010 COLSANITAS INTEGRAL"/>
    <n v="1458031"/>
    <s v="Hospitalización"/>
    <d v="2023-06-05T07:01:00"/>
    <x v="0"/>
    <n v="2"/>
    <n v="2"/>
    <x v="1"/>
    <d v="2023-06-05T07:17:17"/>
    <m/>
    <s v="TOAS FIEBRE Y AHOGO"/>
    <d v="2023-06-05T07:17:17"/>
    <n v="16"/>
    <s v="EDWING RENE HIGUERA BECERRA"/>
    <d v="2023-06-05T07:22:06"/>
    <n v="4"/>
    <s v="U072"/>
    <s v="COVID-19, VIRUS NO IDENTIFICADO"/>
    <s v="EDWING RENE HIGUERA BECERRA"/>
    <d v="2023-06-05T13:29:00"/>
    <n v="6"/>
    <n v="7"/>
    <s v="Observación"/>
    <s v="Vivo"/>
  </r>
  <r>
    <s v="JESUS ALFONSO SOSA"/>
    <s v="Cédula ciudadanía"/>
    <s v="13821672"/>
    <s v="71 Años"/>
    <s v="Adulto"/>
    <s v="EPS SURAMERICANA S.A."/>
    <s v="Contributivo"/>
    <s v="PBS CONTRIBUTIVO "/>
    <n v="1458060"/>
    <s v="Hospitalización"/>
    <d v="2023-06-05T07:17:00"/>
    <x v="0"/>
    <n v="3"/>
    <n v="3"/>
    <x v="0"/>
    <d v="2023-06-05T07:28:26"/>
    <m/>
    <s v="PACIENTE CON CUADRO  CLINICO DE  3 DIAS  CON DOLOR INTENSO   EN  PIE IZQUIERDO, NO FIEBRE NIEGA OTROS SINTOMASS.   PACIENTE  QUIEN EL DIA  4/3/23  REALIZAN AMPUTACION DEL  1 Y 2  DEDO DE PIE IZQUIERDO._x000a__x000a_03-05-2023: DOPPLER ARTERIAL DE MIEMBROS INFERIORES: ENFERMEDAD INFRAPATELAR BILATERAL_x000a_"/>
    <d v="2023-06-05T07:28:26"/>
    <n v="11"/>
    <s v="JENNIE ASTRID BECERRA MENECES"/>
    <d v="2023-06-05T07:56:59"/>
    <n v="28"/>
    <s v="I771"/>
    <s v="ESTRECHEZ ARTERIAL"/>
    <s v="KAREN VANESSA OLIVEROS ARAUJO"/>
    <d v="2023-06-12T12:28:00"/>
    <n v="172"/>
    <n v="174"/>
    <s v="Observación"/>
    <s v="Vivo"/>
  </r>
  <r>
    <s v="JOSE ANTONIO FLOREZ VILLAMIZAR"/>
    <s v="Cédula ciudadanía"/>
    <s v="91208303"/>
    <s v="68 Años"/>
    <s v="Adulto"/>
    <s v="EPS SURAMERICANA S.A."/>
    <s v="Contributivo"/>
    <s v="PBS CONTRIBUTIVO "/>
    <n v="1458103"/>
    <s v="Urgencias"/>
    <d v="2023-06-05T07:40:00"/>
    <x v="0"/>
    <n v="3"/>
    <n v="3"/>
    <x v="0"/>
    <d v="2023-06-05T08:13:24"/>
    <m/>
    <s v="PACIENTE   CON  CUADRO  CLINICO DE  2  DIAS   CON   DOLOR  TORAXICO    8/10 , REFIERE  ASOCIADO    NERVIOS,   NIEGA OTROS SINTOMAS PACIENTE  EEN REHABILITACION  CARDIACA.    SE INDICA A Electrocardiograma  "/>
    <d v="2023-06-05T08:13:24"/>
    <n v="33"/>
    <s v="JENNIE ASTRID BECERRA MENECES"/>
    <d v="2023-06-05T08:23:14"/>
    <n v="9"/>
    <s v="F419"/>
    <s v="TRASTORNO DE ANSIEDAD, NO ESPECIFICADO"/>
    <s v="GEOVANIS ALBERTO ORTEGA CUELLO"/>
    <d v="2023-06-05T09:05:00"/>
    <n v="0"/>
    <n v="2"/>
    <s v="Alta a Casa"/>
    <s v="Vivo"/>
  </r>
  <r>
    <s v="ANGIE DANIELA SALAZAR HERNANDEZ"/>
    <s v="Cédula ciudadanía"/>
    <s v="1098822698"/>
    <s v="23 Años"/>
    <s v="Adulto"/>
    <s v="FUNDACION SALUD MIA EPS"/>
    <s v="Contributivo"/>
    <s v="PBS CONTRIBUTIVO "/>
    <n v="1458131"/>
    <s v="Hospitalización"/>
    <d v="2023-06-05T07:55:00"/>
    <x v="0"/>
    <n v="2"/>
    <n v="2"/>
    <x v="1"/>
    <d v="2023-06-05T08:23:13"/>
    <m/>
    <s v="PACIENTE  TRABAJADORA  DE LA INSTITUCION   REFIERE  RECIENTE  DESDE HACE 8 DIAS  CON PALPITACINES,  SENSACION  DE DISNEA,  TEMBLOR, FRIALDAD LLANTO  FACIL,  DESDE HOY NO PUEDOO  CALMARME,   IDEAS  SUICIDAS  EN EL MOMENTO. "/>
    <d v="2023-06-05T08:23:13"/>
    <n v="28"/>
    <s v="JENNIE ASTRID BECERRA MENECES"/>
    <d v="2023-06-05T08:29:21"/>
    <n v="6"/>
    <s v="F332"/>
    <s v="TRASTORNO DEPRESIVO RECURRENTE, EPISODIO DEPRESIVO GRAVE PRESENTE SIN SINTOMAS PSICOTICOS"/>
    <s v="KAREN VANESSA OLIVEROS ARAUJO"/>
    <d v="2023-06-05T11:06:00"/>
    <n v="2"/>
    <n v="4"/>
    <s v="Observación"/>
    <s v="Vivo"/>
  </r>
  <r>
    <s v="MIGUEL ANTONIO MONTAÑEZ"/>
    <s v="Cédula ciudadanía"/>
    <s v="13570102"/>
    <s v="68 Años"/>
    <s v="Adulto"/>
    <s v="COOSALUD ENTIDAD PROMOTORA DE SALUD S.A"/>
    <s v="Subsidiado"/>
    <s v="ATEN. INTEGRAL CARDIOLOGÍA REG SUBSIDIADO"/>
    <n v="1458177"/>
    <s v="Hospitalización"/>
    <d v="2023-06-05T08:16:00"/>
    <x v="0"/>
    <n v="2"/>
    <n v="2"/>
    <x v="1"/>
    <d v="2023-06-05T08:46:21"/>
    <m/>
    <s v="PACIENTE   CON   CUADROO CLINCO DE  8 DIAS   CON DOLOR  TORAXICO   IRRADIADO   HA MIEMBRO SUPERIOR IZQUIERDO,   DETERIOR  DE  SU CLASE   FUNCIONAL NIEGA OTROS SINTOMAAS.  PACIENTE  VALORADO POR CARDIOLOGIA  EL  DIA  31/03/2023 INDICANDO  ARTERIOGRAFIA  CORONARIA   .  SE INDICA  REALIZAR  Electrocardiograma "/>
    <d v="2023-06-05T08:46:21"/>
    <n v="30"/>
    <s v="JENNIE ASTRID BECERRA MENECES"/>
    <d v="2023-06-05T09:02:42"/>
    <n v="16"/>
    <s v="I200"/>
    <s v="ANGINA INESTABLE"/>
    <s v="GEOVANIS ALBERTO ORTEGA CUELLO"/>
    <d v="2023-06-07T13:40:00"/>
    <n v="52"/>
    <n v="54"/>
    <s v="Cuidado Intermedio Adulto"/>
    <s v="Vivo"/>
  </r>
  <r>
    <s v="CARMENZA RODRIGUEZ ANAYA"/>
    <s v="Cédula ciudadanía"/>
    <s v="63318634"/>
    <s v="58 Años"/>
    <s v="Adulto"/>
    <s v="COOSALUD ENTIDAD PROMOTORA DE SALUD S.A"/>
    <s v="Subsidiado"/>
    <s v="ATEN. INTEGRAL CARDIOLOGÍA REG SUBSIDIADO"/>
    <n v="1458206"/>
    <s v="Hospitalización"/>
    <d v="2023-06-05T08:29:00"/>
    <x v="0"/>
    <n v="3"/>
    <n v="3"/>
    <x v="0"/>
    <d v="2023-06-05T08:59:30"/>
    <m/>
    <s v="PACIENTE   CON   CUADRO  CLINICO DE   8 DIAS  CON DOLOR   EN AMBOS MIEMBROS  INFERIORES , SALIDA   DE SECRECION  VERDE Y SANGRE, NO  FIEBRE, CEFALEA,  ESCALOFRIOS,   NIEGA OTROS SINTOMAS.   PACIENTE    FUE   VALORADO  EL DIA  21/03/2023  INDICANDO  ANTIBIOTICO YY   DUPLEX  VENOSO  AMBULATORIO EL CUAL NO SE HA REALIZADO  REFIERE NO HA   PODIDO CONSEGUIR  LA CITA  "/>
    <d v="2023-06-05T08:59:30"/>
    <n v="30"/>
    <s v="JENNIE ASTRID BECERRA MENECES"/>
    <d v="2023-06-05T09:28:38"/>
    <n v="29"/>
    <s v="L97X"/>
    <s v="ULCERA DE MIEMBRO INFERIOR, NO CLASIFICADA EN OTRA PARTE"/>
    <s v="KAREN VANESSA OLIVEROS ARAUJO"/>
    <d v="2023-06-07T17:05:00"/>
    <n v="55"/>
    <n v="57"/>
    <s v="Observación"/>
    <s v="Vivo"/>
  </r>
  <r>
    <s v="EFRAIN GUTIERREZ LOPEZ"/>
    <s v="Cédula ciudadanía"/>
    <s v="16351201"/>
    <s v="67 Años"/>
    <s v="Adulto"/>
    <s v="ASMET SALUD EPS SAS"/>
    <s v="Subsidiado"/>
    <s v="PGP CARDIOVASCULAR REG CONTRIB-SUBSIDIA "/>
    <n v="1458343"/>
    <s v="Hospitalización"/>
    <d v="2023-06-05T09:53:00"/>
    <x v="0"/>
    <n v="2"/>
    <m/>
    <x v="1"/>
    <m/>
    <m/>
    <s v="PACIENTE  REMITIDO DE  HLN   COMO URGENCIA  VITAL  REGULADO    POR  EL CRUUE 169249  Doctor  ACOSTA  COMO  Infarto Agudo Del Miocardio CON ELEVACION DEL ST. PACIENTE   CON  CUADRO  CLINICO DE   3  DIAS  CON  DOLOR  TORAXICO   EDEMA  EN MIEMBROS INFERIORES , DETERIOR DE  SU CLASE  FUNCIONAL.  EN SITIO DE  REMISIN INDICAN  CARGA  ANTIISQUEMICA (NO  ADMINISTRAN ENOXAPARINA) .   Electrocardiograma  "/>
    <d v="2023-06-05T10:04:41"/>
    <n v="11"/>
    <s v="JENNIE ASTRID BECERRA MENECES"/>
    <d v="2023-06-05T10:30:47"/>
    <n v="26"/>
    <s v="I500"/>
    <s v="INSUFICIENCIA CARDIACA CONGESTIVA"/>
    <s v="GEOVANIS ALBERTO ORTEGA CUELLO"/>
    <d v="2023-06-15T16:03:00"/>
    <n v="245"/>
    <n v="247"/>
    <s v="Hospitalización Adulto"/>
    <s v="Vivo"/>
  </r>
  <r>
    <s v="ANTONIO JOSE JIMENEZ LOMBANA"/>
    <s v="Cédula ciudadanía"/>
    <s v="91238038"/>
    <s v="62 Años"/>
    <s v="Adulto"/>
    <s v="COOSALUD ENTIDAD PROMOTORA DE SALUD S.A"/>
    <s v="Subsidiado"/>
    <s v="ATEN. INTEGRAL CARDIOLOGÍA REG SUBSIDIADO"/>
    <n v="1458356"/>
    <s v="Hospitalización"/>
    <d v="2023-06-05T09:58:00"/>
    <x v="0"/>
    <n v="3"/>
    <n v="3"/>
    <x v="0"/>
    <d v="2023-06-05T10:23:05"/>
    <m/>
    <s v="PACIENTE    CON  CUADRO   CLINICO DE   15 DIAS   CON  DOLOR  TORAXICO   IRRADIADO  HA A REGION DORSAL   , PARESTESIAS  EN MANOS, MAREO .   REFIERE  TENSIONES   ARTERIALES  EN CASA 160/105   REFIERE   ADHERENCIA  AL TRATAMIENTO._x000a_TRATAMIENTO :_x000a_* LOSARTAN 50*2_x000a_* CAREDILOL 12.5*2_x000a_* AMLODIPINO 5*2_x000a_* ASA_x000a_* ATORVASTATINA 20*_x000a__x000a_03/12/22021 CATETERISMO_x000a_Conclusiones_x000a_1. Coronarias Ectasicas sin lesiones severas_x000a_2. Insuficiencia aórtica severas_x000a_3. Función ventricular cosnervada_x000a_4. Cateterismo derecho Hipertensión Pulmonar leve_x000a_5. Severa dilatación de la raiz aórtica y aorta ascenente"/>
    <d v="2023-06-05T10:23:05"/>
    <n v="25"/>
    <s v="JENNIE ASTRID BECERRA MENECES"/>
    <d v="2023-06-05T10:51:51"/>
    <n v="28"/>
    <s v="I10X"/>
    <s v="HIPERTENSION ESENCIAL (PRIMARIA)"/>
    <s v="KAREN VANESSA OLIVEROS ARAUJO"/>
    <d v="2023-06-05T14:48:00"/>
    <n v="3"/>
    <n v="5"/>
    <s v="Observación"/>
    <s v="Vivo"/>
  </r>
  <r>
    <s v="ENRIQUE ANTIVAR REINA"/>
    <s v="Cédula ciudadanía"/>
    <s v="13817962"/>
    <s v="71 Años"/>
    <s v="Adulto"/>
    <s v="UNIVERSIDAD INDUSTRIAL DE SANTANDER"/>
    <s v="Regimen Especial y/o Excepcional"/>
    <s v="US-079-2023"/>
    <n v="1458411"/>
    <s v="Hospitalización"/>
    <d v="2023-06-05T10:35:00"/>
    <x v="0"/>
    <n v="1"/>
    <n v="1"/>
    <x v="2"/>
    <d v="2023-06-05T10:57:19"/>
    <m/>
    <s v="TRAE DOPLER DE VASOS RENALES QUE REPORTAN ANEURISMA AORTA ABDOMINAL , SIN DOLOR"/>
    <d v="2023-06-05T10:57:19"/>
    <n v="22"/>
    <s v="EDWING RENE HIGUERA BECERRA"/>
    <d v="2023-06-05T10:58:36"/>
    <n v="1"/>
    <s v="I714"/>
    <s v="ANEURISMA DE LA AORTA ABDOMINAL, SIN MENCION DE RUPTURA"/>
    <s v="EDWING RENE HIGUERA BECERRA"/>
    <d v="2023-06-06T12:54:00"/>
    <n v="25"/>
    <n v="27"/>
    <s v="Cuidado Intermedio Adulto"/>
    <s v="Vivo"/>
  </r>
  <r>
    <s v="MARTA CENIT MERCADO HENRIQUEZ"/>
    <s v="Cédula ciudadanía"/>
    <s v="22416837"/>
    <s v="74 Años"/>
    <s v="Adulto"/>
    <s v="ECOPETROL S.A."/>
    <s v="Regimen Especial y/o Excepcional"/>
    <s v="CONTRATO No. 3044412"/>
    <n v="1458415"/>
    <s v="Hospitalización"/>
    <d v="2023-06-05T10:40:00"/>
    <x v="0"/>
    <n v="2"/>
    <n v="2"/>
    <x v="1"/>
    <d v="2023-06-05T11:43:23"/>
    <m/>
    <s v="direcionada de consulta de cx cvascular por falla cardiaca"/>
    <d v="2023-06-05T10:43:23"/>
    <n v="3"/>
    <s v="EDWING RENE HIGUERA BECERRA"/>
    <d v="2023-06-05T10:45:45"/>
    <n v="2"/>
    <s v="I830"/>
    <s v="VENAS VARICOSAS DE LOS MIEMBROS INFERIORES CON ULCERA"/>
    <s v="EDWING RENE HIGUERA BECERRA"/>
    <d v="2023-06-05T15:19:00"/>
    <n v="4"/>
    <n v="5"/>
    <s v="Observación"/>
    <s v="Vivo"/>
  </r>
  <r>
    <s v="ISRAEL ANTONIO OJEDA MESA"/>
    <s v="Cédula ciudadanía"/>
    <s v="2058697"/>
    <s v="83 Años"/>
    <s v="Adulto"/>
    <s v="ECOPETROL S.A."/>
    <s v="Regimen Especial y/o Excepcional"/>
    <s v="CONTRATO No. 3044412"/>
    <n v="1458429"/>
    <s v="Hospitalización"/>
    <d v="2023-06-05T10:52:00"/>
    <x v="0"/>
    <n v="2"/>
    <n v="2"/>
    <x v="1"/>
    <d v="2023-06-05T12:07:59"/>
    <m/>
    <s v="Dolor cuadro y el hipogastrio, orina oscuras"/>
    <d v="2023-06-05T11:07:59"/>
    <n v="15"/>
    <s v="EDWING RENE HIGUERA BECERRA"/>
    <d v="2023-06-05T11:11:05"/>
    <n v="3"/>
    <s v="N23X"/>
    <s v="COLICO RENAL, NO ESPECIFICADO"/>
    <s v="EDWING RENE HIGUERA BECERRA"/>
    <d v="2023-06-05T15:38:00"/>
    <n v="4"/>
    <n v="5"/>
    <s v="Observación"/>
    <s v="Vivo"/>
  </r>
  <r>
    <s v="LUZ MARINA MOLINA FERNANDEZ"/>
    <s v="Cédula ciudadanía"/>
    <s v="37832523"/>
    <s v="66 Años"/>
    <s v="Adulto"/>
    <s v="FUNDACION SALUD MIA EPS"/>
    <s v="Contributivo"/>
    <s v="PBS CONTRIBUTIVO "/>
    <n v="1458436"/>
    <s v="Hospitalización"/>
    <d v="2023-06-05T10:55:00"/>
    <x v="0"/>
    <n v="3"/>
    <n v="3"/>
    <x v="0"/>
    <d v="2023-06-05T11:16:16"/>
    <m/>
    <s v="PACIENTE   CON    CUADRO  CLINICO DE    3  DIAS  CON  DOLOR  TORAXICO   EN   REGION INFRAMAMARIO   IRRADIADO  HA  REGION MANDIBULAR Y MIEMBRO SUUPERIOR IZQUIERDO ASOCIADO  A  TENESMO  RECTAL.  HOY  VALORADA  EN CONSULTA  EXTERNA  CON  CARDIOLOGIA  Doctor  LEONARDO CAMPOS INDICA  MANEJO  EN URGENCIAS  CON PROPUESTA DE  ARTERIOGRAFIA_x000a_"/>
    <d v="2023-06-05T11:16:16"/>
    <n v="21"/>
    <s v="JENNIE ASTRID BECERRA MENECES"/>
    <d v="2023-06-05T11:25:37"/>
    <n v="9"/>
    <s v="I200"/>
    <s v="ANGINA INESTABLE"/>
    <s v="GEOVANIS ALBERTO ORTEGA CUELLO"/>
    <d v="2023-06-07T13:52:00"/>
    <n v="50"/>
    <n v="51"/>
    <s v="Cuidado Intermedio Adulto"/>
    <s v="Vivo"/>
  </r>
  <r>
    <s v="JESUS SAMIEL TORRADO ORTIZ"/>
    <s v="Cédula ciudadanía"/>
    <s v="77035697"/>
    <s v="62 Años"/>
    <s v="Adulto"/>
    <s v="SALUD TOTAL ENTIDAD PROMOTORA DE SALUD DEL REG"/>
    <s v="Contributivo"/>
    <s v="PBS CONTRIBUTIVO "/>
    <n v="1458485"/>
    <s v="Hospitalización"/>
    <d v="2023-06-05T11:37:00"/>
    <x v="0"/>
    <n v="2"/>
    <n v="2"/>
    <x v="1"/>
    <d v="2023-06-05T11:44:55"/>
    <m/>
    <s v="PACIENTE ACEPTADDO EN REMISION CLINICA  CHICAMOCHA POR  CLINICA  DE  8 HORAS  CON DOOLOR  TORAXICO  EN  SITIO  DE REMISION  INDICAN CARGA  ANTIISQUEMICA,   Electrocardiograma  ISQUEMIA  EN CARA ANTEROLATERAL ,   TROPONINA I POSITIVA 219- 1476.   REMITEN ESTRATIFICACION CORONARIA "/>
    <d v="2023-06-05T11:44:55"/>
    <n v="7"/>
    <s v="JENNIE ASTRID BECERRA MENECES"/>
    <d v="2023-06-05T12:35:22"/>
    <n v="50"/>
    <s v="I219"/>
    <s v="INFARTO AGUDO DEL MIOCARDIO, SIN OTRA ESPECIFICACION"/>
    <s v="KAREN VANESSA OLIVEROS ARAUJO"/>
    <d v="2023-06-07T15:25:00"/>
    <n v="50"/>
    <n v="52"/>
    <s v="Observación"/>
    <s v="Vivo"/>
  </r>
  <r>
    <s v="ALFONSO VILLAVECES GUERRERO"/>
    <s v="Cédula ciudadanía"/>
    <s v="91229881"/>
    <s v="59 Años"/>
    <s v="Adulto"/>
    <s v="COOSALUD ENTIDAD PROMOTORA DE SALUD S.A"/>
    <s v="Subsidiado"/>
    <s v="ATEN. INTEGRAL CARDIOLOGÍA REG SUBSIDIADO"/>
    <n v="1458496"/>
    <s v="Hospitalización"/>
    <d v="2023-06-05T11:49:00"/>
    <x v="0"/>
    <n v="2"/>
    <m/>
    <x v="1"/>
    <m/>
    <m/>
    <s v="TENGO DOLOR EN EL PECHO    DESDE AYYER Y  VOMITO.   PACIENTE  ASISTE  SOLO MAL INFORMANTE "/>
    <d v="2023-06-05T12:10:54"/>
    <n v="21"/>
    <s v="JENNIE ASTRID BECERRA MENECES"/>
    <d v="2023-06-05T13:34:43"/>
    <n v="83"/>
    <s v="I10X"/>
    <s v="HIPERTENSION ESENCIAL (PRIMARIA)"/>
    <s v="GEOVANIS ALBERTO ORTEGA CUELLO"/>
    <d v="2023-06-05T21:19:00"/>
    <n v="7"/>
    <n v="10"/>
    <s v="Observación"/>
    <s v="Vivo"/>
  </r>
  <r>
    <s v="ADOLIA CASTRO CHOGO"/>
    <s v="Cédula ciudadanía"/>
    <s v="26677205"/>
    <s v="76 Años"/>
    <s v="Adulto"/>
    <s v="CAJA DE COMPENSACION FAMILIAR DEL ORIENTE COLOMBIANO COMFAORIENTE"/>
    <s v="Subsidiado"/>
    <s v="PBS SUBSIDIADO "/>
    <n v="1458524"/>
    <s v="Hospitalización"/>
    <d v="2023-06-05T12:55:00"/>
    <x v="0"/>
    <n v="2"/>
    <n v="2"/>
    <x v="1"/>
    <d v="2023-06-05T13:07:23"/>
    <m/>
    <s v="PACIENTE  ACEPTADA  EN REMISIN DE   HOSPIAL DE OCAÑA   CON Infarto Agudo De Miocardio Con Elevación Del St  FUERA DE  VENTANA   CLINICA  DE  2  DIAS  DE  DOLOR  TORAXICO,  DISNEA    EN SITIO  DE REMISION DAN CARGA  ANTIISQUEMICA , BIOMARCADORES POSITIVOS.  SE INDICA A Electrocardiograma  INSTITUCINOAL_x000a_04/06/22023 TROPONINA : 1638-1472"/>
    <d v="2023-06-05T13:07:23"/>
    <n v="12"/>
    <s v="JENNIE ASTRID BECERRA MENECES"/>
    <d v="2023-06-05T13:19:43"/>
    <n v="12"/>
    <s v="I219"/>
    <s v="INFARTO AGUDO DEL MIOCARDIO, SIN OTRA ESPECIFICACION"/>
    <s v="KAREN VANESSA OLIVEROS ARAUJO"/>
    <d v="2023-06-07T14:33:00"/>
    <n v="49"/>
    <n v="50"/>
    <s v="Cuidado Intermedio Adulto"/>
    <s v="Vivo"/>
  </r>
  <r>
    <s v="MARIA DE LA PASION RAMIREZ DE MAYORGA"/>
    <s v="Cédula ciudadanía"/>
    <s v="37798708"/>
    <s v="78 Años"/>
    <s v="Adulto"/>
    <s v="SALUD TOTAL ENTIDAD PROMOTORA DE SALUD DEL REG"/>
    <s v="Contributivo"/>
    <s v="PBS CONTRIBUTIVO "/>
    <n v="1458527"/>
    <s v="Hospitalización"/>
    <d v="2023-06-05T13:00:00"/>
    <x v="0"/>
    <n v="3"/>
    <n v="3"/>
    <x v="0"/>
    <d v="2023-06-05T13:23:29"/>
    <m/>
    <s v="PACIENTE   CON CUADRO  CLINICO DE  15 DIAS  CON DOLOR EN MIEMBRO INFERIOR IZQUIERDO   CONSULTA  A URGENCIAS  DE L A CLINICA   BUCARAMANGA 05/06/2023 INDICANA   DOPPLER VENOSO Y ARTERIAL CON REPORTE  ALTERADO  INDICAN TRAMITE  DDE REMISION PERO PACIENTE SOLICITA SALIDA  VOLUNTARIA._x000a__x000a_DOPPLER VENOSO MIEMBRO INFERIOR IZQUIERDO: NO  TROMBOSIS VENOSA PROFUNDA NI SUPERFICIAL_x000a__x000a_DOPPLER  ARTERIAL MIEMBRO INFERIOR IZQUIERDO:_x000a_1. TROMBOOSIS  ARTERIAL PROXIMAL DDE LA FEMORAL SUPERFICIAL IZQUIERDAA_x000a_2.  POR COLATERALES FLUJO MONOFASICO DESDE LA POPLITEA  HASTA EL NIVEL DISTAL DE LA TIBIAL POSTERIOR Y PERONEA_x000a_3. OBSTRUCCION  COMPLET DDESD EL TERCIO PROXIMAL DE LA TIBIAL  ANTERIOR IZQUIERDA. "/>
    <d v="2023-06-05T13:23:29"/>
    <n v="23"/>
    <s v="JENNIE ASTRID BECERRA MENECES"/>
    <d v="2023-06-05T14:04:39"/>
    <n v="41"/>
    <s v="I749"/>
    <s v="EMBOLIA Y TROMBOSIS DE ARTERIA NO ESPECIFICADA"/>
    <s v="GEOVANIS ALBERTO ORTEGA CUELLO"/>
    <d v="2023-06-05T17:14:00"/>
    <n v="3"/>
    <n v="5"/>
    <s v="Observación"/>
    <s v="Vivo"/>
  </r>
  <r>
    <s v="CECILIA ISABEL PEÑALOZA GOMEZ"/>
    <s v="Cédula ciudadanía"/>
    <s v="49685175"/>
    <s v="66 Años"/>
    <s v="Adulto"/>
    <s v="COMPAÑIA DE MEDICINA PREPAGADA COLSANITAS S.A."/>
    <s v="Pólizas de Salud y MP"/>
    <s v="1010 COLSANITAS INTEGRAL"/>
    <n v="1458544"/>
    <s v="Hospitalización"/>
    <d v="2023-06-05T13:32:00"/>
    <x v="0"/>
    <n v="2"/>
    <n v="2"/>
    <x v="1"/>
    <d v="2023-06-05T13:54:20"/>
    <m/>
    <s v="Derivado de Neumologoa apr urgencid de cardiologia"/>
    <d v="2023-06-05T13:54:20"/>
    <n v="22"/>
    <s v="EDWING RENE HIGUERA BECERRA"/>
    <d v="2023-06-05T13:54:51"/>
    <n v="0"/>
    <s v="I209"/>
    <s v="ANGINA DE PECHO, NO ESPECIFICADA"/>
    <s v="EDWING RENE HIGUERA BECERRA"/>
    <d v="2023-06-09T13:39:00"/>
    <n v="95"/>
    <n v="97"/>
    <s v="Observación"/>
    <s v="Vivo"/>
  </r>
  <r>
    <s v="PABLO EDUARDO CARRASCAL MAICHEL"/>
    <s v="Cédula ciudadanía"/>
    <s v="1019144443"/>
    <s v="24 Años"/>
    <s v="Adulto"/>
    <s v="COLMEDICA MEDICINA PREPAGADA S A"/>
    <s v="Pólizas de Salud y MP"/>
    <s v="GAMA ALTA - OCEANO"/>
    <n v="1458546"/>
    <s v="Hospitalización"/>
    <d v="2023-06-05T13:36:00"/>
    <x v="0"/>
    <n v="2"/>
    <n v="2"/>
    <x v="1"/>
    <d v="2023-06-05T14:30:09"/>
    <m/>
    <s v="derivado de fall cardica para su hpsitalizacion"/>
    <d v="2023-06-05T14:30:09"/>
    <n v="54"/>
    <s v="EDWING RENE HIGUERA BECERRA"/>
    <d v="2023-06-05T14:33:10"/>
    <n v="3"/>
    <s v="I509"/>
    <s v="INSUFICIENCIA CARDIACA, NO ESPECIFICADA"/>
    <s v="EDWING RENE HIGUERA BECERRA"/>
    <d v="2023-06-12T15:16:00"/>
    <n v="168"/>
    <n v="170"/>
    <s v="Cuidado Intermedio Adulto"/>
    <s v="Vivo"/>
  </r>
  <r>
    <s v="CARMEN ELISA BARAJAS VARGAS"/>
    <s v="Cédula ciudadanía"/>
    <s v="30008885"/>
    <s v="49 Años"/>
    <s v="Adulto"/>
    <s v="COOSALUD ENTIDAD PROMOTORA DE SALUD S.A"/>
    <s v="Subsidiado"/>
    <s v="ATEN. INTEGRAL CARDIOLOGÍA REG SUBSIDIADO"/>
    <n v="1458548"/>
    <s v="Hospitalización"/>
    <d v="2023-06-05T13:41:00"/>
    <x v="0"/>
    <n v="3"/>
    <n v="3"/>
    <x v="0"/>
    <d v="2023-06-05T14:01:52"/>
    <m/>
    <s v="PACIENTE ACEPTADA  EN REMISION  DE HOSPITAL MANUELA BELTRAN   INGRESA POR  DOLOR  TORAXICOO    Y  DOLOR EN MIEMBRO INFERIOR IZQUIERDO,  REALIZAN   TROPONINA  EN ZONA GRIS, DIMERO   POSITIVO  (848), Tomografía Axial Computarizada  DE  TORAX  CON PROTOCOLO PARA Tromboembolismo Pulmonar  NEGATIVOO,  DOPPLER VENOSO  NEGATIVOS.  REMITEN POR  TRAMITE  ADMINISTRATIVO_x000a_"/>
    <d v="2023-06-05T14:01:52"/>
    <n v="20"/>
    <s v="JENNIE ASTRID BECERRA MENECES"/>
    <d v="2023-06-05T15:51:32"/>
    <n v="109"/>
    <s v="I509"/>
    <s v="INSUFICIENCIA CARDIACA, NO ESPECIFICADA"/>
    <s v="KAREN VANESSA OLIVEROS ARAUJO"/>
    <m/>
    <s v=""/>
    <s v=""/>
    <s v="Hospitalización Adulto"/>
    <s v="Vivo"/>
  </r>
  <r>
    <s v="JANUARIO SALAMANCA ORJUELA"/>
    <s v="Cédula ciudadanía"/>
    <s v="19235326"/>
    <s v="70 Años"/>
    <s v="Adulto"/>
    <s v="REGIONAL DE ASEGURAMIENTO EN SALUD N5"/>
    <s v="Regimen Especial y/o Excepcional"/>
    <s v="RESOLUCION DE URGENCIAS"/>
    <n v="1458598"/>
    <s v="Urgencias"/>
    <d v="2023-06-05T15:38:00"/>
    <x v="0"/>
    <n v="2"/>
    <n v="2"/>
    <x v="1"/>
    <d v="2023-06-05T15:45:44"/>
    <m/>
    <s v="''mucho dolor y fatiga''_x000a_Postoperatorio implante de marcapasos bicameral (26/04/23) desde entonces no ha presentado controles con electroofisiologia._x000a_"/>
    <d v="2023-06-05T15:45:44"/>
    <n v="7"/>
    <s v="FRAY URIEL ARIAS MORENO"/>
    <d v="2023-06-05T16:11:43"/>
    <n v="25"/>
    <s v="G442"/>
    <s v="CEFALEA DEBIDA A TENSION"/>
    <s v="GEOVANIS ALBERTO ORTEGA CUELLO"/>
    <d v="2023-06-05T16:59:00"/>
    <n v="0"/>
    <n v="2"/>
    <s v="Alta a Casa"/>
    <s v="Vivo"/>
  </r>
  <r>
    <s v="CAROLIPO GALEANO AMAYA"/>
    <s v="Cédula ciudadanía"/>
    <s v="1005294044"/>
    <s v="33 Años"/>
    <s v="Adulto"/>
    <s v="NUEVA EMPRESA PROMOTORA DE SALUD S.A."/>
    <s v="Subsidiado"/>
    <s v="SANTANDER PITP PBS SUBSIDIADO "/>
    <n v="1458602"/>
    <s v="Hospitalización"/>
    <d v="2023-06-05T15:50:00"/>
    <x v="0"/>
    <n v="2"/>
    <n v="2"/>
    <x v="1"/>
    <d v="2023-06-05T15:56:04"/>
    <m/>
    <s v="Paciente remitido de Landazurei por dolor toracico de horas de la mañana asociaod a mareos, con haallzgo de eklg con bradicardia de 48 Latidos Por Minuto. remiten para valoracion en mayor nivel de complejidad., "/>
    <d v="2023-06-05T15:56:04"/>
    <n v="6"/>
    <s v="FRAY URIEL ARIAS MORENO"/>
    <d v="2023-06-05T16:46:55"/>
    <n v="50"/>
    <s v="R55X"/>
    <s v="SINCOPE Y COLAPSO"/>
    <s v="KAREN VANESSA OLIVEROS ARAUJO"/>
    <d v="2023-06-09T19:13:00"/>
    <n v="98"/>
    <n v="100"/>
    <s v="Observación"/>
    <s v="Vivo"/>
  </r>
  <r>
    <s v="ELSA DIAZ DE OSMA"/>
    <s v="Cédula ciudadanía"/>
    <s v="63270436"/>
    <s v="69 Años"/>
    <s v="Adulto"/>
    <s v="NUEVA EMPRESA PROMOTORA DE SALUD S.A."/>
    <s v="Contributivo"/>
    <s v="SANTANDER PITP PBS CONTRIBUTIVO "/>
    <n v="1458609"/>
    <s v="Hospitalización"/>
    <d v="2023-06-05T16:11:00"/>
    <x v="0"/>
    <n v="2"/>
    <n v="2"/>
    <x v="1"/>
    <d v="2023-06-05T16:42:35"/>
    <m/>
    <s v="remitida de consulta externa por hallazgo de potasio alto. 6.22 Milimol de soluto por litro de solución  creatinina 1.52 mg7dl. refiere oliguria._x000a__x000a__x000a_CARDIOPATIA DILATADA MIXTA CON Fracción De Eyección DEL 11% (10% (20% (12%)_x000a_CORONARIAS SANAS_x000a_FIBRILACION AURICULAR CON RESPUESTA VENTRICULAR CONTROLADA_x000a_BLOQUEO COMPLETO RAMA IZQUIERDA_x000a_CRT D 24 OCT DEL 2016_x000a_EPISODIO DE MUERTE SUBITA ABORTADA 12 OCT 2015_x000a_DIABETES MELLITUS TIPO 2_x000a_HIPERTENSION ARTERIAL"/>
    <d v="2023-06-05T16:42:35"/>
    <n v="31"/>
    <s v="FRAY URIEL ARIAS MORENO"/>
    <d v="2023-06-05T17:33:07"/>
    <n v="50"/>
    <s v="I420"/>
    <s v="CARDIOMIOPATIA DILATADA"/>
    <s v="KAREN VANESSA OLIVEROS ARAUJO"/>
    <d v="2023-06-06T20:53:00"/>
    <n v="27"/>
    <n v="29"/>
    <s v="Observación"/>
    <s v="Vivo"/>
  </r>
  <r>
    <s v="MARIA ADELA CARRILLO"/>
    <s v="Cédula ciudadanía"/>
    <s v="27790930"/>
    <s v="63 Años"/>
    <s v="Adulto"/>
    <s v="COOSALUD ENTIDAD PROMOTORA DE SALUD S.A"/>
    <s v="Subsidiado"/>
    <s v="ATEN. INTEGRAL CARDIOLOGÍA REG SUBSIDIADO"/>
    <n v="1458610"/>
    <s v="Urgencias"/>
    <d v="2023-06-05T16:14:00"/>
    <x v="0"/>
    <n v="1"/>
    <m/>
    <x v="2"/>
    <m/>
    <m/>
    <s v="dolor enel pecho, mareos y fatiga_x000a__x000a_166 110/87  75_x000a_"/>
    <d v="2023-06-05T16:28:19"/>
    <n v="14"/>
    <s v="FRAY URIEL ARIAS MORENO"/>
    <d v="2023-06-05T16:37:09"/>
    <n v="8"/>
    <s v="I479"/>
    <s v="TAQUICARDIA PAROXISTICA, NO ESPECIFICADA"/>
    <s v="GEOVANIS ALBERTO ORTEGA CUELLO"/>
    <d v="2023-06-05T21:44:00"/>
    <n v="5"/>
    <n v="6"/>
    <s v="Observación"/>
    <s v="Vivo"/>
  </r>
  <r>
    <s v="ANCELMA HERNANDEZ GRANADOS"/>
    <s v="Cédula ciudadanía"/>
    <s v="26794939"/>
    <s v="61 Años"/>
    <s v="Adulto"/>
    <s v="NUEVA EMPRESA PROMOTORA DE SALUD S.A."/>
    <s v="Subsidiado"/>
    <s v="SANTANDER PITP PBS SUBSIDIADO "/>
    <n v="1458615"/>
    <s v="Urgencias"/>
    <d v="2023-06-05T17:02:00"/>
    <x v="0"/>
    <n v="3"/>
    <n v="3"/>
    <x v="0"/>
    <d v="2023-06-05T17:33:58"/>
    <m/>
    <s v="Paciente Postoperatorio DE 24/05/2023 SAFENOVARICECTOMIA MAYOR IZQUIERDA. presenta dolor e inflamacion de miembro inferior izqueirdo. no dolor en el pechoi, no fatiga,. no fiebre "/>
    <d v="2023-06-05T17:33:58"/>
    <n v="31"/>
    <s v="FRAY URIEL ARIAS MORENO"/>
    <d v="2023-06-05T18:43:10"/>
    <n v="69"/>
    <s v="I839"/>
    <s v="VENAS VARICOSAS DE LOS MIEMBROS INFERIORES SIN ULCERA NI INFLAMACION"/>
    <s v="GABRIEL FERNANDO RUIZ HERNANDEZ"/>
    <d v="2023-06-05T21:47:00"/>
    <n v="3"/>
    <n v="5"/>
    <s v="Alta a Casa"/>
    <s v="Vivo"/>
  </r>
  <r>
    <s v="HUGO MAURICIO DIAZ MARTINEZ"/>
    <s v="Cédula ciudadanía"/>
    <s v="91260673"/>
    <s v="55 Años"/>
    <s v="Adulto"/>
    <s v="ECOPETROL S.A."/>
    <s v="Regimen Especial y/o Excepcional"/>
    <s v="CONTRATO No. 3044412"/>
    <n v="1458617"/>
    <s v="Urgencias"/>
    <d v="2023-06-05T17:21:00"/>
    <x v="0"/>
    <n v="3"/>
    <n v="3"/>
    <x v="0"/>
    <d v="2023-06-05T17:48:08"/>
    <m/>
    <s v="Tengo una masa en el paladar y mucho dolor"/>
    <d v="2023-06-05T17:48:08"/>
    <n v="27"/>
    <s v="EDWING RENE HIGUERA BECERRA"/>
    <d v="2023-06-05T17:49:47"/>
    <n v="1"/>
    <s v="C058"/>
    <s v="LESION DE SITIOS CONTIGUOS DEL PALADAR"/>
    <s v="EDWING RENE HIGUERA BECERRA"/>
    <d v="2023-06-05T21:51:00"/>
    <n v="4"/>
    <n v="5"/>
    <s v="Observación"/>
    <s v="Vivo"/>
  </r>
  <r>
    <s v="JUAN DIEGO CALDERON CARREÑO"/>
    <s v="Cédula ciudadanía"/>
    <s v="1098693913"/>
    <s v="32 Años"/>
    <s v="Adulto"/>
    <s v="POSITIVA COMPAÑIA DE SEGUROS S. A."/>
    <s v="Riesgos Laborales"/>
    <s v="ADMINISTRADORA DE RIESGOS LABORALES"/>
    <n v="1458621"/>
    <s v="Urgencias"/>
    <d v="2023-06-05T17:39:00"/>
    <x v="0"/>
    <n v="3"/>
    <n v="3"/>
    <x v="0"/>
    <d v="2023-06-05T18:19:24"/>
    <m/>
    <s v="Paciente masculino de 32 años, con antecdentes de obesidad,  refiere accidente laboral,  labora en juzfgadfo octavo de familia del circuito de bucaramanga, refiere  trauma en rodilla derecha, al pararse de la silla del escritorio de la oficina, jornada laboral.  "/>
    <d v="2023-06-05T18:19:24"/>
    <n v="40"/>
    <s v="FRAY URIEL ARIAS MORENO"/>
    <d v="2023-06-05T19:04:14"/>
    <n v="44"/>
    <s v="S800"/>
    <s v="CONTUSION DE LA RODILLA"/>
    <s v="JUAN PABLO  TORRES ROMERO"/>
    <d v="2023-06-05T23:21:00"/>
    <n v="4"/>
    <n v="6"/>
    <s v="Alta a Casa"/>
    <s v="Vivo"/>
  </r>
  <r>
    <s v="CAROLINA PORRAS LINERO"/>
    <s v="Cédula ciudadanía"/>
    <s v="63548835"/>
    <s v="39 Años"/>
    <s v="Adulto"/>
    <s v="MEDISANITAS SAS. COMPAÑIA DE MEDICINA PREPAGADA"/>
    <s v="Pólizas de Salud y MP"/>
    <s v="2060 MEDISANITAS INTEGRAL"/>
    <n v="1458623"/>
    <s v="Hospitalización"/>
    <d v="2023-06-05T17:47:00"/>
    <x v="0"/>
    <n v="2"/>
    <m/>
    <x v="1"/>
    <m/>
    <m/>
    <s v="TRABAJO DE PARTO._x000a_SE TRASLADA POR SERVICIO DE URGENCIAS A SALA DE PARTO COMO URGENCIA VITAL_x000a_DADO QUE SE REQUIERE CARGAR MEDICAMENTO, SE REALIZAR TRIAGE POR MEDICO DE PISO."/>
    <d v="2023-06-05T18:01:09"/>
    <n v="14"/>
    <s v="MAYRA ALEJANDRA  VARGAS QUIROGA"/>
    <d v="2023-06-05T18:02:29"/>
    <n v="1"/>
    <s v="O479"/>
    <s v="FALSO TRABAJO DE PARTO, SIN OTRA ESPECIFICACION"/>
    <s v="MAYRA ALEJANDRA  VARGAS QUIROGA"/>
    <d v="2023-06-07T12:12:00"/>
    <n v="42"/>
    <n v="43"/>
    <s v="Unidad de Alta Compleg. Obstetrica"/>
    <s v="Vivo"/>
  </r>
  <r>
    <s v="LUCINA JACOBA DAZA DE GALINDO"/>
    <s v="Cédula ciudadanía"/>
    <s v="26942453"/>
    <s v="78 Años"/>
    <s v="Adulto"/>
    <s v="FUNDACION SALUD MIA EPS"/>
    <s v="Contributivo"/>
    <s v="PBS CONTRIBUTIVO "/>
    <n v="1458624"/>
    <s v="Hospitalización"/>
    <d v="2023-06-05T17:51:00"/>
    <x v="0"/>
    <n v="3"/>
    <n v="3"/>
    <x v="0"/>
    <d v="2023-06-05T18:24:53"/>
    <m/>
    <s v="refiere cuadro desde ayer dado por en epigastrio, fatiga, desaliento, diaforesis, con sensacion de perdida de tono postural, sin perdida de la conciencia._x000a__x000a_"/>
    <d v="2023-06-05T18:24:53"/>
    <n v="33"/>
    <s v="FRAY URIEL ARIAS MORENO"/>
    <d v="2023-06-05T19:19:34"/>
    <n v="54"/>
    <s v="K805"/>
    <s v="CALCULO DE CONDUCTO BILIAR SIN COLANGITIS NI COLECISTITIS"/>
    <s v="GABRIEL FERNANDO RUIZ HERNANDEZ"/>
    <d v="2023-06-10T15:31:00"/>
    <n v="116"/>
    <n v="118"/>
    <s v="Observación"/>
    <s v="Vivo"/>
  </r>
  <r>
    <s v="DIEGO FERNANDO LEAL ROMAN"/>
    <s v="Cédula ciudadanía"/>
    <s v="91476170"/>
    <s v="48 Años"/>
    <s v="Adulto"/>
    <s v="EPS SURAMERICANA S.A."/>
    <s v="Contributivo"/>
    <s v="PBS CONTRIBUTIVO "/>
    <n v="1458633"/>
    <s v="Hospitalización"/>
    <d v="2023-06-05T18:52:00"/>
    <x v="0"/>
    <n v="2"/>
    <n v="2"/>
    <x v="1"/>
    <d v="2023-06-05T19:16:08"/>
    <m/>
    <s v="Paciente con antecdentes de Hipertensión Arterial, ingresa por cuadro de 2 dias de evolucion de dolor en el peecho, opresivo hoy con fatiga el esfuerzoo. "/>
    <d v="2023-06-05T19:16:08"/>
    <n v="24"/>
    <s v="FRAY URIEL ARIAS MORENO"/>
    <d v="2023-06-05T19:29:54"/>
    <n v="13"/>
    <s v="I209"/>
    <s v="ANGINA DE PECHO, NO ESPECIFICADA"/>
    <s v="JUAN PABLO  TORRES ROMERO"/>
    <d v="2023-06-07T12:13:00"/>
    <n v="40"/>
    <n v="42"/>
    <s v="Cuidado Intermedio Adulto"/>
    <s v="Vivo"/>
  </r>
  <r>
    <s v="CENIT DANIELA RIOS VEGA"/>
    <s v="Cédula ciudadanía"/>
    <s v="1005337872"/>
    <s v="23 Años"/>
    <s v="Adulto"/>
    <s v="SEGUROS DE VIDA SURAMERICANA S.A."/>
    <s v="Riesgos Laborales"/>
    <s v="ADMINISTRADORA DE RIESGOS LABORALES"/>
    <n v="1458636"/>
    <s v="Urgencias"/>
    <d v="2023-06-05T19:06:00"/>
    <x v="0"/>
    <n v="3"/>
    <n v="3"/>
    <x v="0"/>
    <d v="2023-06-05T19:28:49"/>
    <m/>
    <s v="accidente laboral"/>
    <d v="2023-06-05T19:28:49"/>
    <n v="22"/>
    <s v="FRAY URIEL ARIAS MORENO"/>
    <d v="2023-06-05T21:15:24"/>
    <n v="106"/>
    <s v="S610"/>
    <s v="HERIDA DE DEDO(S) DE LA MANO, SIN DANO DE LA(S) UNA(S)"/>
    <s v="GABRIEL FERNANDO RUIZ HERNANDEZ"/>
    <d v="2023-06-05T23:25:00"/>
    <n v="2"/>
    <n v="5"/>
    <s v="Alta a Casa"/>
    <s v="Vivo"/>
  </r>
  <r>
    <s v="MARY DEL CARMEN GARCIA DE GUTIERREZ"/>
    <s v="Cédula ciudadanía"/>
    <s v="28400669"/>
    <s v="82 Años"/>
    <s v="Adulto"/>
    <s v="COOSALUD ENTIDAD PROMOTORA DE SALUD S.A"/>
    <s v="Subsidiado"/>
    <s v="ATEN. INTEGRAL CARDIOLOGÍA REG SUBSIDIADO"/>
    <n v="1458638"/>
    <s v="Hospitalización"/>
    <d v="2023-06-05T19:17:00"/>
    <x v="0"/>
    <n v="2"/>
    <n v="2"/>
    <x v="1"/>
    <d v="2023-06-05T19:30:57"/>
    <m/>
    <s v="Remtida de san vicente de chucuri por Impresión Diagnóstica  de Síndrome Coronario Agudo agudo. +"/>
    <d v="2023-06-05T19:30:57"/>
    <n v="13"/>
    <s v="FRAY URIEL ARIAS MORENO"/>
    <d v="2023-06-05T20:01:03"/>
    <n v="30"/>
    <s v="I509"/>
    <s v="INSUFICIENCIA CARDIACA, NO ESPECIFICADA"/>
    <s v="JUAN PABLO  TORRES ROMERO"/>
    <d v="2023-06-06T12:04:00"/>
    <n v="16"/>
    <n v="17"/>
    <s v="Hospitalización Adulto"/>
    <s v="Vivo"/>
  </r>
  <r>
    <s v="LUZ MARITZA DURAN GUARIN"/>
    <s v="Cédula ciudadanía"/>
    <s v="1098650119"/>
    <s v="35 Años"/>
    <s v="Adulto"/>
    <s v="NUEVA EMPRESA PROMOTORA DE SALUD S.A."/>
    <s v="Subsidiado"/>
    <s v="SANTANDER PITP PBS SUBSIDIADO "/>
    <n v="1458639"/>
    <s v="Hospitalización"/>
    <d v="2023-06-05T19:29:00"/>
    <x v="0"/>
    <n v="3"/>
    <n v="3"/>
    <x v="0"/>
    <d v="2023-06-05T19:35:47"/>
    <m/>
    <s v="Paciente remitidda de los Santos como urgencia vital regualda por el crue._x000a_embarazo de 25.5 semanas, Concentración cuadroo desde horas de la mañan de dolor abdominal en estudio. "/>
    <d v="2023-06-05T19:35:47"/>
    <n v="6"/>
    <s v="FRAY URIEL ARIAS MORENO"/>
    <d v="2023-06-05T21:48:40"/>
    <n v="132"/>
    <s v="O470"/>
    <s v="FALSO TRABAJO DE PARTO ANTES DE LAS 37 SEMANAS COMPLETAS DE GESTACION"/>
    <s v="GABRIEL FERNANDO RUIZ HERNANDEZ"/>
    <d v="2023-06-06T21:04:00"/>
    <n v="23"/>
    <n v="26"/>
    <s v="Unidad de Alta Compleg. Obstetrica"/>
    <s v="Vivo"/>
  </r>
  <r>
    <s v="RAFAELA SARA MONTEJO DE ALBA"/>
    <s v="Cédula ciudadanía"/>
    <s v="23255390"/>
    <s v="84 Años"/>
    <s v="Adulto"/>
    <s v="COOMEVA MEDICINA PREPAGADA S.A."/>
    <s v="Pólizas de Salud y MP"/>
    <s v="ORO PLUS"/>
    <n v="1458640"/>
    <s v="Urgencias"/>
    <d v="2023-06-05T19:34:00"/>
    <x v="0"/>
    <n v="3"/>
    <n v="3"/>
    <x v="0"/>
    <d v="2023-06-05T19:50:24"/>
    <m/>
    <s v="&quot; Le dio dolor &quot;"/>
    <d v="2023-06-05T19:50:24"/>
    <n v="16"/>
    <s v="YONNY JERSEY SANDOVAL LAVACUDE"/>
    <d v="2023-06-05T19:53:09"/>
    <n v="2"/>
    <s v="R074"/>
    <s v="DOLOR EN EL PECHO, NO ESPECIFICADO"/>
    <s v="YONNY JERSEY SANDOVAL LAVACUDE"/>
    <d v="2023-06-05T23:26:00"/>
    <n v="3"/>
    <n v="4"/>
    <s v="Alta a Casa"/>
    <s v="Vivo"/>
  </r>
  <r>
    <s v="JOSE JOAQUIN ROJAS PERICO"/>
    <s v="Cédula ciudadanía"/>
    <s v="7216453"/>
    <s v="62 Años"/>
    <s v="Adulto"/>
    <s v="SALUD TOTAL ENTIDAD PROMOTORA DE SALUD DEL REG"/>
    <s v="Contributivo"/>
    <s v="PBS CONTRIBUTIVO "/>
    <n v="1458642"/>
    <s v="Hospitalización"/>
    <d v="2023-06-05T19:39:00"/>
    <x v="0"/>
    <n v="2"/>
    <n v="2"/>
    <x v="1"/>
    <d v="2023-06-05T19:42:49"/>
    <m/>
    <s v="Paciente refiere cuadro desde hace 3 dias dado por picada en el pecho, fatiga, mareos. "/>
    <d v="2023-06-05T19:42:49"/>
    <n v="3"/>
    <s v="FRAY URIEL ARIAS MORENO"/>
    <d v="2023-06-05T20:56:29"/>
    <n v="73"/>
    <s v="I209"/>
    <s v="ANGINA DE PECHO, NO ESPECIFICADA"/>
    <s v="JUAN PABLO  TORRES ROMERO"/>
    <d v="2023-06-05T23:54:00"/>
    <n v="2"/>
    <n v="5"/>
    <s v="Observación"/>
    <s v="Vivo"/>
  </r>
  <r>
    <s v="JOHN FREDDY CASTILLO BLANCO"/>
    <s v="Cédula ciudadanía"/>
    <s v="1098648547"/>
    <s v="35 Años"/>
    <s v="Adulto"/>
    <s v="FUNDACION SALUD MIA EPS"/>
    <s v="Contributivo"/>
    <s v="PBS CONTRIBUTIVO "/>
    <n v="1458645"/>
    <s v="Hospitalización"/>
    <d v="2023-06-05T20:55:00"/>
    <x v="0"/>
    <n v="3"/>
    <n v="3"/>
    <x v="0"/>
    <d v="2023-06-05T20:59:29"/>
    <m/>
    <s v="Mucho dolor abdominal y ardor para orinar. "/>
    <d v="2023-06-05T20:59:29"/>
    <n v="4"/>
    <s v="FRAY URIEL ARIAS MORENO"/>
    <d v="2023-06-05T21:02:21"/>
    <n v="2"/>
    <s v="N390"/>
    <s v="INFECCION DE VIAS URINARIAS, SITIO NO ESPECIFICADO"/>
    <s v="FRAY URIEL ARIAS MORENO"/>
    <d v="2023-06-06T12:56:00"/>
    <n v="15"/>
    <n v="17"/>
    <s v="Observación"/>
    <s v="Vivo"/>
  </r>
  <r>
    <s v="FABIOLA MARIA BROCHERO CUJIA"/>
    <s v="Cédula ciudadanía"/>
    <s v="27001957"/>
    <s v="67 Años"/>
    <s v="Adulto"/>
    <s v="SALUD TOTAL ENTIDAD PROMOTORA DE SALUD DEL REG"/>
    <s v="Contributivo"/>
    <s v="PBS CONTRIBUTIVO "/>
    <n v="1458647"/>
    <s v="Urgencias"/>
    <d v="2023-06-05T21:04:00"/>
    <x v="0"/>
    <n v="3"/>
    <n v="3"/>
    <x v="0"/>
    <d v="2023-06-05T21:23:30"/>
    <m/>
    <s v="Paciente redireccionada de consulta externa por hallazgo de  cifras tensionales elevadas. "/>
    <d v="2023-06-05T21:23:30"/>
    <n v="19"/>
    <s v="FRAY URIEL ARIAS MORENO"/>
    <d v="2023-06-05T21:26:47"/>
    <n v="3"/>
    <s v="I10X"/>
    <s v="HIPERTENSION ESENCIAL (PRIMARIA)"/>
    <s v="FRAY URIEL ARIAS MORENO"/>
    <d v="2023-06-06T05:13:00"/>
    <n v="7"/>
    <n v="9"/>
    <s v="Observación"/>
    <s v="Vivo"/>
  </r>
  <r>
    <s v="JORGE ARMANDO NORIEGA HERNANDEZ"/>
    <s v="Cédula ciudadanía"/>
    <s v="91538829"/>
    <s v="38 Años"/>
    <s v="Adulto"/>
    <s v="MEDISANITAS SAS. COMPAÑIA DE MEDICINA PREPAGADA"/>
    <s v="Pólizas de Salud y MP"/>
    <s v="2060 MEDISANITAS INTEGRAL"/>
    <n v="1458649"/>
    <s v="Hospitalización"/>
    <d v="2023-06-05T21:32:00"/>
    <x v="0"/>
    <n v="4"/>
    <n v="4"/>
    <x v="3"/>
    <d v="2023-06-05T21:37:33"/>
    <m/>
    <s v="&quot; dolor de cabeza &quot;"/>
    <d v="2023-06-05T21:37:33"/>
    <n v="5"/>
    <s v="YONNY JERSEY SANDOVAL LAVACUDE"/>
    <d v="2023-06-05T21:46:25"/>
    <n v="8"/>
    <s v="G438"/>
    <s v="OTRAS MIGRANAS"/>
    <s v="YONNY JERSEY SANDOVAL LAVACUDE"/>
    <d v="2023-06-07T23:33:00"/>
    <n v="49"/>
    <n v="51"/>
    <s v="Alta a Casa"/>
    <s v="Vivo"/>
  </r>
  <r>
    <s v="RAFAEL ANGEL MORA SEPULVEDA"/>
    <s v="Cédula ciudadanía"/>
    <s v="13563147"/>
    <s v="43 Años"/>
    <s v="Adulto"/>
    <s v="FUNDACION SALUD MIA EPS"/>
    <s v="Contributivo"/>
    <s v="PBS CONTRIBUTIVO "/>
    <n v="1458650"/>
    <s v="Hospitalización"/>
    <d v="2023-06-05T21:36:00"/>
    <x v="0"/>
    <n v="2"/>
    <n v="2"/>
    <x v="1"/>
    <d v="2023-06-05T21:41:08"/>
    <m/>
    <s v="Paciente refiere cuadro desde ayer dado por dolor en el pecho de tipo picadas, dolor en el brazo izquierdo y espalda.asociado a   dolor de cabeza._x000a_"/>
    <d v="2023-06-05T21:41:08"/>
    <n v="5"/>
    <s v="FRAY URIEL ARIAS MORENO"/>
    <d v="2023-06-05T21:41:46"/>
    <n v="0"/>
    <s v="R074"/>
    <s v="DOLOR EN EL PECHO, NO ESPECIFICADO"/>
    <s v="FRAY URIEL ARIAS MORENO"/>
    <d v="2023-06-14T10:13:00"/>
    <n v="204"/>
    <n v="205"/>
    <s v="Observación"/>
    <s v="Vivo"/>
  </r>
  <r>
    <s v="LUIS FRANCISCO GUALDRON BUENO"/>
    <s v="Cédula ciudadanía"/>
    <s v="91269465"/>
    <s v="53 Años"/>
    <s v="Adulto"/>
    <s v="EPS SURAMERICANA S.A."/>
    <s v="Contributivo"/>
    <s v="PBS CONTRIBUTIVO "/>
    <n v="1458652"/>
    <s v="Urgencias"/>
    <d v="2023-06-05T23:12:00"/>
    <x v="0"/>
    <n v="2"/>
    <n v="2"/>
    <x v="1"/>
    <d v="2023-06-05T23:23:13"/>
    <m/>
    <s v="Paciente con antecedentes de Hipertensión Arterial, Diabetes Mellitus tipo II, obesidad  morbida, ingresa pro dolor cuadro desde media dioa de dolor ene l epcho, opresivo que se irradia a cuello, con sensacion d efatiga. "/>
    <d v="2023-06-05T23:23:13"/>
    <n v="11"/>
    <s v="FRAY URIEL ARIAS MORENO"/>
    <d v="2023-06-05T23:35:57"/>
    <n v="12"/>
    <s v="R074"/>
    <s v="DOLOR EN EL PECHO, NO ESPECIFICADO"/>
    <s v="GABRIEL FERNANDO RUIZ HERNANDEZ"/>
    <d v="2023-06-06T05:15:00"/>
    <n v="5"/>
    <n v="7"/>
    <s v="Observación"/>
    <s v="Vivo"/>
  </r>
  <r>
    <s v="JOSE DE JESUS ARCINIEGAS ARDILA"/>
    <s v="Cédula ciudadanía"/>
    <s v="5694572"/>
    <s v="80 Años"/>
    <s v="Adulto"/>
    <s v="NUEVA EMPRESA PROMOTORA DE SALUD S.A."/>
    <s v="Contributivo"/>
    <s v="SANTANDER PITP PBS CONTRIBUTIVO "/>
    <n v="1458653"/>
    <s v="Hospitalización"/>
    <d v="2023-06-05T23:51:00"/>
    <x v="0"/>
    <n v="2"/>
    <n v="2"/>
    <x v="1"/>
    <d v="2023-06-05T23:57:24"/>
    <m/>
    <s v="Paciente traido por cuadro desde de 3 dias dado por ahogo en reposo, edema de miembros inferiuores, distension abdominal.  "/>
    <d v="2023-06-05T23:57:24"/>
    <n v="6"/>
    <s v="FRAY URIEL ARIAS MORENO"/>
    <d v="2023-06-06T00:08:58"/>
    <n v="11"/>
    <s v="I509"/>
    <s v="INSUFICIENCIA CARDIACA, NO ESPECIFICADA"/>
    <s v="JUAN PABLO  TORRES ROMERO"/>
    <d v="2023-06-10T13:19:00"/>
    <n v="109"/>
    <n v="110"/>
    <s v="Cuidado Intermedio Adulto"/>
    <s v="Vivo"/>
  </r>
  <r>
    <s v="JUAN EMMANUEL REYES GOMEZ"/>
    <s v="Registro Civil"/>
    <s v="1222255144"/>
    <s v="1 Años"/>
    <s v="Pediatrico"/>
    <s v="MEDISANITAS SAS. COMPAÑIA DE MEDICINA PREPAGADA"/>
    <s v="Pólizas de Salud y MP"/>
    <s v="2060 MEDISANITAS INTEGRAL"/>
    <n v="1458655"/>
    <s v="Urgencias"/>
    <d v="2023-06-06T00:41:00"/>
    <x v="0"/>
    <n v="4"/>
    <n v="4"/>
    <x v="3"/>
    <d v="2023-06-06T00:48:47"/>
    <m/>
    <s v="&quot; El niño esta iritable &quot;"/>
    <d v="2023-06-06T00:48:47"/>
    <n v="7"/>
    <s v="YONNY JERSEY SANDOVAL LAVACUDE"/>
    <d v="2023-06-06T00:53:26"/>
    <n v="4"/>
    <s v="H669"/>
    <s v="OTITIS MEDIA, NO ESPECIFICADA"/>
    <s v="YONNY JERSEY SANDOVAL LAVACUDE"/>
    <d v="2023-06-07T05:17:00"/>
    <n v="28"/>
    <n v="29"/>
    <s v="Alta a Casa"/>
    <s v="Vivo"/>
  </r>
  <r>
    <s v="JAQUELINE REVILLA DURAN"/>
    <s v="Cédula ciudadanía"/>
    <s v="63450445"/>
    <s v="44 Años"/>
    <s v="Adulto"/>
    <s v="PARTICULARES NACIONALES"/>
    <s v="Particulares Nacionales"/>
    <s v="PARTICULARES"/>
    <n v="1458657"/>
    <s v="Urgencias"/>
    <d v="2023-06-06T02:39:00"/>
    <x v="0"/>
    <n v="4"/>
    <n v="4"/>
    <x v="3"/>
    <d v="2023-06-06T02:47:22"/>
    <m/>
    <s v="Paciente  ingresa por cuadro de dolor abdominal "/>
    <d v="2023-06-06T02:47:22"/>
    <n v="8"/>
    <s v="YONNY JERSEY SANDOVAL LAVACUDE"/>
    <d v="2023-06-06T02:49:11"/>
    <n v="1"/>
    <s v="R101"/>
    <s v="DOLOR ABDOMINAL LOCALIZADO EN PARTE SUPERIOR"/>
    <s v="YONNY JERSEY SANDOVAL LAVACUDE"/>
    <d v="2023-06-07T10:39:00"/>
    <n v="31"/>
    <n v="32"/>
    <s v="Alta a Casa"/>
    <s v="Vivo"/>
  </r>
  <r>
    <s v="LUCILA VARGAS"/>
    <s v="Cédula ciudadanía"/>
    <s v="27958577"/>
    <s v="76 Años"/>
    <s v="Adulto"/>
    <s v="ASMET SALUD EPS SAS"/>
    <s v="Subsidiado"/>
    <s v="PGP CARDIOVASCULAR REG CONTRIB-SUBSIDIA "/>
    <n v="1458662"/>
    <s v="Hospitalización"/>
    <d v="2023-06-06T05:24:00"/>
    <x v="0"/>
    <n v="2"/>
    <n v="2"/>
    <x v="1"/>
    <d v="2023-06-06T06:36:01"/>
    <m/>
    <s v="Ingresa paciente del Hospital Internacional De Colombia como síndrome coronario agudo sin elevación del ST._x000a_Administraron carga antiisquémica. "/>
    <d v="2023-06-06T05:36:01"/>
    <n v="12"/>
    <s v="KAREN VANESSA OLIVEROS ARAUJO"/>
    <d v="2023-06-06T05:48:19"/>
    <n v="12"/>
    <s v="I219"/>
    <s v="INFARTO AGUDO DEL MIOCARDIO, SIN OTRA ESPECIFICACION"/>
    <s v="KAREN VANESSA OLIVEROS ARAUJO"/>
    <d v="2023-06-07T17:05:00"/>
    <n v="35"/>
    <n v="36"/>
    <s v="Cuidado Intermedio Adulto"/>
    <s v="Vivo"/>
  </r>
  <r>
    <s v="JOSE DE LA CRUZ CAMARGO JAIMES"/>
    <s v="Cédula ciudadanía"/>
    <s v="12455690"/>
    <s v="73 Años"/>
    <s v="Adulto"/>
    <s v="NUEVA EMPRESA PROMOTORA DE SALUD S.A."/>
    <s v="Subsidiado"/>
    <s v="SANTANDER PITP PBS SUBSIDIADO "/>
    <n v="1458669"/>
    <s v="Hospitalización"/>
    <d v="2023-06-06T06:13:00"/>
    <x v="0"/>
    <n v="3"/>
    <n v="3"/>
    <x v="0"/>
    <d v="2023-06-06T06:47:05"/>
    <m/>
    <s v="Paciente refiere descargas del disposittivo. "/>
    <d v="2023-06-06T06:47:05"/>
    <n v="34"/>
    <s v="FRAY URIEL ARIAS MORENO"/>
    <d v="2023-06-06T06:51:17"/>
    <n v="4"/>
    <s v="I499"/>
    <s v="ARRITMIA CARDIACA, NO ESPECIFICADA"/>
    <s v="CARLOS RODOLFO RUEDA GUATAVA"/>
    <d v="2023-06-13T11:20:00"/>
    <n v="172"/>
    <n v="174"/>
    <s v="Observación"/>
    <s v="Vivo"/>
  </r>
  <r>
    <s v="DAYANA JAIMES RODRIGUEZ"/>
    <s v="Cédula ciudadanía"/>
    <s v="1098358445"/>
    <s v="26 Años"/>
    <s v="Adulto"/>
    <s v="NUEVA EMPRESA PROMOTORA DE SALUD S.A."/>
    <s v="Contributivo"/>
    <s v="SANTANDER PITP PBS CONTRIBUTIVO "/>
    <n v="1458788"/>
    <s v="Hospitalización"/>
    <d v="2023-06-06T07:33:00"/>
    <x v="0"/>
    <n v="4"/>
    <m/>
    <x v="3"/>
    <m/>
    <m/>
    <s v="Paciente femenina de 25 años con diagnosticos de:_x000a__x000a_1. Amenaza de Parto Prematuro Controlada_x000a_2. Embarazo de 34 Semanas 2 dia_x000a_3. Diabetes Gestacional controlada_x000a_4. G3A1C1V1_x000a_- Cesarea previa por Desproporcion cefalopelvica_x000a_5. Primipaternidad_x000a_6. Paridad Satisfecha con deseo de planificacion definitiva._x000a_7. Riesgo Primoinfeccion Toxoplasma_x000a_8. Sobrepeso para edad gestacional_x000a__x000a__x000a_Fecha Última Regla 08/09/22_x000a_Hemoclasificacion: O Rh Positivo._x000a_Maduracion Pulmonar primera dosis 9-10/5/2023 18 hr_x000a_Riesgo Obstetrico Alto_x000a_Riesgo Trombotico: Moderado._x000a__x000a_Paciente de 25 años G3A1C1V1 con embarazo de 38 semanas  programada para hoy para cesaria segmentaria. paciente redireccionada de consulta extenna porque no esta agendada en la prrogrmacion de turno quirurgico. paciente niega contracciones uterinas, no salida de liquido vaginal, movientos fetalees activos._x000a_se toma monitoreo para ver bienestar fetal. "/>
    <d v="2023-06-06T07:57:44"/>
    <n v="24"/>
    <s v="FRAY URIEL ARIAS MORENO"/>
    <d v="2023-06-06T09:44:21"/>
    <n v="106"/>
    <s v="O479"/>
    <s v="FALSO TRABAJO DE PARTO, SIN OTRA ESPECIFICACION"/>
    <s v="KAREN VANESSA OLIVEROS ARAUJO"/>
    <d v="2023-06-08T11:34:00"/>
    <n v="49"/>
    <n v="53"/>
    <s v="Unidad de Alta Compleg. Obstetrica"/>
    <s v="Vivo"/>
  </r>
  <r>
    <s v="BRICEIDA ARIZA LEAL"/>
    <s v="Cédula ciudadanía"/>
    <s v="28482783"/>
    <s v="71 Años"/>
    <s v="Adulto"/>
    <s v="COOSALUD ENTIDAD PROMOTORA DE SALUD S.A"/>
    <s v="Subsidiado"/>
    <s v="ATEN. INTEGRAL CARDIOLOGÍA REG SUBSIDIADO"/>
    <n v="1458837"/>
    <s v="Hospitalización"/>
    <d v="2023-06-06T07:59:00"/>
    <x v="0"/>
    <n v="3"/>
    <n v="3"/>
    <x v="0"/>
    <d v="2023-06-06T08:08:47"/>
    <m/>
    <s v="Paciente con antecdnetes de  Cardiopatia chagasica,  Funcional Fracción Eyeccion Del Ventriculo Izquierdo 27%, usuaria de Cardiodesfibrilador Implantable EVERA MEDTRONIC 21/1/2016. Ultima reprogramacion abril 2023, imngresa desde cimitarra pro sus propios medios, por cuadro de sde 8 dias de opresion en el pecho y ahora fatiga en  reposo, no toelra el decubito. "/>
    <d v="2023-06-06T08:08:47"/>
    <n v="9"/>
    <s v="FRAY URIEL ARIAS MORENO"/>
    <d v="2023-06-06T08:49:57"/>
    <n v="41"/>
    <s v="I509"/>
    <s v="INSUFICIENCIA CARDIACA, NO ESPECIFICADA"/>
    <s v="KAREN VANESSA OLIVEROS ARAUJO"/>
    <d v="2023-06-08T14:39:00"/>
    <n v="53"/>
    <n v="55"/>
    <s v="Observación"/>
    <s v="Vivo"/>
  </r>
  <r>
    <s v="RICARDO BENITEZ CAMACHO"/>
    <s v="Cédula ciudadanía"/>
    <s v="13745539"/>
    <s v="42 Años"/>
    <s v="Adulto"/>
    <s v="SEGUROS DE VIDA SURAMERICANA S.A."/>
    <s v="Pólizas de Salud y MP"/>
    <s v="SALUD CLÁSICO"/>
    <n v="1458850"/>
    <s v="Urgencias"/>
    <d v="2023-06-06T08:06:00"/>
    <x v="0"/>
    <n v="3"/>
    <n v="3"/>
    <x v="0"/>
    <d v="2023-06-06T08:10:48"/>
    <m/>
    <s v="me da taquicardia"/>
    <d v="2023-06-06T08:10:48"/>
    <n v="4"/>
    <s v="OMAR DANITH MOLINA LUBO"/>
    <d v="2023-06-06T08:11:43"/>
    <n v="0"/>
    <s v="R55X"/>
    <s v="SINCOPE Y COLAPSO"/>
    <s v="OMAR DANITH MOLINA LUBO"/>
    <d v="2023-06-06T14:11:00"/>
    <n v="5"/>
    <n v="7"/>
    <s v="Observación"/>
    <s v="Vivo"/>
  </r>
  <r>
    <s v="ONOFRE CACERES DIAZ"/>
    <s v="Cédula ciudadanía"/>
    <s v="91344085"/>
    <s v="55 Años"/>
    <s v="Adulto"/>
    <s v="ENTIDAD PROMOTORA DE SALUD FAMISANAR S A S"/>
    <s v="Contributivo"/>
    <s v="PBS SUBSIDIADO "/>
    <n v="1458859"/>
    <s v="Hospitalización"/>
    <d v="2023-06-06T08:10:00"/>
    <x v="0"/>
    <n v="2"/>
    <n v="2"/>
    <x v="1"/>
    <d v="2023-06-06T08:23:29"/>
    <m/>
    <s v="Paciente refiere cuadro desde ayer dado por dolor en el pecho, lado derecho. relacionado con la inspiracion profunda._x000a__x000a_-Posoperatorio de toracostomía derecha por neumotórax 13/5/2023_x000a_-Posoperatorio de ventana pericárdica drenaje de 500cc de derrame pericárdico de aspecto hemático oscuro (11/05/23)_x000a_-Posoperatorio cambio valvular aórtica por autoinjerto pulmonar y reemplazo de válvula pulmonar por raíz porcina freestyle Nº 29. (procedimiento de Ross), Reemplazo de aorta ascendente mediante interposición de prótesis tubular Nº 28. (08/05/23)_x000a_a. Tiempo clamp: 120 minutos, tiempo Cec: 165 minutos_x000a_-Cardiopatia valvula Fracción Eyección Del Ventriculo Izquierdo 45%_x000a_-Estenosis aórtica hemodinámicamente severa (Gp: 87, Gm:66, área por Hakki:0.3 cm²) con dilatación aórtica_x000a_-Insuficiencia cardiaca. Stevenson B ***Resuelta_x000a_-Insuficiencia renal aguda resuelta._x000a_-Hipertensión arterial_x000a_"/>
    <d v="2023-06-06T08:23:29"/>
    <n v="13"/>
    <s v="FRAY URIEL ARIAS MORENO"/>
    <d v="2023-06-06T08:51:34"/>
    <n v="28"/>
    <s v="R073"/>
    <s v="OTROS DOLORES EN EL PECHO"/>
    <s v="CARLOS RODOLFO RUEDA GUATAVA"/>
    <d v="2023-06-07T16:30:00"/>
    <n v="31"/>
    <n v="33"/>
    <s v="Observación"/>
    <s v="Vivo"/>
  </r>
  <r>
    <s v="EDWARDS ABEL RIBON GALVAN"/>
    <s v="Cédula ciudadanía"/>
    <s v="9140569"/>
    <s v="57 Años"/>
    <s v="Adulto"/>
    <s v="NUEVA EMPRESA PROMOTORA DE SALUD S.A."/>
    <s v="Subsidiado"/>
    <s v="CESAR PITP PBS SUBSIDIADO "/>
    <n v="1458930"/>
    <s v="Hospitalización"/>
    <d v="2023-06-06T08:42:00"/>
    <x v="0"/>
    <n v="3"/>
    <n v="3"/>
    <x v="0"/>
    <d v="2023-06-06T08:55:20"/>
    <m/>
    <s v="Paciente masculino de 57 años,m con antecdentes de Hipertensión Arterial, obesidad, refiere cuadro desde hace dos dias presento dolor en pecho, cuello y manddibula.  ahora con leve fatgiga con el esfuerzo"/>
    <d v="2023-06-06T08:55:20"/>
    <n v="13"/>
    <s v="FRAY URIEL ARIAS MORENO"/>
    <d v="2023-06-06T12:22:27"/>
    <n v="207"/>
    <s v="I200"/>
    <s v="ANGINA INESTABLE"/>
    <s v="CARLOS RODOLFO RUEDA GUATAVA"/>
    <d v="2023-06-06T21:29:00"/>
    <n v="9"/>
    <n v="13"/>
    <s v="Observación"/>
    <s v="Vivo"/>
  </r>
  <r>
    <s v="ADRIANA VALERIA FLOREZ ORTEGA"/>
    <s v="Tarjeta de Identidad"/>
    <s v="1065240371"/>
    <s v="12 Años"/>
    <s v="Pediatrico"/>
    <s v="NUEVA EMPRESA PROMOTORA DE SALUD S.A."/>
    <s v="Contributivo"/>
    <s v="SANTANDER PITP PBS CONTRIBUTIVO "/>
    <n v="1458935"/>
    <s v="Urgencias"/>
    <d v="2023-06-06T08:46:00"/>
    <x v="0"/>
    <n v="3"/>
    <n v="3"/>
    <x v="0"/>
    <d v="2023-06-06T09:07:30"/>
    <m/>
    <s v="Remitido de consulta externa de pediatria desde  san alberto cesar, por sus propios medios. por dolro en eel pecho ocacional, y taquicardias._x000a_ap de Quirúrgico valvuloplastia mitral 20/4/2023 Fundacion Cardiovascular De Colombia  "/>
    <d v="2023-06-06T09:07:30"/>
    <n v="21"/>
    <s v="FRAY URIEL ARIAS MORENO"/>
    <d v="2023-06-06T10:25:41"/>
    <n v="78"/>
    <s v="E669"/>
    <s v="OBESIDAD, NO ESPECIFICADA"/>
    <s v="KAREN VANESSA OLIVEROS ARAUJO"/>
    <d v="2023-06-06T12:24:00"/>
    <n v="1"/>
    <n v="4"/>
    <s v="Observación"/>
    <s v="Vivo"/>
  </r>
  <r>
    <s v="RAMIRO SERRANO ROJAS"/>
    <s v="Cédula ciudadanía"/>
    <s v="5752440"/>
    <s v="81 Años"/>
    <s v="Adulto"/>
    <s v="COOSALUD ENTIDAD PROMOTORA DE SALUD S.A"/>
    <s v="Subsidiado"/>
    <s v="ATEN. INTEGRAL CARDIOLOGÍA REG SUBSIDIADO"/>
    <n v="1458948"/>
    <s v="Hospitalización"/>
    <d v="2023-06-06T08:53:00"/>
    <x v="0"/>
    <n v="3"/>
    <n v="3"/>
    <x v="0"/>
    <d v="2023-06-06T09:17:15"/>
    <m/>
    <s v="Paciente massculino de 81 años, con antecdenetes Hipertensión Arterial, refeie cuadro de 20 dias dado por dolro en el pecho precordial, no relacionado con el esfuerzo fisico. por exacerbacion del dolor consulta por urgencias "/>
    <d v="2023-06-06T09:17:15"/>
    <n v="24"/>
    <s v="FRAY URIEL ARIAS MORENO"/>
    <d v="2023-06-06T09:25:44"/>
    <n v="8"/>
    <s v="R073"/>
    <s v="OTROS DOLORES EN EL PECHO"/>
    <s v="CARLOS RODOLFO RUEDA GUATAVA"/>
    <d v="2023-06-07T00:26:00"/>
    <n v="15"/>
    <n v="16"/>
    <s v="Observación"/>
    <s v="Vivo"/>
  </r>
  <r>
    <s v="ESPERANZA DUARTE"/>
    <s v="Cédula ciudadanía"/>
    <s v="28377189"/>
    <s v="75 Años"/>
    <s v="Adulto"/>
    <s v="FUNDACION SALUD MIA EPS"/>
    <s v="Contributivo"/>
    <s v="PBS CONTRIBUTIVO "/>
    <n v="1458975"/>
    <s v="Hospitalización"/>
    <d v="2023-06-06T09:08:00"/>
    <x v="0"/>
    <n v="3"/>
    <n v="3"/>
    <x v="0"/>
    <d v="2023-06-06T09:40:07"/>
    <m/>
    <s v="Paciente femenina de 75 años,  Postoperatorio SAFENOVARIECTOMIA IZQUIERDA 17/4/2023, ingresa por dolor e inflamacion d epierna izquierda desde hace 3 dias. niega traumas, no fiebre, dolor en el pecho ni fatigal_x000a__x000a_Hipertensión Arterial en manejo con amlodipino, atorvastatina._x000a_Diabetes Mellitus en manejo con dieta_x000a_Hipotiroidismo : levotiroxina"/>
    <d v="2023-06-06T09:40:07"/>
    <n v="32"/>
    <s v="FRAY URIEL ARIAS MORENO"/>
    <d v="2023-06-06T11:24:28"/>
    <n v="104"/>
    <s v="I872"/>
    <s v="INSUFICIENCIA VENOSA (CRONICA) (PERIFERICA)"/>
    <s v="OMAR DANITH MOLINA LUBO"/>
    <d v="2023-06-06T21:34:00"/>
    <n v="10"/>
    <n v="13"/>
    <s v="Observación"/>
    <s v="Vivo"/>
  </r>
  <r>
    <s v="GERMAN CESAR HERNANDEZ ARENAS"/>
    <s v="Cédula ciudadanía"/>
    <s v="5559686"/>
    <s v="78 Años"/>
    <s v="Adulto"/>
    <s v="COOSALUD ENTIDAD PROMOTORA DE SALUD S.A"/>
    <s v="Subsidiado"/>
    <s v="SANTANDER PBS SUBSIDIADO "/>
    <n v="1458995"/>
    <s v="Hospitalización"/>
    <d v="2023-06-06T09:21:00"/>
    <x v="0"/>
    <n v="3"/>
    <n v="3"/>
    <x v="0"/>
    <d v="2023-06-06T09:53:53"/>
    <m/>
    <s v="Paciente refiere 8 dias de fatiga con el esfuerzo fisico, dolor en el pecho._x000a__x000a_Tratamiento._x000a_1.- Losartan 100 Miligramo bid._x000a_2.- Amlodipino 5 Miligramo qd._x000a_3.- ASA 100 Miligramo qd._x000a_4.- Acetaminofen ocasinal_x000a__x000a_***Ya recibió vacunación contra el SARSCOV2 (Pfizer)***_x000a__x000a_****ECOCARDIOGRAMA TT (FCV)23/06/2021***_x000a_1. Ventrículo izquierdo de tamaño normal que cursa con función sistólica global y segmentaria normal._x000a_F.E 58-60%._x000a_2. Insuficiencia mitral y tricuspidea leves._x000a_3. Pericardio sin derrame._x000a_***EKG (FCV)***_x000a_Ritmo sinusal BCRDHH + HAS_x000a__x000a_Perfusiion miocardica 22/9/2023._x000a_Gamagrafía de perfusión miocárdica con dipiridamol negativa para isquemia o necrosis._x000a_Función ventricular izquierda conservada."/>
    <d v="2023-06-06T09:53:53"/>
    <n v="32"/>
    <s v="FRAY URIEL ARIAS MORENO"/>
    <d v="2023-06-06T10:00:36"/>
    <n v="6"/>
    <s v="I10X"/>
    <s v="HIPERTENSION ESENCIAL (PRIMARIA)"/>
    <s v="CARLOS RODOLFO RUEDA GUATAVA"/>
    <d v="2023-06-08T12:11:00"/>
    <n v="50"/>
    <n v="51"/>
    <s v="Observación"/>
    <s v="Vivo"/>
  </r>
  <r>
    <s v="MYRIAM CASTILLO DE DIAZ"/>
    <s v="Cédula ciudadanía"/>
    <s v="63270264"/>
    <s v="68 Años"/>
    <s v="Adulto"/>
    <s v="NUEVA EMPRESA PROMOTORA DE SALUD S.A."/>
    <s v="Contributivo"/>
    <s v="SANTANDER PITP PBS CONTRIBUTIVO "/>
    <n v="1459015"/>
    <s v="Urgencias"/>
    <d v="2023-06-06T09:36:00"/>
    <x v="0"/>
    <n v="3"/>
    <n v="3"/>
    <x v="0"/>
    <d v="2023-06-06T10:06:01"/>
    <m/>
    <s v="Paciente refiere cuadro desde 15 dia con dolor dorsal aldo derecho, ocacional, no reallcioanddo con el esfuerzo fisico, hoy se encotnraba en terapia de rehabilicacion cardiaca, se exacrbo el dolor, asociado a debildiad y fatiga motivo por el cual consulta._x000a__x000a_PACIENTE FEMENINO DE 68 AÑOS CON DIAGNÓSTICOS DE:_x000a_1- POSOPERATORIO DE ANGIOPLASTIA CON 2 STENTS MEDICADOS EN ARTERIA DESCENDENTE_x000a_ANTERIOR + LESIÓN SEVERA DE LA OBTUS MARGINAL (ARTERIOGRAFÍA CORONARI 14/5/2023)._x000a_2- SÍNDROME CORONARIO AGUDO TIPO INFARTO AGUDO DE MIOCARDIO SIN ELEVACIÓN ST._x000a_--3 KILLIP KIMBALL I/IV. GRACE: 110. TIMI: 2._x000a_- CARDIOPATÍA ISQUÉMICA CON FRACCIÓN EYECCION DEL VENTRICULO IZQUIERDO 49%._x000a_ANTECEDENTES DE:_x000a_- TRASTORNO DEPERSIVO._x000a_- FIBROMIALGIA_x000a_PARACLINICOS:_x000a_* Laboratorios ( 26/05/2023): POTASIO 4.7 CRE 0.8"/>
    <d v="2023-06-06T10:06:01"/>
    <n v="30"/>
    <s v="FRAY URIEL ARIAS MORENO"/>
    <d v="2023-06-06T12:23:13"/>
    <n v="137"/>
    <s v="M797"/>
    <s v="FIBROMIALGIA"/>
    <s v="KAREN VANESSA OLIVEROS ARAUJO"/>
    <d v="2023-06-06T12:44:00"/>
    <n v="0"/>
    <n v="4"/>
    <s v="Alta a Casa"/>
    <s v="Vivo"/>
  </r>
  <r>
    <s v="ELENA PRADA DE RUEDA"/>
    <s v="Cédula ciudadanía"/>
    <s v="28149455"/>
    <s v="68 Años"/>
    <s v="Adulto"/>
    <s v="SALUD TOTAL ENTIDAD PROMOTORA DE SALUD DEL REG"/>
    <s v="Contributivo"/>
    <s v="POS SUBSIDIADO "/>
    <n v="1459053"/>
    <s v="Urgencias"/>
    <d v="2023-06-06T09:54:00"/>
    <x v="0"/>
    <n v="3"/>
    <n v="3"/>
    <x v="0"/>
    <d v="2023-06-06T10:31:56"/>
    <m/>
    <s v="Paciente remitida de consulta externa por crisis hipertensiva, en rango de severidad._x000a_"/>
    <d v="2023-06-06T10:31:56"/>
    <n v="37"/>
    <s v="FRAY URIEL ARIAS MORENO"/>
    <d v="2023-06-06T10:56:59"/>
    <n v="25"/>
    <s v="I10X"/>
    <s v="HIPERTENSION ESENCIAL (PRIMARIA)"/>
    <s v="OMAR DANITH MOLINA LUBO"/>
    <d v="2023-06-06T11:26:00"/>
    <n v="0"/>
    <n v="2"/>
    <s v="Alta a Casa"/>
    <s v="Vivo"/>
  </r>
  <r>
    <s v="BERTILDE MARIA DE LA HOZ MARTINEZ"/>
    <s v="Cédula ciudadanía"/>
    <s v="27704106"/>
    <s v="75 Años"/>
    <s v="Adulto"/>
    <s v="CAJA DE COMPENSACION FAMILIAR DEL ORIENTE COLOMBIANO COMFAORIENTE"/>
    <s v="Subsidiado"/>
    <s v="PBS SUBSIDIADO "/>
    <n v="1459064"/>
    <s v="Hospitalización"/>
    <d v="2023-06-06T09:59:00"/>
    <x v="0"/>
    <n v="3"/>
    <n v="3"/>
    <x v="0"/>
    <d v="2023-06-06T10:26:55"/>
    <m/>
    <s v="Paciente remitido de ocaña por Impresión Diagnóstica de Insuficiencia Cardiaca Congestiva   (2/6/2023-6/6/2023)_x000a_hta, obeisdad, Enfermedad Renal Crónica 3b._x000a_holter Auriculoventricular tipo II mobizt II y extrasistolioa ventricular y supraventricular "/>
    <d v="2023-06-06T10:26:55"/>
    <n v="27"/>
    <s v="FRAY URIEL ARIAS MORENO"/>
    <d v="2023-06-06T11:00:43"/>
    <n v="33"/>
    <s v="I509"/>
    <s v="INSUFICIENCIA CARDIACA, NO ESPECIFICADA"/>
    <s v="KAREN VANESSA OLIVEROS ARAUJO"/>
    <d v="2023-06-13T12:18:00"/>
    <n v="169"/>
    <n v="171"/>
    <s v="Cuidado Intermedio Adulto"/>
    <s v="Vivo"/>
  </r>
  <r>
    <s v="PEDRO ELIAS MEDINA AMADO"/>
    <s v="Cédula ciudadanía"/>
    <s v="13644874"/>
    <s v="58 Años"/>
    <s v="Adulto"/>
    <s v="NUEVA EMPRESA PROMOTORA DE SALUD S.A."/>
    <s v="Subsidiado"/>
    <s v="SANTANDER PITP PBS SUBSIDIADO "/>
    <n v="1459068"/>
    <s v="Hospitalización"/>
    <d v="2023-06-06T10:03:00"/>
    <x v="0"/>
    <n v="3"/>
    <n v="3"/>
    <x v="0"/>
    <d v="2023-06-06T11:01:22"/>
    <m/>
    <s v="Pedro es un paciente de 58 años de edad  refiere dolor torácico en hemitorax izquierdo que se irradia a miembro superior izquierdo de forma intermitente, palpitaicnes, diaforesis.  motivo por el cual consulta._x000a__x000a_Tratamiento ACTUAL_x000a_1.- Colchicina_x000a_2.- Furosemida_x000a_3.- Omeprazol_x000a_***ECOCARDIOGRAMA ESTRES DOBUTAMINA (IDIME-DRA.MOSCOSO)05/05/2023***_x000a_1.- NEGATIVO para isquemia miocardica inducibel_x000a_2.- Respuesta presora normal"/>
    <d v="2023-06-06T11:01:22"/>
    <n v="58"/>
    <s v="FRAY URIEL ARIAS MORENO"/>
    <d v="2023-06-06T11:09:44"/>
    <n v="8"/>
    <s v="R074"/>
    <s v="DOLOR EN EL PECHO, NO ESPECIFICADO"/>
    <s v="CARLOS RODOLFO RUEDA GUATAVA"/>
    <d v="2023-06-07T04:53:00"/>
    <n v="17"/>
    <n v="19"/>
    <s v="Observación"/>
    <s v="Vivo"/>
  </r>
  <r>
    <s v="MARIA DE JESUS BUITRAGO DE RINCON"/>
    <s v="Cédula ciudadanía"/>
    <s v="28097012"/>
    <s v="75 Años"/>
    <s v="Adulto"/>
    <s v="COOSALUD ENTIDAD PROMOTORA DE SALUD S.A"/>
    <s v="Subsidiado"/>
    <s v="ATEN. INTEGRAL CARDIOLOGÍA REG SUBSIDIADO"/>
    <n v="1459081"/>
    <s v="Hospitalización"/>
    <d v="2023-06-06T10:13:00"/>
    <x v="0"/>
    <n v="3"/>
    <n v="3"/>
    <x v="0"/>
    <d v="2023-06-06T11:10:45"/>
    <m/>
    <s v=" Paciente de 75 años, con cardiopatia diltada con disfunción sistolica moderada, dilatación severa de la_x000a_auricula izquierda, insuficiencia mitral severa e hipertensión pulmonar severa, con ultimo ecocardiograma tt con_x000a_mejoria de su función ventricular, en el holter de control con arritmia ventricular con episodios de taquicardia_x000a_ventricular no sostenida, hoy se encontraba en consutla xterna para relaizar eco stres pero Paciente presento episodios de dolro precordial motivo pro el cuam deciden redireccionar por urgencias. "/>
    <d v="2023-06-06T10:15:45"/>
    <n v="2"/>
    <s v="FRAY URIEL ARIAS MORENO"/>
    <d v="2023-06-06T10:24:26"/>
    <n v="8"/>
    <s v="I200"/>
    <s v="ANGINA INESTABLE"/>
    <s v="KAREN VANESSA OLIVEROS ARAUJO"/>
    <d v="2023-06-09T12:06:00"/>
    <n v="73"/>
    <n v="74"/>
    <s v="Cuidado Intermedio Adulto"/>
    <s v="Vivo"/>
  </r>
  <r>
    <s v="JORGE LUIS CAZANA MERA"/>
    <s v="Cédula de Extranjería"/>
    <s v="556222"/>
    <s v="65 Años"/>
    <s v="Adulto"/>
    <s v="EPS SURAMERICANA S.A."/>
    <s v="Contributivo"/>
    <s v="PBS CONTRIBUTIVO "/>
    <n v="1459101"/>
    <s v="Hospitalización"/>
    <d v="2023-06-06T10:27:00"/>
    <x v="0"/>
    <n v="3"/>
    <n v="3"/>
    <x v="0"/>
    <d v="2023-06-06T11:54:31"/>
    <m/>
    <s v="Paciente con enfmerdad coronaria multivaso, segun catt extrainstitucional (eeuu) que tenia pendiente valroaicon por cx cardiovascular, pidio salida voluntaria hace 3 semanas. hoy ingresa por dolor precordial desde horas de la mañana, opresiivo que se irradia a brazos. "/>
    <d v="2023-06-06T10:34:31"/>
    <n v="7"/>
    <s v="FRAY URIEL ARIAS MORENO"/>
    <d v="2023-06-06T10:40:36"/>
    <n v="6"/>
    <s v="I200"/>
    <s v="ANGINA INESTABLE"/>
    <s v="CARLOS RODOLFO RUEDA GUATAVA"/>
    <d v="2023-06-19T15:43:00"/>
    <n v="317"/>
    <n v="318"/>
    <s v="Observación"/>
    <s v="Vivo"/>
  </r>
  <r>
    <s v="MIGUEL ANGEL FAJARDO RANGEL"/>
    <s v="Cédula ciudadanía"/>
    <s v="88219925"/>
    <s v="48 Años"/>
    <s v="Adulto"/>
    <s v="NUEVA EMPRESA PROMOTORA DE SALUD S.A."/>
    <s v="Subsidiado"/>
    <s v="SANTANDER PITP PBS SUBSIDIADO "/>
    <n v="1459180"/>
    <s v="Hospitalización"/>
    <d v="2023-06-06T11:34:00"/>
    <x v="0"/>
    <n v="3"/>
    <n v="3"/>
    <x v="0"/>
    <d v="2023-06-06T12:08:24"/>
    <m/>
    <s v="Paciente refiere que desde ayer presenta doloPRESENTAR DESDE EL DIA DE AYER DOLOR TORACICO INTENSO RETROESTERNAL IRRADIADO A MANDIBULA QUE SE EMPEORO EN LA NOCHE Y SE EMPEORABA CON LA INSPIRACION PROFUNDA.  valorado en consulta externa por cardiologia quein considera ANTE LOS SINTOMAS REFERIDOS DEBE SER INGRESADO POR URGENCIAS PARA DESCARTAR NUEVO EVENTO CORONARIO AGUDO Y REALIZAR TAMBIEN ECOCARDIOGRAMA PARA DESCARTAR DERRAME_x000a_PERICARDICO._x000a_"/>
    <d v="2023-06-06T12:08:24"/>
    <n v="34"/>
    <s v="FRAY URIEL ARIAS MORENO"/>
    <d v="2023-06-06T13:50:10"/>
    <n v="101"/>
    <s v="R072"/>
    <s v="DOLOR PRECORDIAL"/>
    <s v="KAREN VANESSA OLIVEROS ARAUJO"/>
    <d v="2023-06-07T04:54:00"/>
    <n v="15"/>
    <n v="18"/>
    <s v="Observación"/>
    <s v="Vivo"/>
  </r>
  <r>
    <s v="SERGIO RUGELES ARANDA"/>
    <s v="Cédula ciudadanía"/>
    <s v="17133016"/>
    <s v="77 Años"/>
    <s v="Adulto"/>
    <s v="MEDISANITAS SAS. COMPAÑIA DE MEDICINA PREPAGADA"/>
    <s v="Pólizas de Salud y MP"/>
    <s v="2060 MEDISANITAS INTEGRAL"/>
    <n v="1459199"/>
    <s v="Hospitalización"/>
    <d v="2023-06-06T11:57:00"/>
    <x v="0"/>
    <n v="2"/>
    <m/>
    <x v="1"/>
    <m/>
    <m/>
    <s v="Paciente refiere cuadro clínico de 4 días de evolución dolor abdominal en cuadrante inferior Izquierdo, acudió a clinisanitas donde indican probable patología del colon irritable, sin embargo ante dolor persistente y antecedente de Corrección de aneurisma aorta abdominal Hace 11 años. Valorado hoy en cita de nefroprotección donde ante sintomatología remiten para descartar complicaciones. "/>
    <d v="2023-06-06T12:26:56"/>
    <n v="29"/>
    <s v="OMAR DANITH MOLINA LUBO"/>
    <d v="2023-06-06T12:28:06"/>
    <n v="1"/>
    <s v="R104"/>
    <s v="OTROS DOLORES ABDOMINALES Y LOS NO ESPECIFICADOS"/>
    <s v="OMAR DANITH MOLINA LUBO"/>
    <d v="2023-06-18T10:58:00"/>
    <n v="286"/>
    <n v="288"/>
    <s v="Observación"/>
    <s v="Muerto despues de 48 horas"/>
  </r>
  <r>
    <s v="CARLINA SIERRA DE CAMACHO"/>
    <s v="Cédula ciudadanía"/>
    <s v="28110653"/>
    <s v="62 Años"/>
    <s v="Adulto"/>
    <s v="SALUD TOTAL ENTIDAD PROMOTORA DE SALUD DEL REG"/>
    <s v="Contributivo"/>
    <s v="PBS CONTRIBUTIVO "/>
    <n v="1459202"/>
    <s v="Hospitalización"/>
    <d v="2023-06-06T12:04:00"/>
    <x v="0"/>
    <n v="3"/>
    <n v="3"/>
    <x v="0"/>
    <d v="2023-06-06T12:32:46"/>
    <m/>
    <s v="Paciente refeire_x000a_Paciente femenina de 62 años, conocida por Postoperatorio de Revascularización Miocárdica quirurgica   (19/05/2023), ingresa porque desde horas de la mañana dado por mareos, nauseas, vomitoss diaforesis. "/>
    <d v="2023-06-06T12:32:46"/>
    <n v="28"/>
    <s v="FRAY URIEL ARIAS MORENO"/>
    <d v="2023-06-06T15:19:48"/>
    <n v="167"/>
    <s v="R11X"/>
    <s v="NAUSEA Y VOMITO"/>
    <s v="CARLOS RODOLFO RUEDA GUATAVA"/>
    <d v="2023-06-07T01:03:00"/>
    <n v="9"/>
    <n v="13"/>
    <s v="Observación"/>
    <s v="Vivo"/>
  </r>
  <r>
    <s v="DAVID EDUARDO ARJONA OLAVE"/>
    <s v="Cédula ciudadanía"/>
    <s v="1098796154"/>
    <s v="26 Años"/>
    <s v="Adulto"/>
    <s v="COMPAÑIA DE MEDICINA PREPAGADA COLSANITAS S.A."/>
    <s v="Pólizas de Salud y MP"/>
    <s v="1010 COLSANITAS INTEGRAL"/>
    <n v="1459205"/>
    <s v="Urgencias"/>
    <d v="2023-06-06T12:12:00"/>
    <x v="0"/>
    <n v="2"/>
    <n v="2"/>
    <x v="1"/>
    <d v="2023-06-06T12:58:10"/>
    <m/>
    <s v="dolor en el pecho tipo picada, aparece posterior a ingesta de alimentos &quot;huevos&quot; estando en reposo, no disnea, no diaforesis. "/>
    <d v="2023-06-06T12:58:10"/>
    <n v="46"/>
    <s v="OMAR DANITH MOLINA LUBO"/>
    <d v="2023-06-06T13:09:34"/>
    <n v="11"/>
    <s v="I209"/>
    <s v="ANGINA DE PECHO, NO ESPECIFICADA"/>
    <s v="OMAR DANITH MOLINA LUBO"/>
    <d v="2023-06-06T16:06:00"/>
    <n v="2"/>
    <n v="4"/>
    <m/>
    <s v="Vivo"/>
  </r>
  <r>
    <s v="YESICA TATIANA ANAYA ORDUZ"/>
    <s v="Cédula ciudadanía"/>
    <s v="1102390971"/>
    <s v="23 Años"/>
    <s v="Adulto"/>
    <s v="ASMET SALUD EPS SAS"/>
    <s v="Subsidiado"/>
    <s v="PGP INTEGRAL REG CONTRIBUT-SUBSIDIADO "/>
    <n v="1459228"/>
    <s v="Hospitalización"/>
    <d v="2023-06-06T13:23:00"/>
    <x v="0"/>
    <n v="3"/>
    <n v="3"/>
    <x v="0"/>
    <d v="2023-06-06T13:39:45"/>
    <m/>
    <s v="paciente adulta joven G2C1 con embarazo de 38.2 Semanas riesgo de isoinmunizacion RH,   feto en percentil 10, sifilis gestacional ? en plan de cesarea +pomeroy. ingresa redireccionada de consulta externna por hhalalzgo de urocultivo positivo. eschericha coli. "/>
    <d v="2023-06-06T13:39:45"/>
    <n v="16"/>
    <s v="FRAY URIEL ARIAS MORENO"/>
    <d v="2023-06-06T15:02:56"/>
    <n v="83"/>
    <s v="N390"/>
    <s v="INFECCION DE VIAS URINARIAS, SITIO NO ESPECIFICADO"/>
    <s v="KAREN VANESSA OLIVEROS ARAUJO"/>
    <d v="2023-06-12T11:30:00"/>
    <n v="140"/>
    <n v="143"/>
    <s v="Unidad de Alta Compleg. Obstetrica"/>
    <s v="Vivo"/>
  </r>
  <r>
    <s v="ARTURO RAMIREZ LIZARAZO"/>
    <s v="Cédula ciudadanía"/>
    <s v="8278114"/>
    <s v="75 Años"/>
    <s v="Adulto"/>
    <s v="FUNDACION SALUD MIA EPS"/>
    <s v="Contributivo"/>
    <s v="PBS SUBSIDIADO "/>
    <n v="1459230"/>
    <s v="Hospitalización"/>
    <d v="2023-06-06T13:26:00"/>
    <x v="0"/>
    <n v="3"/>
    <n v="3"/>
    <x v="0"/>
    <d v="2023-06-06T14:01:54"/>
    <m/>
    <s v="Paciente refiere que desde hace 5 dias viene presentando, episodios sincopales, hoy en la maññna nuevo episodio, niega ddolor en el pecho, no palpitaciones._x000a_"/>
    <d v="2023-06-06T14:01:54"/>
    <n v="35"/>
    <s v="FRAY URIEL ARIAS MORENO"/>
    <d v="2023-06-06T15:51:28"/>
    <n v="109"/>
    <s v="R55X"/>
    <s v="SINCOPE Y COLAPSO"/>
    <s v="CARLOS RODOLFO RUEDA GUATAVA"/>
    <d v="2023-06-07T13:02:00"/>
    <n v="21"/>
    <n v="24"/>
    <s v="Observación"/>
    <s v="Vivo"/>
  </r>
  <r>
    <s v="ALBA LUCIA CUADROS ALVAREZ"/>
    <s v="Cédula ciudadanía"/>
    <s v="28168441"/>
    <s v="57 Años"/>
    <s v="Adulto"/>
    <s v="COMPAÑIA DE MEDICINA PREPAGADA COLSANITAS S.A."/>
    <s v="Pólizas de Salud y MP"/>
    <s v="1010 COLSANITAS INTEGRAL"/>
    <n v="1459265"/>
    <s v="Hospitalización"/>
    <d v="2023-06-06T14:27:00"/>
    <x v="0"/>
    <n v="3"/>
    <n v="3"/>
    <x v="0"/>
    <d v="2023-06-06T14:36:37"/>
    <m/>
    <s v="&quot;Mareo desde ayer&quot;"/>
    <d v="2023-06-06T14:36:37"/>
    <n v="9"/>
    <s v="OMAR DANITH MOLINA LUBO"/>
    <d v="2023-06-06T14:37:52"/>
    <n v="1"/>
    <s v="R42X"/>
    <s v="MAREO Y DESVANECIMIENTO"/>
    <s v="OMAR DANITH MOLINA LUBO"/>
    <d v="2023-06-06T22:22:00"/>
    <n v="7"/>
    <n v="8"/>
    <s v="Observación"/>
    <s v="Vivo"/>
  </r>
  <r>
    <s v="PEDRO NAVAS REY"/>
    <s v="Cédula ciudadanía"/>
    <s v="91226806"/>
    <s v="62 Años"/>
    <s v="Adulto"/>
    <s v="NUEVA EMPRESA PROMOTORA DE SALUD S.A."/>
    <s v="Subsidiado"/>
    <s v="SANTANDER PITP PBS SUBSIDIADO "/>
    <n v="1459284"/>
    <s v="Hospitalización"/>
    <d v="2023-06-06T15:01:00"/>
    <x v="0"/>
    <n v="3"/>
    <n v="3"/>
    <x v="0"/>
    <d v="2023-06-06T15:12:31"/>
    <m/>
    <s v="Paciente con falla cardiaca cronica AHA C New York Heart Associatio - Clasificación Para Clase Funcional II Fracción Eyeccion Del Ventriculo Izquierdo 20% de origen isquemico, quien estuvo recientemente hospitalizado en comuneros a mediados de Mayo por Insuficiencia Cardiaca Congestiva desocmpensada donde documentan trombo intracavitario e iniciaron manej con warfarina, hoy acude por ortopnea, disnea de moderados esfuerzos, edema de miembros inferiores. "/>
    <d v="2023-06-06T15:12:31"/>
    <n v="11"/>
    <s v="FRANCISCO JOSE ORTEGA TORRES"/>
    <d v="2023-06-06T15:50:00"/>
    <n v="37"/>
    <s v="I509"/>
    <s v="INSUFICIENCIA CARDIACA, NO ESPECIFICADA"/>
    <s v="FRANCISCO JOSE ORTEGA TORRES"/>
    <d v="2023-06-07T14:16:00"/>
    <n v="22"/>
    <n v="24"/>
    <s v="Observación"/>
    <s v="Vivo"/>
  </r>
  <r>
    <s v="GUILLERMO RAFAEL CAUSADO RAMIREZ"/>
    <s v="Cédula ciudadanía"/>
    <s v="9106941"/>
    <s v="78 Años"/>
    <s v="Adulto"/>
    <s v="ASMET SALUD EPS SAS"/>
    <s v="Subsidiado"/>
    <s v="PGP CARDIOVASCULAR REG CONTRIB-SUBSIDIA "/>
    <n v="1459290"/>
    <s v="Hospitalización"/>
    <d v="2023-06-06T15:14:00"/>
    <x v="0"/>
    <n v="3"/>
    <n v="3"/>
    <x v="0"/>
    <d v="2023-06-06T15:19:05"/>
    <m/>
    <s v="Remitido de Ocaña por sincopes - para valoracion por electrofisilogia_x000a_aceptado por el equipo de referencia con el codigo de aceptacion 01440602023-J por el servicio de URGENCIAS_x000a__x000a__x000a_"/>
    <d v="2023-06-06T15:19:05"/>
    <n v="5"/>
    <s v="FRANCISCO JOSE ORTEGA TORRES"/>
    <d v="2023-06-06T18:42:16"/>
    <n v="203"/>
    <s v="R55X"/>
    <s v="SINCOPE Y COLAPSO"/>
    <s v="YONNY JERSEY SANDOVAL LAVACUDE"/>
    <d v="2023-06-07T23:27:00"/>
    <n v="28"/>
    <n v="33"/>
    <s v="Hospitalización Adulto"/>
    <s v="Vivo"/>
  </r>
  <r>
    <s v="CARLOS ALBERTO CASTILLO BOLLANO"/>
    <s v="Permiso temporal de permanenci"/>
    <s v="3391644"/>
    <s v="64 Años"/>
    <s v="Adulto"/>
    <s v="COOSALUD ENTIDAD PROMOTORA DE SALUD S.A"/>
    <s v="Subsidiado"/>
    <s v="ATEN. INTEGRAL CARDIOLOGÍA REG SUBSIDIADO"/>
    <n v="1459296"/>
    <s v="Hospitalización"/>
    <d v="2023-06-06T15:23:00"/>
    <x v="0"/>
    <n v="2"/>
    <n v="2"/>
    <x v="1"/>
    <d v="2023-06-06T15:36:10"/>
    <m/>
    <s v="Paciente de 63 años, con antecedentes de Hipertensión Arterial Diabetes Mellitus Tipo 2 obesidad y falla cardiaca crónica AHA C New York Heart Associatio - Clasificación Para Clase Funcional II Fracción Eyeccion Del Ventriculo Izquierdo 45% se ajusta manejo, quien ingresa derivado de medicina nuclear por perfusion miocardica positiva para isquemia, paciente quien ademas viene presentando desde Aproximadamente 20 dias sintomatologia anginosa. "/>
    <d v="2023-06-06T15:36:10"/>
    <n v="13"/>
    <s v="FRANCISCO JOSE ORTEGA TORRES"/>
    <d v="2023-06-06T17:51:42"/>
    <n v="135"/>
    <s v="I209"/>
    <s v="ANGINA DE PECHO, NO ESPECIFICADA"/>
    <s v="FRANCISCO JOSE ORTEGA TORRES"/>
    <d v="2023-06-07T17:00:00"/>
    <n v="23"/>
    <n v="26"/>
    <s v="Cuidado Intermedio Adulto"/>
    <s v="Vivo"/>
  </r>
  <r>
    <s v="MARTHA LUCIA AGUIRRE VASQUEZ"/>
    <s v="Cédula ciudadanía"/>
    <s v="49664138"/>
    <s v="47 Años"/>
    <s v="Adulto"/>
    <s v="ASMET SALUD EPS SAS"/>
    <s v="Subsidiado"/>
    <s v="PBS SUBSIDIADO "/>
    <n v="1459307"/>
    <s v="Hospitalización"/>
    <d v="2023-06-06T15:52:00"/>
    <x v="0"/>
    <n v="3"/>
    <n v="3"/>
    <x v="0"/>
    <d v="2023-06-06T16:06:19"/>
    <m/>
    <s v="Mujer joven en postquirurgico de cambio valvular mitral por mecánica complicada con neumotorax con necesidad de implante de toracostomia cerrada. Cifras de International Normalized Ratio al inicio elevadas y se dio salida con dosis bajas de warfarina, pero logro las metas ambulatoriamente. Es valorada en control Postoperatorio Dr. Figueredo quien encuentra con cifras de International Normalized Ratio muy por debajo de los valores meta, por lo que deriva a urgencias consderando require uso de terapia con heparina parenteral"/>
    <d v="2023-06-06T16:06:19"/>
    <n v="14"/>
    <s v="FRANCISCO JOSE ORTEGA TORRES"/>
    <d v="2023-06-06T18:26:31"/>
    <n v="140"/>
    <s v="I340"/>
    <s v="INSUFICIENCIA (DE LA VALVULA) MITRAL"/>
    <s v="YONNY JERSEY SANDOVAL LAVACUDE"/>
    <d v="2023-06-07T20:29:00"/>
    <n v="26"/>
    <n v="29"/>
    <m/>
    <s v="Vivo"/>
  </r>
  <r>
    <s v="JENNER LEONARDO AYALA ASCANIO"/>
    <s v="Tarjeta de Identidad"/>
    <s v="1091595690"/>
    <s v="9 Años"/>
    <s v="Pediatrico"/>
    <s v="COOSALUD ENTIDAD PROMOTORA DE SALUD S.A"/>
    <s v="Subsidiado"/>
    <s v="N.DE SANTANDER PBS SUBSIDIADO "/>
    <n v="1459309"/>
    <s v="Hospitalización"/>
    <d v="2023-06-06T15:58:00"/>
    <x v="0"/>
    <n v="2"/>
    <n v="2"/>
    <x v="1"/>
    <d v="2023-06-06T16:13:21"/>
    <m/>
    <s v="Remitido de Ocaña por Impresión Diagnóstica_x000a_1.DIABETES MELLITUS EN DEBUT A CLASIFICAR:_x000a_1.1 DIABETES MELLITUS TIPO 1 VS DIABETES TIPO MODY ?_x000a_2. CARDIOPATIA_x000a_2.1 VALVULA ORTICA ESTRUCTURALMENTE TRIVALVA, CON COMPORTAMIENTO FUNCIONAL COMO BIVALVA_x000a_2.2 PROBABLE COARTACION DE AORTA_x000a_2.3 INSUFICIENCIA TRICUSPIDEA DE GRADO LEVE_x000a_2.4 SOPLO CARDIACO_x000a_3. SOBREPESO_x000a_Aceptado por el equipo de referencia con codigo de ingreso 075606062023-K por el servicio de URGENCIAS "/>
    <d v="2023-06-06T16:13:21"/>
    <n v="15"/>
    <s v="FRANCISCO JOSE ORTEGA TORRES"/>
    <d v="2023-06-06T16:56:00"/>
    <n v="42"/>
    <s v="E119"/>
    <s v="DIABETES MELLITUS NO INSULINODEPENDIENTE, SIN MENCION DE COMPLICACION"/>
    <s v="KAREN VANESSA OLIVEROS ARAUJO"/>
    <d v="2023-06-09T21:20:00"/>
    <n v="76"/>
    <n v="78"/>
    <s v="Cuidado Intermedio Pediatrico"/>
    <s v="Vivo"/>
  </r>
  <r>
    <s v="LUIS JESUS PIMIENTO BUENO"/>
    <s v="Cédula ciudadanía"/>
    <s v="19090827"/>
    <s v="73 Años"/>
    <s v="Adulto"/>
    <s v="NUEVA EMPRESA PROMOTORA DE SALUD S.A."/>
    <s v="Subsidiado"/>
    <s v="SANTANDER PITP PBS SUBSIDIADO "/>
    <n v="1459310"/>
    <s v="Hospitalización"/>
    <d v="2023-06-06T16:04:00"/>
    <x v="0"/>
    <n v="2"/>
    <n v="2"/>
    <x v="1"/>
    <d v="2023-06-06T16:23:13"/>
    <m/>
    <s v="Paciente de 73 años quien en Noviembre/2022 presento evento cerebrovascular con hemiparesia izquierda como secuela, hoy con sensacion de adormecimiento y parestesias de hemicara izquierda en dos ocasiones sobre las 09+00 horas y repitio sobre el medio dia, clinica que recupera espontaneamente, sin referiri afectacion de hemicuerpos, ni disartria.  "/>
    <d v="2023-06-06T16:23:13"/>
    <n v="19"/>
    <s v="FRANCISCO JOSE ORTEGA TORRES"/>
    <d v="2023-06-06T19:15:25"/>
    <n v="172"/>
    <s v="I64X"/>
    <s v="ACCIDENTE VASCULAR ENCEFALICO AGUDO, NO ESPECIFICADO COMO HEMORRAGICO O ISQUEMICO"/>
    <s v="YONNY JERSEY SANDOVAL LAVACUDE"/>
    <d v="2023-06-07T18:43:00"/>
    <n v="23"/>
    <n v="27"/>
    <s v="Observación"/>
    <s v="Vivo"/>
  </r>
  <r>
    <s v="BLANCA MIREYA CAMARGO RUIZ"/>
    <s v="Cédula ciudadanía"/>
    <s v="52494245"/>
    <s v="43 Años"/>
    <s v="Adulto"/>
    <s v="ENTIDAD PROMOTORA DE SALUD SANITAS SAS"/>
    <s v="Contributivo"/>
    <s v="PBS CONTRIBUTIVO "/>
    <n v="1459314"/>
    <s v="Hospitalización"/>
    <d v="2023-06-06T16:13:00"/>
    <x v="0"/>
    <n v="2"/>
    <n v="2"/>
    <x v="1"/>
    <d v="2023-06-06T16:31:43"/>
    <m/>
    <s v="Paciente de 44 años quien ingresa remitida de comuneros por Insuficiencia Cardiaca Congestiva descompensda co disfuncion severa de protesis mitral y obstruccion moderada de protesis aortica. "/>
    <d v="2023-06-06T16:31:43"/>
    <n v="18"/>
    <s v="FRANCISCO JOSE ORTEGA TORRES"/>
    <d v="2023-06-06T18:56:48"/>
    <n v="145"/>
    <s v="I050"/>
    <s v="ESTENOSIS MITRAL"/>
    <s v="GABRIEL FERNANDO RUIZ HERNANDEZ"/>
    <d v="2023-06-07T14:17:00"/>
    <n v="19"/>
    <n v="23"/>
    <s v="Hospitalización Adulto"/>
    <s v="Vivo"/>
  </r>
  <r>
    <s v="YAJAIRA RAMONA TREJO"/>
    <s v="Permiso temporal de permanenci"/>
    <s v="6548578"/>
    <s v="52 Años"/>
    <s v="Adulto"/>
    <s v="COOSALUD ENTIDAD PROMOTORA DE SALUD S.A"/>
    <s v="Contributivo"/>
    <s v="ATEN. INTEGRAL CARDIOLOGIA REG CONTRIBU "/>
    <n v="1459315"/>
    <s v="Hospitalización"/>
    <d v="2023-06-06T16:19:00"/>
    <x v="0"/>
    <n v="2"/>
    <n v="2"/>
    <x v="1"/>
    <d v="2023-06-06T16:42:59"/>
    <m/>
    <s v="Paciente femenina de 52 años en Postoperatorio de reemplazo de vavula mitral por preostesis meanica AST N 27, cirugia de maze, cierre de auriculilla, anticoagulada con warfarina ecocardiograma transtoracico con Fracción Eyeccion Del Ventriculo Izquierdo de 58%, protesis mecanica en posicion mitral normofuncionante, valorada en control Postoperatorio encuentran International Normalized Ratio en rangos subterapeuticos (13) envian al servicio de urgencias, no refiere manifestaciones hemorragicas._x000a__x000a_Servicio de urgencias en el momento congestionado, se explica tiempos y demora en la atencion debido a congestion."/>
    <d v="2023-06-06T16:42:59"/>
    <n v="23"/>
    <s v="FRANCISCO JOSE ORTEGA TORRES"/>
    <d v="2023-06-06T19:42:02"/>
    <n v="179"/>
    <s v="I050"/>
    <s v="ESTENOSIS MITRAL"/>
    <s v="YONNY JERSEY SANDOVAL LAVACUDE"/>
    <d v="2023-06-07T13:33:00"/>
    <n v="17"/>
    <n v="22"/>
    <s v="Hospitalización Adulto"/>
    <s v="Vivo"/>
  </r>
  <r>
    <s v="LUIS FERNANDO OCHOA LEIVA"/>
    <s v="Cédula ciudadanía"/>
    <s v="91235212"/>
    <s v="58 Años"/>
    <s v="Adulto"/>
    <s v="NUEVA EMPRESA PROMOTORA DE SALUD S.A."/>
    <s v="Subsidiado"/>
    <s v="SANTANDER PITP PBS SUBSIDIADO "/>
    <n v="1459316"/>
    <s v="Hospitalización"/>
    <d v="2023-06-06T16:24:00"/>
    <x v="0"/>
    <n v="2"/>
    <m/>
    <x v="1"/>
    <m/>
    <m/>
    <s v="Paciente con antecedentes de cardiopatía isquémica con fracción de eyección 15%, sin adherencia al Tratamiento ( Tratamiento irregular), quien estuvo recientemente por descompensacion de su falla cardiaca, hoy acude nuevamente por disnea de pequeños esfuerzos y fatiga. "/>
    <d v="2023-06-06T16:48:19"/>
    <n v="24"/>
    <s v="FRANCISCO JOSE ORTEGA TORRES"/>
    <d v="2023-06-06T19:38:02"/>
    <n v="169"/>
    <s v="I500"/>
    <s v="INSUFICIENCIA CARDIACA CONGESTIVA"/>
    <s v="GABRIEL FERNANDO RUIZ HERNANDEZ"/>
    <d v="2023-06-11T14:49:00"/>
    <n v="115"/>
    <n v="119"/>
    <s v="Cuidado Intensivo Adulto"/>
    <s v="Vivo"/>
  </r>
  <r>
    <s v="ROBERTO SANCHEZ MARIN"/>
    <s v="Cédula ciudadanía"/>
    <s v="91000243"/>
    <s v="66 Años"/>
    <s v="Adulto"/>
    <s v="NUEVA EMPRESA PROMOTORA DE SALUD S.A."/>
    <s v="Subsidiado"/>
    <s v="SANTANDER PITP PBS SUBSIDIADO "/>
    <n v="1459319"/>
    <s v="Hospitalización"/>
    <d v="2023-06-06T16:28:00"/>
    <x v="0"/>
    <n v="2"/>
    <n v="2"/>
    <x v="1"/>
    <d v="2023-06-06T16:55:40"/>
    <m/>
    <s v="Remitido de Sabana de Torres por Infarto Agudo De Miocardio Con Elevación Del St_x000a_Clinica de 1 mes de dolor toracico, ayer con empeorameinto del dolor, acude hoy a sitio de remsion sobre las 09+00 horas."/>
    <d v="2023-06-06T16:55:40"/>
    <n v="27"/>
    <s v="FRANCISCO JOSE ORTEGA TORRES"/>
    <d v="2023-06-06T17:15:53"/>
    <n v="20"/>
    <s v="I200"/>
    <s v="ANGINA INESTABLE"/>
    <s v="CARLOS RODOLFO RUEDA GUATAVA"/>
    <d v="2023-06-11T12:20:00"/>
    <n v="115"/>
    <n v="116"/>
    <s v="Cuidado Intermedio Adulto"/>
    <s v="Vivo"/>
  </r>
  <r>
    <s v="LIZETH ALEJANDRA CASAS DELGADO"/>
    <s v="Tarjeta de Identidad"/>
    <s v="1097133448"/>
    <s v="7 Años"/>
    <s v="Pediatrico"/>
    <s v="COOSALUD ENTIDAD PROMOTORA DE SALUD S.A"/>
    <s v="Subsidiado"/>
    <s v="ATEN. INTEGRAL CARDIOLOGÍA REG SUBSIDIADO"/>
    <n v="1459320"/>
    <s v="Hospitalización"/>
    <d v="2023-06-06T16:39:00"/>
    <x v="0"/>
    <n v="3"/>
    <n v="3"/>
    <x v="0"/>
    <d v="2023-06-06T17:03:46"/>
    <m/>
    <s v="Paciente de 7 años quien es portadora de monitor de eventos implantado el 05/10/2022 por episodios de sincopes, quien es traida por sus mama Maria Alejandra Delgado por presetar episodioss de dolor toracico, no sincopes. "/>
    <d v="2023-06-06T17:03:46"/>
    <n v="24"/>
    <s v="FRANCISCO JOSE ORTEGA TORRES"/>
    <d v="2023-06-06T20:34:12"/>
    <n v="210"/>
    <s v="R074"/>
    <s v="DOLOR EN EL PECHO, NO ESPECIFICADO"/>
    <s v="GABRIEL FERNANDO RUIZ HERNANDEZ"/>
    <d v="2023-06-07T05:02:00"/>
    <n v="8"/>
    <n v="13"/>
    <s v="Observación"/>
    <s v="Vivo"/>
  </r>
  <r>
    <s v="MARGOTH URRUTIA RAMIREZ"/>
    <s v="Cédula ciudadanía"/>
    <s v="28334743"/>
    <s v="56 Años"/>
    <s v="Adulto"/>
    <s v="COOSALUD ENTIDAD PROMOTORA DE SALUD S.A"/>
    <s v="Subsidiado"/>
    <s v="ATEN. INTEGRAL CARDIOLOGÍA REG SUBSIDIADO"/>
    <n v="1459321"/>
    <s v="Hospitalización"/>
    <d v="2023-06-06T16:44:00"/>
    <x v="0"/>
    <n v="3"/>
    <n v="3"/>
    <x v="0"/>
    <d v="2023-06-06T17:11:39"/>
    <m/>
    <s v="Paciente de 56 años quien refiere clinica de Aproximadamente 15 dias dado por dolor a nivel de miembro inferior izquierdo acudio a san alberto donde aplicaron manejo con diclofenaco + dexametasona + tramadol, sin mejoria, dolor a nivel de zona de gastronecmios._x000a__x000a_Servicio de urgencias en el momento congestionado, se explica tiempos y demora en la atencion debido a congestion."/>
    <d v="2023-06-06T17:11:39"/>
    <n v="27"/>
    <s v="FRANCISCO JOSE ORTEGA TORRES"/>
    <d v="2023-06-06T18:40:07"/>
    <n v="88"/>
    <s v="I879"/>
    <s v="TRASTORNO VENOSO, NO ESPECIFICADO"/>
    <s v="FRANCISCO JOSE ORTEGA TORRES"/>
    <d v="2023-06-07T17:32:00"/>
    <n v="22"/>
    <n v="25"/>
    <s v="Observación"/>
    <s v="Vivo"/>
  </r>
  <r>
    <s v="BRIGILIA FORASTERO FLACO"/>
    <s v="Cédula ciudadanía"/>
    <s v="26314781"/>
    <s v="49 Años"/>
    <s v="Adulto"/>
    <s v="NUEVA EMPRESA PROMOTORA DE SALUD S.A."/>
    <s v="Subsidiado"/>
    <s v="SANTANDER PITP PBS SUBSIDIADO "/>
    <n v="1459327"/>
    <s v="Hospitalización"/>
    <d v="2023-06-06T17:01:00"/>
    <x v="0"/>
    <n v="2"/>
    <n v="2"/>
    <x v="1"/>
    <d v="2023-06-06T17:27:23"/>
    <m/>
    <s v="Remitida de Piedecuesta por Insuficiencia Cardiaca Congestiva descompensda como urgencia vital_x000a_Regulada por crue Jefe Marlene ARenas_x000a_Codigo 169329 "/>
    <d v="2023-06-06T17:27:23"/>
    <n v="26"/>
    <s v="FRANCISCO JOSE ORTEGA TORRES"/>
    <d v="2023-06-06T17:28:06"/>
    <n v="0"/>
    <s v="I509"/>
    <s v="INSUFICIENCIA CARDIACA, NO ESPECIFICADA"/>
    <s v="FRANCISCO JOSE ORTEGA TORRES"/>
    <d v="2023-06-14T15:34:00"/>
    <n v="190"/>
    <n v="191"/>
    <s v="Hospitalización Adulto"/>
    <s v="Vivo"/>
  </r>
  <r>
    <s v="CRUZ DELINA HERNANDEZ BLANCO"/>
    <s v="Cédula ciudadanía"/>
    <s v="27994488"/>
    <s v="86 Años"/>
    <s v="Adulto"/>
    <s v="EPS SURAMERICANA S.A."/>
    <s v="Contributivo"/>
    <s v="PBS CONTRIBUTIVO "/>
    <n v="1459339"/>
    <s v="Hospitalización"/>
    <d v="2023-06-06T18:17:00"/>
    <x v="0"/>
    <n v="3"/>
    <n v="3"/>
    <x v="0"/>
    <d v="2023-06-06T18:29:07"/>
    <m/>
    <s v="Adudlta mayor con antecedente de Enfermedad coronaria multivaso en manejo médico, quien ha consulto en dos ocasiones en Mayo, ultima recientemente, acude por disconfort toracico y dorsal, con sensaacion de parestesias en ambos miembros superiores, desaliento, no fiebre, no otra sintomatologia. "/>
    <d v="2023-06-06T18:29:07"/>
    <n v="12"/>
    <s v="FRANCISCO JOSE ORTEGA TORRES"/>
    <d v="2023-06-06T20:17:59"/>
    <n v="108"/>
    <s v="M546"/>
    <s v="DOLOR EN LA COLUMNA DORSAL"/>
    <s v="YONNY JERSEY SANDOVAL LAVACUDE"/>
    <d v="2023-06-07T05:09:00"/>
    <n v="8"/>
    <n v="11"/>
    <s v="Observación"/>
    <s v="Vivo"/>
  </r>
  <r>
    <s v="CRISTIAN ALFREDO CELIS DIAZ"/>
    <s v="Cédula ciudadanía"/>
    <s v="1098686592"/>
    <s v="33 Años"/>
    <s v="Adulto"/>
    <s v="SEGUROS DE VIDA SURAMERICANA S.A."/>
    <s v="Riesgos Laborales"/>
    <s v="ADMINISTRADORA DE RIESGOS LABORALES"/>
    <n v="1459341"/>
    <s v="Urgencias"/>
    <d v="2023-06-06T18:49:00"/>
    <x v="0"/>
    <n v="3"/>
    <n v="3"/>
    <x v="0"/>
    <d v="2023-06-06T18:52:21"/>
    <m/>
    <s v="Accidente laboral"/>
    <d v="2023-06-06T18:52:21"/>
    <n v="3"/>
    <s v="FRANCISCO JOSE ORTEGA TORRES"/>
    <d v="2023-06-06T18:53:31"/>
    <n v="1"/>
    <s v="T812"/>
    <s v="PUNCION O LACERACION ACCIDENTAL DURANTE UN PROCEDIMIENTO, NO CLASIFICADAS EN OTRA PARTE"/>
    <s v="FRANCISCO JOSE ORTEGA TORRES"/>
    <d v="2023-06-06T23:06:00"/>
    <n v="4"/>
    <n v="5"/>
    <s v="Alta a Casa"/>
    <s v="Vivo"/>
  </r>
  <r>
    <s v="JHON FREDDY QUINTERO PEREZ"/>
    <s v="Cédula ciudadanía"/>
    <s v="1126124222"/>
    <s v="33 Años"/>
    <s v="Adulto"/>
    <s v="NUEVA EMPRESA PROMOTORA DE SALUD S.A."/>
    <s v="Contributivo"/>
    <s v="N. DE SANTANDER PITP PBS CONTRIBUTIVO "/>
    <n v="1459342"/>
    <s v="Hospitalización"/>
    <d v="2023-06-06T19:01:00"/>
    <x v="0"/>
    <n v="3"/>
    <n v="3"/>
    <x v="0"/>
    <d v="2023-06-06T19:10:53"/>
    <m/>
    <s v="Remitido de consulta externa de hepatologia Doctor Arenas"/>
    <d v="2023-06-06T19:10:53"/>
    <n v="9"/>
    <s v="FRANCISCO JOSE ORTEGA TORRES"/>
    <d v="2023-06-06T19:11:37"/>
    <n v="0"/>
    <s v="Z944"/>
    <s v="TRASPLANTE DE HIGADO"/>
    <s v="FRANCISCO JOSE ORTEGA TORRES"/>
    <d v="2023-06-15T17:55:00"/>
    <n v="214"/>
    <n v="215"/>
    <s v="Hospitalización Adulto"/>
    <s v="Vivo"/>
  </r>
  <r>
    <s v="JORGE SALIM ELJACH ESPINEL"/>
    <s v="Cédula ciudadanía"/>
    <s v="91248942"/>
    <s v="57 Años"/>
    <s v="Adulto"/>
    <s v="MEDPLUS MEDICINA PREPAGADA S.A."/>
    <s v="Pólizas de Salud y MP"/>
    <s v="TURQUESA PLUS"/>
    <n v="1459345"/>
    <s v="Urgencias"/>
    <d v="2023-06-06T19:50:00"/>
    <x v="0"/>
    <n v="3"/>
    <n v="3"/>
    <x v="0"/>
    <d v="2023-06-06T20:17:11"/>
    <m/>
    <s v="ME CAI ME GLOPEE LA MANO CON DOLO EN DEDO PULKGAR DEMANO DERECHA"/>
    <d v="2023-06-06T20:17:11"/>
    <n v="27"/>
    <s v="EDWING RENE HIGUERA BECERRA"/>
    <d v="2023-06-06T20:18:08"/>
    <n v="0"/>
    <s v="S600"/>
    <s v="CONTUSION DE DEDO(S) DE LA MANO, SIN DANO DE LA(S) UNA(S)"/>
    <s v="EDWING RENE HIGUERA BECERRA"/>
    <d v="2023-06-06T23:09:00"/>
    <n v="2"/>
    <n v="4"/>
    <s v="Observación"/>
    <s v="Vivo"/>
  </r>
  <r>
    <s v="JOHAN ARBEY VELASQUEZ FUENTES"/>
    <s v="Cédula ciudadanía"/>
    <s v="1006875542"/>
    <s v="21 Años"/>
    <s v="Adulto"/>
    <s v="CAJACOPI EPS S.A.S."/>
    <s v="Subsidiado"/>
    <s v="PBS SUBSIDIADO "/>
    <n v="1459346"/>
    <s v="Hospitalización"/>
    <d v="2023-06-06T20:00:00"/>
    <x v="0"/>
    <n v="3"/>
    <n v="3"/>
    <x v="0"/>
    <d v="2023-06-06T20:12:34"/>
    <m/>
    <s v="paciente de 21 años con antecedente de REPARO VALVULAR AORTICO CON PLASTIA COMISURAL + LIBERACION DE RAFES Y ANULOPLASTIA SUBVALVULAR CON TUBO PROTESICO N° 30, quien ingresa por presentqar desde hace 4 dias, sensacion de fatiga, ahogo, palpitaciones, no sincopes, no dolor toracico, no otra sintomatologia adicional. "/>
    <d v="2023-06-06T20:12:34"/>
    <n v="12"/>
    <s v="FRANCISCO JOSE ORTEGA TORRES"/>
    <d v="2023-06-06T21:17:53"/>
    <n v="65"/>
    <s v="I509"/>
    <s v="INSUFICIENCIA CARDIACA, NO ESPECIFICADA"/>
    <s v="FRANCISCO JOSE ORTEGA TORRES"/>
    <d v="2023-06-07T05:10:00"/>
    <n v="7"/>
    <n v="10"/>
    <s v="Observación"/>
    <s v="Vivo"/>
  </r>
  <r>
    <s v="ANA OFELIA MINOTA PALACIOS"/>
    <s v="Cédula ciudadanía"/>
    <s v="26254440"/>
    <s v="83 Años"/>
    <s v="Adulto"/>
    <s v="COOSALUD ENTIDAD PROMOTORA DE SALUD S.A"/>
    <s v="Subsidiado"/>
    <s v="ATEN. INTEGRAL CARDIOLOGÍA REG SUBSIDIADO"/>
    <n v="1459347"/>
    <s v="Hospitalización"/>
    <d v="2023-06-06T20:12:00"/>
    <x v="0"/>
    <n v="2"/>
    <n v="2"/>
    <x v="1"/>
    <d v="2023-06-06T20:35:34"/>
    <m/>
    <s v="Remitida de Lebrija por bradicardia extrema_x000a_Aceptada en     la  Fundación Cardiovascular de Colombia Nit 890212568 sede floridablanca* con codigo 06062023149-Dp  ingreso por URGENCIAS FCV.._x000a_"/>
    <d v="2023-06-06T20:35:34"/>
    <n v="23"/>
    <s v="FRANCISCO JOSE ORTEGA TORRES"/>
    <d v="2023-06-06T21:53:57"/>
    <n v="78"/>
    <s v="I500"/>
    <s v="INSUFICIENCIA CARDIACA CONGESTIVA"/>
    <s v="GABRIEL FERNANDO RUIZ HERNANDEZ"/>
    <d v="2023-06-11T11:29:00"/>
    <n v="109"/>
    <n v="112"/>
    <s v="Hospitalización Adulto"/>
    <s v="Vivo"/>
  </r>
  <r>
    <s v="ISABEL SAAVEDRA ORDUZ"/>
    <s v="Cédula ciudadanía"/>
    <s v="28312930"/>
    <s v="53 Años"/>
    <s v="Adulto"/>
    <s v="ASMET SALUD EPS SAS"/>
    <s v="Subsidiado"/>
    <s v="PGP CARDIOVASCULAR REG CONTRIB-SUBSIDIA "/>
    <n v="1459348"/>
    <s v="Hospitalización"/>
    <d v="2023-06-06T20:59:00"/>
    <x v="0"/>
    <n v="3"/>
    <n v="3"/>
    <x v="0"/>
    <d v="2023-06-06T21:10:44"/>
    <m/>
    <s v="Paciente de 53 años cirugia de cambio valvular mitral por valvula biologica ademas de cierre de auriculilla y reseccion de trombo intracavitario el dia 15 de enero de 2021, quien ingresa por clinica de Aproximadamente 2 dias dado por dolor toracico, con sensacion de irradiacion a Miembro Superior Izquierdo, ademas con fatiga, ahogo, y deterioro de clase funconal, ademas de edema de miembros inferiores. "/>
    <d v="2023-06-06T21:10:44"/>
    <n v="11"/>
    <s v="FRANCISCO JOSE ORTEGA TORRES"/>
    <d v="2023-06-06T22:58:29"/>
    <n v="107"/>
    <s v="R074"/>
    <s v="DOLOR EN EL PECHO, NO ESPECIFICADO"/>
    <s v="GABRIEL FERNANDO RUIZ HERNANDEZ"/>
    <d v="2023-06-12T16:59:00"/>
    <n v="138"/>
    <n v="140"/>
    <s v="Observación"/>
    <s v="Vivo"/>
  </r>
  <r>
    <s v="EVA SANCHEZ TOLOZA"/>
    <s v="Cédula ciudadanía"/>
    <s v="63474732"/>
    <s v="51 Años"/>
    <s v="Adulto"/>
    <s v="ASMET SALUD EPS SAS"/>
    <s v="Subsidiado"/>
    <s v="PGP CARDIOVASCULAR REG CONTRIB-SUBSIDIA "/>
    <n v="1459349"/>
    <s v="Hospitalización"/>
    <d v="2023-06-06T21:04:00"/>
    <x v="0"/>
    <n v="1"/>
    <n v="1"/>
    <x v="2"/>
    <d v="2023-06-06T21:15:12"/>
    <m/>
    <s v="Remitida del carmen de chucuri por sospecha de Síndrome Coronario Agudo, recibio carga anitisquemica_x000a_Aceptada por el equipo de referencia con codigo de ingreso 060620231629-K por el servicio de URGENCIAS_x000a__x000a_al iongreso paciente con palidez generalizada, quejumbrosa, algica, refiere dolor intenso en region dorsal, ademas cifras tensionales elevadas, se pasa  a salas de reanimacion"/>
    <d v="2023-06-06T21:15:12"/>
    <n v="11"/>
    <s v="FRANCISCO JOSE ORTEGA TORRES"/>
    <d v="2023-06-06T21:35:49"/>
    <n v="20"/>
    <s v="I200"/>
    <s v="ANGINA INESTABLE"/>
    <s v="CARLOS RODOLFO RUEDA GUATAVA"/>
    <d v="2023-06-08T11:35:00"/>
    <n v="37"/>
    <n v="39"/>
    <s v="Cuidado Intermedio Adulto"/>
    <s v="Vivo"/>
  </r>
  <r>
    <s v="FLOR DE MARIA PEDRAZA PEREZ"/>
    <s v="Cédula ciudadanía"/>
    <s v="63346001"/>
    <s v="54 Años"/>
    <s v="Adulto"/>
    <s v="SALUD TOTAL ENTIDAD PROMOTORA DE SALUD DEL REG"/>
    <s v="Contributivo"/>
    <s v="PBS CONTRIBUTIVO "/>
    <n v="1459350"/>
    <s v="Hospitalización"/>
    <d v="2023-06-06T21:25:00"/>
    <x v="0"/>
    <n v="2"/>
    <m/>
    <x v="1"/>
    <m/>
    <m/>
    <s v="Paciente con factores de riesgo cardiovacular , cardioparia valvular con estenosis aòritca severa en posoperatorio de cirugia de ROSS + reemplazo de aorta ascendente (31/5/2023), egreso el dia 05/06/2023 quien ingresa por dolor toracico, asociado a fatiga, con edema de miembros inferiores e isomnio. "/>
    <d v="2023-06-06T21:34:39"/>
    <n v="9"/>
    <s v="FRANCISCO JOSE ORTEGA TORRES"/>
    <d v="2023-06-06T21:42:09"/>
    <n v="7"/>
    <s v="I350"/>
    <s v="ESTENOSIS (DE LA VALVULA) AORTICA"/>
    <s v="FRANCISCO JOSE ORTEGA TORRES"/>
    <d v="2023-06-06T21:43:00"/>
    <n v="0"/>
    <n v="1"/>
    <s v="Alta a Casa"/>
    <s v="Vivo"/>
  </r>
  <r>
    <s v="SAMUEL JIMENEZ RANGEL"/>
    <s v="Tarjeta de Identidad"/>
    <s v="1112051436"/>
    <s v="13 Años"/>
    <s v="Pediatrico"/>
    <s v="COLMEDICA MEDICINA PREPAGADA S A"/>
    <s v="Pólizas de Salud y MP"/>
    <s v="GAMA ALTA - ZAFIRO"/>
    <n v="1459352"/>
    <s v="Hospitalización"/>
    <d v="2023-06-06T21:45:00"/>
    <x v="0"/>
    <n v="3"/>
    <n v="3"/>
    <x v="0"/>
    <d v="2023-06-06T21:54:31"/>
    <m/>
    <s v="mENOR TRAIDO POR CEFALEA Y VOMITO"/>
    <d v="2023-06-06T21:54:31"/>
    <n v="9"/>
    <s v="EDWING RENE HIGUERA BECERRA"/>
    <d v="2023-06-06T21:56:49"/>
    <n v="2"/>
    <s v="G448"/>
    <s v="OTROS SINDROMES DE CEFALEA ESPECIFICADOS"/>
    <s v="EDWING RENE HIGUERA BECERRA"/>
    <d v="2023-06-07T05:21:00"/>
    <n v="7"/>
    <n v="8"/>
    <s v="Observación"/>
    <s v="Vivo"/>
  </r>
  <r>
    <s v="SANDRA MILENA AYALA CARREÑO"/>
    <s v="Cédula ciudadanía"/>
    <s v="37653206"/>
    <s v="37 Años"/>
    <s v="Adulto"/>
    <s v="FUNDACION SALUD MIA EPS"/>
    <s v="Contributivo"/>
    <s v="NO PBS CONTRIBUTIVO "/>
    <n v="1459353"/>
    <s v="Hospitalización"/>
    <d v="2023-06-06T22:00:00"/>
    <x v="0"/>
    <n v="1"/>
    <n v="1"/>
    <x v="2"/>
    <d v="2023-06-06T22:12:51"/>
    <m/>
    <s v="Citada para transplante cardiaco_x000a_transplantada previamente"/>
    <d v="2023-06-06T22:12:51"/>
    <n v="12"/>
    <s v="EDWING RENE HIGUERA BECERRA"/>
    <d v="2023-06-06T22:28:24"/>
    <n v="15"/>
    <s v="I509"/>
    <s v="INSUFICIENCIA CARDIACA, NO ESPECIFICADA"/>
    <s v="EDWING RENE HIGUERA BECERRA"/>
    <d v="2023-06-07T12:25:00"/>
    <n v="13"/>
    <n v="15"/>
    <s v="Sala de Cirugía"/>
    <s v="Vivo"/>
  </r>
  <r>
    <s v="WILLIAM ALFREDO CORZO RODRIGUEZ"/>
    <s v="Cédula ciudadanía"/>
    <s v="91343876"/>
    <s v="55 Años"/>
    <s v="Adulto"/>
    <s v="SALUD TOTAL ENTIDAD PROMOTORA DE SALUD DEL REG"/>
    <s v="Contributivo"/>
    <s v="PBS CONTRIBUTIVO "/>
    <n v="1459354"/>
    <s v="Hospitalización"/>
    <d v="2023-06-06T22:07:00"/>
    <x v="0"/>
    <n v="2"/>
    <n v="2"/>
    <x v="1"/>
    <d v="2023-06-06T22:12:34"/>
    <m/>
    <s v="Paciente de 55 años Remitido del Hospital Internacional De Colombia por sospecha de Síndrome Coronario Agudo tipo Infarto Agudo Del Miocardio Sin Elevacion Del St_x000a_"/>
    <d v="2023-06-06T22:12:34"/>
    <n v="5"/>
    <s v="FRANCISCO JOSE ORTEGA TORRES"/>
    <d v="2023-06-06T23:20:49"/>
    <n v="68"/>
    <s v="I209"/>
    <s v="ANGINA DE PECHO, NO ESPECIFICADA"/>
    <s v="GABRIEL FERNANDO RUIZ HERNANDEZ"/>
    <d v="2023-06-07T17:37:00"/>
    <n v="18"/>
    <n v="20"/>
    <s v="Cuidado Intermedio Adulto"/>
    <s v="Vivo"/>
  </r>
  <r>
    <s v="LUZ ESTELA JAIMES ANDRADE"/>
    <s v="Cédula ciudadanía"/>
    <s v="63553908"/>
    <s v="38 Años"/>
    <s v="Adulto"/>
    <s v="ASMET SALUD EPS SAS"/>
    <s v="Subsidiado"/>
    <s v="PGP INTEGRAL REG CONTRIBUT-SUBSIDIADO "/>
    <n v="1459355"/>
    <s v="Hospitalización"/>
    <d v="2023-06-06T22:10:00"/>
    <x v="0"/>
    <n v="2"/>
    <n v="2"/>
    <x v="1"/>
    <d v="2023-06-06T22:24:09"/>
    <m/>
    <s v="Paciente con dilatacion aneurismatica de raiz y aorta ascnednete con diametro maximo de 50 mm, antecendente familiar de sindrome aortico agudo, quien fue presentada en junta medico Quirúrgica el dia 15/05/2023 donde consideran es candidata a procedimienot quirurgico con rempalzo de raiz y aorta ascnendete prefenretemetne con preservacion valvular, ademas consideran por rango de edad no requeire cateterismo cardiaco, y se beneficia de procedimiento quirúrgico david vs bentall._x000a_Hoy acude a urgencias por presentar dolor toracico que inicio el dia de hoy en la tarde con emporamiento en horas de la noche. "/>
    <d v="2023-06-06T22:24:09"/>
    <n v="14"/>
    <s v="FRANCISCO JOSE ORTEGA TORRES"/>
    <d v="2023-06-06T23:16:53"/>
    <n v="52"/>
    <s v="I712"/>
    <s v="ANEURISMA DE LA AORTA TORACICA, SIN MENCION DE RUPTURA"/>
    <s v="CARLOS RODOLFO RUEDA GUATAVA"/>
    <d v="2023-06-07T05:24:00"/>
    <n v="6"/>
    <n v="8"/>
    <s v="Observación"/>
    <s v="Vivo"/>
  </r>
  <r>
    <s v="VICTOR HUGO MANCILLA PARRA"/>
    <s v="Cédula ciudadanía"/>
    <s v="1095937571"/>
    <s v="28 Años"/>
    <s v="Adulto"/>
    <s v="FUNDACION SALUD MIA EPS"/>
    <s v="Contributivo"/>
    <s v="PBS CONTRIBUTIVO "/>
    <n v="1459357"/>
    <s v="Hospitalización"/>
    <d v="2023-06-06T22:21:00"/>
    <x v="0"/>
    <n v="3"/>
    <n v="3"/>
    <x v="0"/>
    <d v="2023-06-06T22:38:22"/>
    <m/>
    <s v="Paciente de 28 años quien es Manipulador de alimentos, ingresa por presentar clinica de Aproximadamente 4 dias dado por deposiciones diarreicas, #5 deposiciones x dia liquidas, refiere notar moco en las deposiciones, no sangre, acusa picos febriles los dos primeros dias, desde entonces sin nuevos picos febriles, malestar general. "/>
    <d v="2023-06-06T22:38:22"/>
    <n v="17"/>
    <s v="FRANCISCO JOSE ORTEGA TORRES"/>
    <d v="2023-06-06T22:38:50"/>
    <n v="0"/>
    <s v="A099"/>
    <s v="GASTROENTERITIS Y COLITIS DE ORIGEN NO ESPECIFICADO"/>
    <s v="FRANCISCO JOSE ORTEGA TORRES"/>
    <d v="2023-06-07T05:25:00"/>
    <n v="6"/>
    <n v="8"/>
    <s v="Observación"/>
    <s v="Vivo"/>
  </r>
  <r>
    <s v="DINAEL JAIME VERJEL"/>
    <s v="Cédula ciudadanía"/>
    <s v="88277484"/>
    <s v="50 Años"/>
    <s v="Adulto"/>
    <s v="COOSALUD ENTIDAD PROMOTORA DE SALUD S.A"/>
    <s v="Subsidiado"/>
    <s v="ATEN. INTEGRAL CARDIOLOGÍA REG SUBSIDIADO"/>
    <n v="1459358"/>
    <s v="Hospitalización"/>
    <d v="2023-06-06T22:48:00"/>
    <x v="0"/>
    <n v="3"/>
    <n v="3"/>
    <x v="0"/>
    <d v="2023-06-06T22:54:56"/>
    <m/>
    <s v="Paciente con cardiopatía isquémica, disfunción ventricular izquierda severa, quien viene anticoagulado con warfarina por trombointracavitario, consulta a urgencias por presentar hematuria desde horas de la mañana, no refiere sintomatologia irritativa urinaria, no fiebre. "/>
    <d v="2023-06-06T22:54:56"/>
    <n v="6"/>
    <s v="FRANCISCO JOSE ORTEGA TORRES"/>
    <d v="2023-06-07T00:30:36"/>
    <n v="95"/>
    <s v="R31X"/>
    <s v="HEMATURIA, NO ESPECIFICADA"/>
    <s v="GABRIEL FERNANDO RUIZ HERNANDEZ"/>
    <d v="2023-06-08T10:59:00"/>
    <n v="34"/>
    <n v="37"/>
    <s v="Observación"/>
    <s v="Vivo"/>
  </r>
  <r>
    <s v="MARINA GOMEZ FLOREZ"/>
    <s v="Cédula ciudadanía"/>
    <s v="28329098"/>
    <s v="84 Años"/>
    <s v="Adulto"/>
    <s v="ENTIDAD PROMOTORA DE SALUD FAMISANAR S A S"/>
    <s v="Contributivo"/>
    <s v="PBS CONTRIBUTIVO "/>
    <n v="1459360"/>
    <s v="Hospitalización"/>
    <d v="2023-06-06T22:53:00"/>
    <x v="0"/>
    <n v="2"/>
    <n v="2"/>
    <x v="1"/>
    <d v="2023-06-06T23:14:02"/>
    <m/>
    <s v="Paciente de 84 años con antecedente de Hipertensión Arterial y arritmia cardiaca, primer ingreso a nuestra institucion, acusa dolor abodminal y a miembro inferior izquierdo que inicio desde el dia de hoy, refiere fue valroada por medico extrainstitucional quien le indica acudir a urgencias por aparente halalzgo de masa abdominal pulsatil. "/>
    <d v="2023-06-06T23:14:02"/>
    <n v="21"/>
    <s v="FRANCISCO JOSE ORTEGA TORRES"/>
    <d v="2023-06-07T00:06:23"/>
    <n v="52"/>
    <s v="I712"/>
    <s v="ANEURISMA DE LA AORTA TORACICA, SIN MENCION DE RUPTURA"/>
    <s v="YONNY JERSEY SANDOVAL LAVACUDE"/>
    <d v="2023-06-07T17:41:00"/>
    <n v="17"/>
    <n v="19"/>
    <s v="Remisión"/>
    <s v="Vivo"/>
  </r>
  <r>
    <s v="SOBEIDA ESTHER LARA CHARRIS"/>
    <s v="Cédula ciudadanía"/>
    <s v="22271278"/>
    <s v="88 Años"/>
    <s v="Adulto"/>
    <s v="COOSALUD ENTIDAD PROMOTORA DE SALUD S.A"/>
    <s v="Subsidiado"/>
    <s v="ATEN. INTEGRAL CARDIOLOGÍA REG SUBSIDIADO"/>
    <n v="1459362"/>
    <s v="Hospitalización"/>
    <d v="2023-06-07T00:35:00"/>
    <x v="0"/>
    <n v="2"/>
    <n v="2"/>
    <x v="1"/>
    <d v="2023-06-07T01:38:28"/>
    <m/>
    <s v="me deuele el pecho"/>
    <d v="2023-06-07T00:38:28"/>
    <n v="3"/>
    <s v="GABRIEL FERNANDO RUIZ HERNANDEZ"/>
    <d v="2023-06-07T00:39:45"/>
    <n v="1"/>
    <s v="R074"/>
    <s v="DOLOR EN EL PECHO, NO ESPECIFICADO"/>
    <s v="GABRIEL FERNANDO RUIZ HERNANDEZ"/>
    <d v="2023-06-07T12:47:00"/>
    <n v="12"/>
    <n v="13"/>
    <s v="Observación"/>
    <s v="Vivo"/>
  </r>
  <r>
    <s v="JOAN SEBASTIAN VEGA MANCILLA"/>
    <s v="Cédula ciudadanía"/>
    <s v="1098754418"/>
    <s v="29 Años"/>
    <s v="Adulto"/>
    <s v="LIBERTY SEGUROS S.A."/>
    <s v="Aseguradora Pólizas SOAT"/>
    <s v="ACCIDENTES DE TRANSITO"/>
    <n v="1459363"/>
    <s v="Hospitalización"/>
    <d v="2023-06-07T01:17:00"/>
    <x v="0"/>
    <n v="1"/>
    <n v="1"/>
    <x v="2"/>
    <d v="2023-06-07T01:24:30"/>
    <m/>
    <s v="ME PASARON MOTOS ENCIMA"/>
    <d v="2023-06-07T01:24:30"/>
    <n v="7"/>
    <s v="EDWING RENE HIGUERA BECERRA"/>
    <d v="2023-06-07T01:25:00"/>
    <n v="0"/>
    <s v="S202"/>
    <s v="CONTUSION DEL TORAX"/>
    <s v="EDWING RENE HIGUERA BECERRA"/>
    <d v="2023-06-07T10:04:00"/>
    <n v="8"/>
    <n v="9"/>
    <s v="Remisión"/>
    <s v="Vivo"/>
  </r>
  <r>
    <s v="GEISON FABIAN PIMIENTO MONTAÑEZ"/>
    <s v="Cédula ciudadanía"/>
    <s v="1098688905"/>
    <s v="32 Años"/>
    <s v="Adulto"/>
    <s v="SALUD TOTAL ENTIDAD PROMOTORA DE SALUD DEL REG"/>
    <s v="Contributivo"/>
    <s v="POS SUBSIDIADO "/>
    <n v="1459365"/>
    <s v="Hospitalización"/>
    <d v="2023-06-07T02:48:00"/>
    <x v="0"/>
    <n v="3"/>
    <n v="3"/>
    <x v="0"/>
    <d v="2023-06-07T03:20:24"/>
    <m/>
    <s v="Paciente ingresa derivado del hospital local del Norte como urgencia vita por dolor toracico"/>
    <d v="2023-06-07T03:20:24"/>
    <n v="32"/>
    <s v="YONNY JERSEY SANDOVAL LAVACUDE"/>
    <d v="2023-06-07T03:39:02"/>
    <n v="18"/>
    <s v="I209"/>
    <s v="ANGINA DE PECHO, NO ESPECIFICADA"/>
    <s v="YONNY JERSEY SANDOVAL LAVACUDE"/>
    <d v="2023-06-07T10:50:00"/>
    <n v="7"/>
    <n v="9"/>
    <s v="Observación"/>
    <s v="Vivo"/>
  </r>
  <r>
    <s v="AHILYN ISABELLA GONZALEZ OÑATE"/>
    <s v="Registro Civil"/>
    <s v="1120246918"/>
    <s v="2 Meses"/>
    <s v="Pediatrico"/>
    <s v="ASOCIACION DE CABILDOS INDIGENAS DEL CESAR DUSAKAWI EPSI"/>
    <s v="Subsidiado"/>
    <s v="PBS-S"/>
    <n v="1459366"/>
    <s v="Hospitalización"/>
    <d v="2023-06-07T03:59:00"/>
    <x v="0"/>
    <n v="2"/>
    <n v="2"/>
    <x v="1"/>
    <d v="2023-06-07T04:41:52"/>
    <m/>
    <s v="Paciente remitida de  Clinica San Juan Bautista de la Guajira_x000a_Diagnóstico de Arteria Coronaria Izquierda Anómala, Originada En Arteria Pulmonar_x000a_Aceptado por referencia en Unidad De Cuidado Intensivo pediatrica pero servicio colapsado por lo que ingresa por urgencias_x000a_Alparecer hopsitalizada desde el 12/05/2023 por infroacion dela madre , estuvo intbada ( informacionque no enviarron registro, por cuadrod e neumonia, solo envian historia desde el 31-05-2023"/>
    <d v="2023-06-07T04:41:52"/>
    <n v="42"/>
    <s v="EDWING RENE HIGUERA BECERRA"/>
    <d v="2023-06-07T04:43:11"/>
    <n v="1"/>
    <s v="C388"/>
    <s v="LESION DE SITOS CONTIGUOS DEL CORAZON, DEL MEDIASTINO Y DE LA PLEURA"/>
    <s v="EDWING RENE HIGUERA BECERRA"/>
    <d v="2023-06-07T07:18:00"/>
    <n v="2"/>
    <n v="4"/>
    <s v="Cuidado Intermedio Pediatrico"/>
    <s v="Vivo"/>
  </r>
  <r>
    <s v="BENIGNO ARGUELLO MONCADA"/>
    <s v="Cédula ciudadanía"/>
    <s v="2083383"/>
    <s v="74 Años"/>
    <s v="Adulto"/>
    <s v="COOSALUD ENTIDAD PROMOTORA DE SALUD S.A"/>
    <s v="Contributivo"/>
    <s v="ATEN. INTEGRAL CARDIOLOGIA REG CONTRIBU "/>
    <n v="1459386"/>
    <s v="Hospitalización"/>
    <d v="2023-06-07T06:28:00"/>
    <x v="0"/>
    <n v="2"/>
    <n v="2"/>
    <x v="1"/>
    <d v="2023-06-07T06:37:20"/>
    <m/>
    <s v="Remitido de Sangil Por Impresión Diagnóstica de Síndrome Coronario Agudo. ?"/>
    <d v="2023-06-07T06:37:20"/>
    <n v="9"/>
    <s v="FRAY URIEL ARIAS MORENO"/>
    <d v="2023-06-07T07:41:19"/>
    <n v="63"/>
    <s v="I500"/>
    <s v="INSUFICIENCIA CARDIACA CONGESTIVA"/>
    <s v="GIANMARCO  CAMELO PARDO"/>
    <d v="2023-06-07T12:27:00"/>
    <n v="4"/>
    <n v="6"/>
    <s v="Cuidado Intermedio Adulto"/>
    <s v="Vivo"/>
  </r>
  <r>
    <s v="JAIME REYES ARDILA"/>
    <s v="Cédula ciudadanía"/>
    <s v="5638491"/>
    <s v="66 Años"/>
    <s v="Adulto"/>
    <s v="ASMET SALUD EPS SAS"/>
    <s v="Subsidiado"/>
    <s v="PGP CARDIOVASCULAR REG CONTRIB-SUBSIDIA "/>
    <n v="1459396"/>
    <s v="Urgencias"/>
    <d v="2023-06-07T06:35:00"/>
    <x v="0"/>
    <n v="3"/>
    <n v="3"/>
    <x v="0"/>
    <d v="2023-06-07T06:47:33"/>
    <m/>
    <s v="''ahogo ''"/>
    <d v="2023-06-07T06:47:33"/>
    <n v="12"/>
    <s v="FRAY URIEL ARIAS MORENO"/>
    <d v="2023-06-07T06:50:02"/>
    <n v="2"/>
    <s v="I420"/>
    <s v="CARDIOMIOPATIA DILATADA"/>
    <s v="FRAY URIEL ARIAS MORENO"/>
    <d v="2023-06-07T14:39:00"/>
    <n v="7"/>
    <n v="9"/>
    <s v="Observación"/>
    <s v="Vivo"/>
  </r>
  <r>
    <s v="PEDRO JOSE HERRERA MARTINEZ"/>
    <s v="Cédula ciudadanía"/>
    <s v="13825597"/>
    <s v="70 Años"/>
    <s v="Adulto"/>
    <s v="COOSALUD ENTIDAD PROMOTORA DE SALUD S.A"/>
    <s v="Contributivo"/>
    <s v="ATEN. INTEGRAL CARDIOLOGIA REG CONTRIBU "/>
    <n v="1459427"/>
    <s v="Hospitalización"/>
    <d v="2023-06-07T06:58:00"/>
    <x v="0"/>
    <n v="3"/>
    <n v="3"/>
    <x v="0"/>
    <d v="2023-06-07T07:16:12"/>
    <m/>
    <s v="ahogo y dolor en inflamacion de rodilla derecha. "/>
    <d v="2023-06-07T07:16:12"/>
    <n v="18"/>
    <s v="FRAY URIEL ARIAS MORENO"/>
    <d v="2023-06-07T07:16:58"/>
    <n v="0"/>
    <s v="M250"/>
    <s v="HEMARTROSIS"/>
    <s v="FRAY URIEL ARIAS MORENO"/>
    <d v="2023-06-07T23:08:00"/>
    <n v="15"/>
    <n v="17"/>
    <s v="Observación"/>
    <s v="Vivo"/>
  </r>
  <r>
    <s v="LEONIDAS MORENO CAMACHO"/>
    <s v="Cédula ciudadanía"/>
    <s v="5552475"/>
    <s v="81 Años"/>
    <s v="Adulto"/>
    <s v="SALUD TOTAL ENTIDAD PROMOTORA DE SALUD DEL REG"/>
    <s v="Contributivo"/>
    <s v="PBS CONTRIBUTIVO "/>
    <n v="1459474"/>
    <s v="Hospitalización"/>
    <d v="2023-06-07T07:32:00"/>
    <x v="0"/>
    <n v="2"/>
    <n v="2"/>
    <x v="1"/>
    <d v="2023-06-07T07:54:48"/>
    <m/>
    <s v="ingres an e camiall pacinte palido  calinta  desorientado,  se trasla da nida d renimacion"/>
    <d v="2023-06-07T07:54:48"/>
    <n v="22"/>
    <s v="ROBERFABIAN  ANGARITA SEQUEDA"/>
    <d v="2023-06-07T07:56:04"/>
    <n v="1"/>
    <s v="I728"/>
    <s v="ANEURISMA Y DISECCION DE OTRAS ARTERIAS ESPECIFICADAS"/>
    <s v="ROBERFABIAN  ANGARITA SEQUEDA"/>
    <d v="2023-06-14T20:19:00"/>
    <n v="180"/>
    <n v="181"/>
    <s v="Cuidado Intermedio Adulto"/>
    <s v="Muerto despues de 48 horas"/>
  </r>
  <r>
    <s v="ANTONIO JOSE JIMENEZ LOMBANA"/>
    <s v="Cédula ciudadanía"/>
    <s v="91238038"/>
    <s v="62 Años"/>
    <s v="Adulto"/>
    <s v="COOSALUD ENTIDAD PROMOTORA DE SALUD S.A"/>
    <s v="Subsidiado"/>
    <s v="ATEN. INTEGRAL CARDIOLOGÍA REG SUBSIDIADO"/>
    <n v="1459496"/>
    <s v="Hospitalización"/>
    <d v="2023-06-07T07:44:00"/>
    <x v="0"/>
    <n v="3"/>
    <n v="3"/>
    <x v="0"/>
    <d v="2023-06-07T08:22:30"/>
    <m/>
    <s v="''Dolor en el pecho.''_x000a_Paciente refire que presento dolort en el pecho posterior de habwer sacado los examenes de laboratorios._x000a__x000a_Antecedentes:_x000a_- Sustitución de raíz/aorta ascendente con preservación valvular nativa (Técnica de Tyron Davis) 08 Diciembre 2021._x000a_"/>
    <d v="2023-06-07T08:22:30"/>
    <n v="38"/>
    <s v="FRAY URIEL ARIAS MORENO"/>
    <d v="2023-06-07T08:45:35"/>
    <n v="23"/>
    <s v="I209"/>
    <s v="ANGINA DE PECHO, NO ESPECIFICADA"/>
    <s v="GIANMARCO  CAMELO PARDO"/>
    <d v="2023-06-09T11:03:00"/>
    <n v="50"/>
    <n v="52"/>
    <s v="Observación"/>
    <s v="Vivo"/>
  </r>
  <r>
    <s v="CARMEN JULIA IBAÑEZ CALDERON"/>
    <s v="Cédula ciudadanía"/>
    <s v="28410268"/>
    <s v="80 Años"/>
    <s v="Adulto"/>
    <s v="NUEVA EMPRESA PROMOTORA DE SALUD S.A."/>
    <s v="Subsidiado"/>
    <s v="SANTANDER PITP PBS SUBSIDIADO "/>
    <n v="1459518"/>
    <s v="Urgencias"/>
    <d v="2023-06-07T08:00:00"/>
    <x v="0"/>
    <n v="3"/>
    <n v="3"/>
    <x v="0"/>
    <d v="2023-06-07T08:15:31"/>
    <m/>
    <s v="tiene cifras tensioanles elevadas._x000a__x000a_Procedimientos:_x000a_- PERFUSION MIOCARDICA CON STRESS FARMACOLOGICO_x000a__x000a__x000a_Perfusion miocardica-_x000a_1. Gamagrafía de perfusión miocárdica con dipiridamol negativa para isquemia o necrosis._x000a_2. Función ventricular izquierda conservada._x000a__x000a_framacologico_x000a_- dioval h 5/160/12.5 Miligramo cada c 12 h "/>
    <d v="2023-06-07T08:15:31"/>
    <n v="15"/>
    <s v="FRAY URIEL ARIAS MORENO"/>
    <d v="2023-06-07T09:57:17"/>
    <n v="101"/>
    <s v="I10X"/>
    <s v="HIPERTENSION ESENCIAL (PRIMARIA)"/>
    <s v="ROBERFABIAN  ANGARITA SEQUEDA"/>
    <d v="2023-06-07T10:55:00"/>
    <n v="0"/>
    <n v="3"/>
    <s v="Alta a Casa"/>
    <s v="Vivo"/>
  </r>
  <r>
    <s v="JOSE VIDAL SEPULVEDA ROJAS"/>
    <s v="Cédula ciudadanía"/>
    <s v="1147103"/>
    <s v="85 Años"/>
    <s v="Adulto"/>
    <s v="COOSALUD ENTIDAD PROMOTORA DE SALUD S.A"/>
    <s v="Subsidiado"/>
    <s v="SANTANDER PBS SUBSIDIADO "/>
    <n v="1459541"/>
    <s v="Hospitalización"/>
    <d v="2023-06-07T08:20:00"/>
    <x v="0"/>
    <n v="3"/>
    <n v="3"/>
    <x v="0"/>
    <d v="2023-06-07T08:32:08"/>
    <m/>
    <s v="Paciente remtido de hus para valoracion por cirugia vvascular para implante d filro de vena cava inferior._x000a_Paciente desde hace 1 mes hospitalizado en hln y desde hace  3 dias en hus ._x000a_manejado por Neumonía Adquirida En La Comunidad y al parecer Tuberculosis.  "/>
    <d v="2023-06-07T08:32:08"/>
    <n v="12"/>
    <s v="FRAY URIEL ARIAS MORENO"/>
    <d v="2023-06-07T10:31:08"/>
    <n v="118"/>
    <s v="I269"/>
    <s v="EMBOLIA PULMONAR SIN MENCION DE CORAZON PULMONAR AGUDO"/>
    <s v="GIANMARCO  CAMELO PARDO"/>
    <d v="2023-06-13T16:53:00"/>
    <n v="150"/>
    <n v="153"/>
    <s v="Remisión"/>
    <s v="Vivo"/>
  </r>
  <r>
    <s v="LUIS FRANCISCO RODRIGUEZ CARREÑO"/>
    <s v="Cédula ciudadanía"/>
    <s v="5557460"/>
    <s v="79 Años"/>
    <s v="Adulto"/>
    <s v="ASMET SALUD EPS SAS"/>
    <s v="Subsidiado"/>
    <s v="PGP INTEGRAL REG CONTRIBUT-SUBSIDIADO "/>
    <n v="1459587"/>
    <s v="Hospitalización"/>
    <d v="2023-06-07T08:43:00"/>
    <x v="0"/>
    <n v="2"/>
    <n v="2"/>
    <x v="1"/>
    <d v="2023-06-07T09:18:02"/>
    <m/>
    <s v="Paciente PROCEDENTE DESDE CUCUTA PORQUE NOTIEENE CONTROLES PRO CARRDIOLOGIA DSDE HACE 8 ME3SES. ADEMAS ESTADO CONM PALPITACIONES EN EL PECHO, DOLOR EN OCAICON EN EL PECHO, FATIGA CON MEDIANOS ESFUERZOS._x000a__x000a_PACIENTE DE 78 AÑOS CON HISTORIA INFARTO AGUDO DEL MIOCARDIO SIN ELEVACION DEL ST_x000a_IDENTIFICANDOSE ENFERMEDAD_x000a_CORONARIA MULTIVASO CON INDICACIÓN DE CIRUGIA DE RVM. FUE LLEVADO A CIRUGIA EL DIA 25 DE_x000a_AGOSTO DE 2020 CON EVOLUCION POSTQUIRURGICA SATISFACTORIA, CON ADECUADA REHABILITACION_x000a_CARDIACA. ADEMAS USO CRONICO DE AMIOADARONA POR Fibrilacion Auricular RAPIDA DURANTE EL_x000a_Postoperatorio INMEDIATO SIN ANTICOAGULACION PERO CON CHADS2 VASC: 4 PUNTOS CONCRITERIOS_x000a_DE MANEJO ANTICOGULANTE._x000a_REALIZA ACTIVIDAD FISICA DURANTE MAS DE 60 MINUTOS AL DIA. REFIERE ESTREÑIMIENTO, NO DOLOR,_x000a_NO SINCOPE,NO DISNEA._x000a__x000a_TRATAMIENTO ACTUAL:_x000a_ACETAMINOFEN 500 Miligramo TABLETA, 1 TABLETA VÍA ORAL CADA 8HORAS_x000a_ACETIL SALICILICO ACIDO TABLETA 100 MG, 1 TABLETA VÍA ORAL CADA DÍA_x000a_AMIODARONA 200 Miligramo UNA AL DIA_x000a_ATORVASTATINA 40 Miligramo AL DIA_x000a_CARVEDILOL TABLETA 6.25 Miligramo CADA 12 HORAS_x000a_LEVOTIROXINA 50 Microgramo DIA_x000a_PANTOPRAZOL 40 DIA EN AYUNAS_x000a__x000a_ECO TT 01/12/2021 Fundacion Cardiovascular De Colombia_x000a_Fracción Eyeccion Del Ventriculo Izquierdo 55% DILATACION AI. 43 ML/M2. I MITRAL Y TCP. LEVES._x000a_PARACLINICOS 23/6/22: K: 4,85 NA: 141 CREATININA: 1,28_x000a_HOLTER: 24/6/22: FCV._x000a_1. BRADICARDIA SINUSAL – EXTRASISTOLE SUPRAVENTRICULAR AISLADA."/>
    <d v="2023-06-07T09:18:02"/>
    <n v="35"/>
    <s v="FRAY URIEL ARIAS MORENO"/>
    <d v="2023-06-07T10:41:55"/>
    <n v="83"/>
    <s v="F064"/>
    <s v="TRASTORNO DE ANSIEDAD, ORGANICO"/>
    <s v="OMAR DANITH MOLINA LUBO"/>
    <d v="2023-06-08T02:13:00"/>
    <n v="15"/>
    <n v="18"/>
    <m/>
    <s v="Vivo"/>
  </r>
  <r>
    <s v="ELIDA SANJUAN"/>
    <s v="Cédula ciudadanía"/>
    <s v="49651293"/>
    <s v="68 Años"/>
    <s v="Adulto"/>
    <s v="ASMET SALUD EPS SAS"/>
    <s v="Subsidiado"/>
    <s v="PGP CARDIOVASCULAR REG CONTRIB-SUBSIDIA "/>
    <n v="1459625"/>
    <s v="Urgencias"/>
    <d v="2023-06-07T09:02:00"/>
    <x v="0"/>
    <n v="2"/>
    <n v="2"/>
    <x v="1"/>
    <d v="2023-06-07T09:30:06"/>
    <m/>
    <s v="SANJUAN, Elida_x000a_CC :49651293_x000a__x000a_Paciente remitida de consulta externa por Impresión Diagnóstica de Fibrilacion Auricular con Respuesta Ventricular Rapida_x000a__x000a_PACIENTE CON DIAGNÓSTICOS:_x000a_1. FALLA CARDIACA CRONICA AGUDIZADA_x000a_2. FIBRILACIÓN AURICULAR COLAPSANTE_x000a_**** CARDIOVERSIÓN ELÉCTRICA CON 200 JOULES EXITOSA 05/03/23_x000a_3. ENFERMEDAD PULMONAR OBSTRUCTIVA CRÓNICA SOBREINFECTADA ANTHONISEN_x000a_4. ISQUEMIA CRÍTICA EN MIEMBROS INFERIORES BILATERALES POR ENFERMEDAD ARTERIAL OCLUSIVA_x000a_CRONICA EN MANEJO MÉDICO_x000a_ANTECEDENTES:_x000a_-CARDIOPATÍA DILATADA NO FILIADA CON FRACCIÓN EYECCIÓN DEL VENTRICULO IZQUIERDO 40-45%_x000a_07/10/23 RECUPERADA_x000a_-- ARTERIOGRAFÍA CON CORONARIAS SANAS EN 2020_x000a_- FIBRILACIÓN AURICULAR CHA2DS2-VASC SCORE 4. ANTICOAGULADA CON APIXABAN._x000a_- ENFERMEDAD PULMONAR OBSTRUCTIVA CRÓNICA NO FILIADA_x000a_- HIPERTENSIÓN ARTERIAL"/>
    <d v="2023-06-07T09:30:06"/>
    <n v="28"/>
    <s v="FRAY URIEL ARIAS MORENO"/>
    <d v="2023-06-07T11:48:58"/>
    <n v="138"/>
    <s v="I489"/>
    <s v="FIBRILACIÓN Y ALETEO AURICULAR, NO ESPECIFICADO"/>
    <s v="GIANMARCO  CAMELO PARDO"/>
    <d v="2023-06-07T17:48:00"/>
    <n v="5"/>
    <n v="9"/>
    <s v="Observación"/>
    <s v="Vivo"/>
  </r>
  <r>
    <s v="MIGUEL MARIA CARDENAS RIVERA"/>
    <s v="Cédula ciudadanía"/>
    <s v="5586220"/>
    <s v="82 Años"/>
    <s v="Adulto"/>
    <s v="ECOPETROL S.A."/>
    <s v="Regimen Especial y/o Excepcional"/>
    <s v="CONTRATO No. 3044412"/>
    <n v="1459706"/>
    <s v="Urgencias"/>
    <d v="2023-06-07T09:44:00"/>
    <x v="0"/>
    <n v="3"/>
    <n v="3"/>
    <x v="0"/>
    <d v="2023-06-07T09:56:21"/>
    <m/>
    <s v="&quot;Dolor en el pecho&quot;_x000a_Paciente valorado en el servicio hace 1 semana por dolor torácico atípico, en ese entonces con lesiones incipientes sugestivas de reactivación de herpes zoster. ahora con progresión de las lesiones e incremento de dolor torácico._x000a_"/>
    <d v="2023-06-07T09:56:21"/>
    <n v="12"/>
    <s v="OMAR DANITH MOLINA LUBO"/>
    <d v="2023-06-07T10:01:31"/>
    <n v="5"/>
    <s v="G530"/>
    <s v="NEURALGIA POSTHERPES ZOSTER"/>
    <s v="OMAR DANITH MOLINA LUBO"/>
    <d v="2023-06-07T10:45:00"/>
    <n v="0"/>
    <n v="2"/>
    <s v="Alta a Casa"/>
    <s v="Vivo"/>
  </r>
  <r>
    <s v="MAYRA ALEJANDRA BARRAGAN REYES"/>
    <s v="Cédula ciudadanía"/>
    <s v="37557873"/>
    <s v="45 Años"/>
    <s v="Adulto"/>
    <s v="SALUD TOTAL ENTIDAD PROMOTORA DE SALUD DEL REG"/>
    <s v="Contributivo"/>
    <s v="PBS CONTRIBUTIVO "/>
    <n v="1459711"/>
    <s v="Urgencias"/>
    <d v="2023-06-07T09:48:00"/>
    <x v="0"/>
    <n v="2"/>
    <n v="2"/>
    <x v="1"/>
    <d v="2023-06-07T09:58:19"/>
    <m/>
    <s v="Paciente remitida de consulta externa por taquicardia no especificada. "/>
    <d v="2023-06-07T09:58:19"/>
    <n v="10"/>
    <s v="FRAY URIEL ARIAS MORENO"/>
    <d v="2023-06-07T12:36:10"/>
    <n v="157"/>
    <s v="I471"/>
    <s v="TAQUICARDIA SUPRAVENTRICULAR"/>
    <s v="ROBERFABIAN  ANGARITA SEQUEDA"/>
    <d v="2023-06-07T19:52:00"/>
    <n v="7"/>
    <n v="11"/>
    <s v="Observación"/>
    <s v="Vivo"/>
  </r>
  <r>
    <s v="SEGUNDO JUVENAL PINZON PADILLA"/>
    <s v="Cédula ciudadanía"/>
    <s v="91011484"/>
    <s v="61 Años"/>
    <s v="Adulto"/>
    <s v="NUEVA EMPRESA PROMOTORA DE SALUD S.A."/>
    <s v="Subsidiado"/>
    <s v="SANTANDER PITP PBS SUBSIDIADO "/>
    <n v="1459728"/>
    <s v="Hospitalización"/>
    <d v="2023-06-07T09:53:00"/>
    <x v="0"/>
    <n v="3"/>
    <n v="3"/>
    <x v="0"/>
    <d v="2023-06-07T10:10:30"/>
    <m/>
    <s v="Paciente remitido de consulta extrna por cardiologia para hospitlaizaer por ciadro de 4 dias con deposicones con sangre.,_x000a_DIAGNOSTICOS_x000a_-Cardiopatia dilatada de etiologia valvular Fracción Eyeccion Del Ventriculo Izquierdo 38%_x000a_-Insuficiencia aortica IV/IV_x000a_-Insuficiencia mitral III/IV_x000a_-Hepatopatia : Cirrosis hepatica de origen cardiaco_x000a_-Antecedente de Enolismo_x000a__x000a_"/>
    <d v="2023-06-07T10:10:30"/>
    <n v="17"/>
    <s v="FRAY URIEL ARIAS MORENO"/>
    <d v="2023-06-07T12:36:30"/>
    <n v="146"/>
    <s v="K922"/>
    <s v="HEMORRAGIA GASTROINTESTINAL, NO ESPECIFICADA"/>
    <s v="OMAR DANITH MOLINA LUBO"/>
    <d v="2023-06-08T14:37:00"/>
    <n v="26"/>
    <n v="29"/>
    <s v="Hospitalización Adulto"/>
    <s v="Vivo"/>
  </r>
  <r>
    <s v="GABRIELINA SANCHEZ GAONA"/>
    <s v="Cédula ciudadanía"/>
    <s v="63254711"/>
    <s v="60 Años"/>
    <s v="Adulto"/>
    <s v="NUEVA EMPRESA PROMOTORA DE SALUD S.A."/>
    <s v="Subsidiado"/>
    <s v="SANTANDER PITP PBS SUBSIDIADO "/>
    <n v="1459737"/>
    <s v="Hospitalización"/>
    <d v="2023-06-07T09:57:00"/>
    <x v="0"/>
    <n v="3"/>
    <m/>
    <x v="0"/>
    <m/>
    <m/>
    <s v="Paciente traida porque desde 4 dias presenta episodios sincopales, 5 episodios. anoche ultimo episodio.  con perdida de la consienciia por lapsos de segundos,. acompañado de mareos, diiaforesis.  no dolor en el pecho, no palpitciones._x000a_"/>
    <d v="2023-06-07T10:26:00"/>
    <n v="29"/>
    <s v="FRAY URIEL ARIAS MORENO"/>
    <d v="2023-06-07T11:33:31"/>
    <n v="67"/>
    <s v="R55X"/>
    <s v="SINCOPE Y COLAPSO"/>
    <s v="ROBERFABIAN  ANGARITA SEQUEDA"/>
    <d v="2023-06-07T15:36:00"/>
    <n v="4"/>
    <n v="6"/>
    <s v="Cuidado Intermedio Adulto"/>
    <s v="Vivo"/>
  </r>
  <r>
    <s v="MARIA DE LA PASION RAMIREZ DE MAYORGA"/>
    <s v="Cédula ciudadanía"/>
    <s v="37798708"/>
    <s v="78 Años"/>
    <s v="Adulto"/>
    <s v="SALUD TOTAL ENTIDAD PROMOTORA DE SALUD DEL REG"/>
    <s v="Contributivo"/>
    <s v="PBS CONTRIBUTIVO "/>
    <n v="1459760"/>
    <s v="Hospitalización"/>
    <d v="2023-06-07T10:09:00"/>
    <x v="0"/>
    <n v="3"/>
    <n v="3"/>
    <x v="0"/>
    <d v="2023-06-07T10:57:34"/>
    <m/>
    <s v="Paciente refiere cuadro de 15 dados pór frialdad de mimebro inferior izquierdo, y cianosis en con la marcha. con claudicacion intermitente. tiene pendiente pletismografia. sin embrago por exacewrbacion del dolor, frialdad y cinaossis en reposo consulta por uregncias. "/>
    <d v="2023-06-07T10:57:34"/>
    <n v="48"/>
    <s v="FRAY URIEL ARIAS MORENO"/>
    <d v="2023-06-07T12:47:06"/>
    <n v="109"/>
    <s v="I771"/>
    <s v="ESTRECHEZ ARTERIAL"/>
    <s v="GIANMARCO  CAMELO PARDO"/>
    <d v="2023-06-08T12:40:00"/>
    <n v="23"/>
    <n v="27"/>
    <s v="Observación"/>
    <s v="Vivo"/>
  </r>
  <r>
    <s v="CARMEN ROSA JAIMES DE LASSO"/>
    <s v="Cédula ciudadanía"/>
    <s v="27655207"/>
    <s v="73 Años"/>
    <s v="Adulto"/>
    <s v="COOSALUD ENTIDAD PROMOTORA DE SALUD S.A"/>
    <s v="Subsidiado"/>
    <s v="ATEN. INTEGRAL CARDIOLOGÍA REG SUBSIDIADO"/>
    <n v="1459814"/>
    <s v="Urgencias"/>
    <d v="2023-06-07T10:45:00"/>
    <x v="0"/>
    <n v="2"/>
    <n v="2"/>
    <x v="1"/>
    <d v="2023-06-07T11:10:57"/>
    <m/>
    <s v="Paciente traida por familair quien refiere que hace media hora se desmayo. alteracion del estdo de conciencia._x000a__x000a_Paciente femenina de 73 años con diagnósticos de:_x000a_- Sincope de origen neuromediado_x000a_-- valvulo patia aortica estable: Calcioesclerosis aórtica con doble lesión, estenosis moderada e insuficiencia trivial, velocidad pico de 237 cm/s, gradientes 22/12 mmHg, área de 1.3 cm2._x000a_- hiperkalemia moderada en resolucion_x000a_"/>
    <d v="2023-06-07T11:10:57"/>
    <n v="25"/>
    <s v="FRAY URIEL ARIAS MORENO"/>
    <d v="2023-06-07T13:17:38"/>
    <n v="126"/>
    <s v="R55X"/>
    <s v="SINCOPE Y COLAPSO"/>
    <s v="ROBERFABIAN  ANGARITA SEQUEDA"/>
    <d v="2023-06-07T18:52:00"/>
    <n v="5"/>
    <n v="9"/>
    <s v="Observación"/>
    <s v="Vivo"/>
  </r>
  <r>
    <s v="RAFAEL EDUARDO ORDUZ PICO"/>
    <s v="Cédula ciudadanía"/>
    <s v="13815942"/>
    <s v="71 Años"/>
    <s v="Adulto"/>
    <s v="COMPAÑIA DE MEDICINA PREPAGADA COLSANITAS S.A."/>
    <s v="Pólizas de Salud y MP"/>
    <s v="1010 COLSANITAS INTEGRAL"/>
    <n v="1459828"/>
    <s v="Hospitalización"/>
    <d v="2023-06-07T10:58:00"/>
    <x v="0"/>
    <n v="2"/>
    <n v="2"/>
    <x v="1"/>
    <d v="2023-06-07T11:15:30"/>
    <m/>
    <s v="Paciente usuario de heart mate viene por disnea. "/>
    <d v="2023-06-07T11:15:30"/>
    <n v="17"/>
    <s v="OMAR DANITH MOLINA LUBO"/>
    <d v="2023-06-07T11:19:08"/>
    <n v="3"/>
    <s v="I500"/>
    <s v="INSUFICIENCIA CARDIACA CONGESTIVA"/>
    <s v="OMAR DANITH MOLINA LUBO"/>
    <d v="2023-06-09T13:13:00"/>
    <n v="49"/>
    <n v="51"/>
    <s v="Hospitalización Adulto"/>
    <s v="Vivo"/>
  </r>
  <r>
    <s v="YOHN ALEXANDER PINTO NAVAS"/>
    <s v="Cédula ciudadanía"/>
    <s v="13874901"/>
    <s v="44 Años"/>
    <s v="Adulto"/>
    <s v="SALUD TOTAL ENTIDAD PROMOTORA DE SALUD DEL REG"/>
    <s v="Contributivo"/>
    <s v="POS SUBSIDIADO "/>
    <n v="1459890"/>
    <s v="Hospitalización"/>
    <d v="2023-06-07T11:52:00"/>
    <x v="0"/>
    <n v="3"/>
    <n v="3"/>
    <x v="0"/>
    <d v="2023-06-07T12:04:47"/>
    <m/>
    <s v="Paciente refiere cuadro desde horas de la mañana dado por dolor en el pecho, espalda. dolor permanente, con sensacionde ahogo. "/>
    <d v="2023-06-07T12:04:47"/>
    <n v="12"/>
    <s v="FRAY URIEL ARIAS MORENO"/>
    <d v="2023-06-07T12:05:40"/>
    <n v="0"/>
    <s v="R074"/>
    <s v="DOLOR EN EL PECHO, NO ESPECIFICADO"/>
    <s v="FRAY URIEL ARIAS MORENO"/>
    <d v="2023-06-09T19:13:00"/>
    <n v="55"/>
    <n v="56"/>
    <s v="Observación"/>
    <s v="Vivo"/>
  </r>
  <r>
    <s v="MERCEDES ARENAS"/>
    <s v="Cédula ciudadanía"/>
    <s v="63507138"/>
    <s v="75 Años"/>
    <s v="Adulto"/>
    <s v="COOSALUD ENTIDAD PROMOTORA DE SALUD S.A"/>
    <s v="Subsidiado"/>
    <s v="ATEN. INTEGRAL CARDIOLOGÍA REG SUBSIDIADO"/>
    <n v="1459892"/>
    <s v="Hospitalización"/>
    <d v="2023-06-07T11:56:00"/>
    <x v="0"/>
    <n v="3"/>
    <n v="3"/>
    <x v="0"/>
    <d v="2023-06-07T12:18:47"/>
    <m/>
    <s v="Paciente CON ENFERMEDAD ARTERIAL PERIFERICO CRONICA, CLAUDICADORA, CON SIGNOS DE RUTHERFORD POSITIVO EN SEGUIMEINTO POR CIRUGIA VASCULAR, INGRESA POR EPISODIOS PROGRESION  DE  SINTOMAS DOLOR EN REPOSO CON CIANOSIS Y FRIALDAD DE PIE IZQUIERDO"/>
    <d v="2023-06-07T12:18:47"/>
    <n v="22"/>
    <s v="FRAY URIEL ARIAS MORENO"/>
    <d v="2023-06-07T14:46:07"/>
    <n v="147"/>
    <s v="I771"/>
    <s v="ESTRECHEZ ARTERIAL"/>
    <s v="ROBERFABIAN  ANGARITA SEQUEDA"/>
    <d v="2023-06-21T13:59:00"/>
    <n v="335"/>
    <n v="339"/>
    <s v="Hospitalización Adulto"/>
    <s v="Vivo"/>
  </r>
  <r>
    <s v="JOSE FRANCISCO SANTOS MEJIAS"/>
    <s v="Permiso temporal de permanenci"/>
    <s v="6866079"/>
    <s v="75 Años"/>
    <s v="Adulto"/>
    <s v="NUEVA EMPRESA PROMOTORA DE SALUD S.A."/>
    <s v="Subsidiado"/>
    <s v="SANTANDER PITP PBS SUBSIDIADO "/>
    <n v="1459894"/>
    <s v="Hospitalización"/>
    <d v="2023-06-07T12:03:00"/>
    <x v="0"/>
    <n v="2"/>
    <n v="2"/>
    <x v="1"/>
    <d v="2023-06-07T12:28:39"/>
    <m/>
    <s v="Paciente Hipertensión Arterial y Diabetes Mellitus, cardiopatia isquemica, por Infarto Agudo Del Miocardio 2012, hace 3 semaans presento nuevo ioamcest trombolizado con criteriso de reperfiusion, en venezuela, desde entocnes tiene arterioragfioa coronaria pendiente, ahora viene por cuadro de dos dias de ecvolucxxoon de nuevo dolor precordial que se irradia a brazo izqueirdo,. no fatiga. "/>
    <d v="2023-06-07T12:28:39"/>
    <n v="25"/>
    <s v="FRAY URIEL ARIAS MORENO"/>
    <d v="2023-06-07T13:03:37"/>
    <n v="34"/>
    <s v="I200x"/>
    <s v="ANGINA INESTABLE"/>
    <s v="GIANMARCO  CAMELO PARDO"/>
    <d v="2023-06-21T11:38:00"/>
    <n v="334"/>
    <n v="336"/>
    <s v="Cuidado Intermedio Adulto"/>
    <s v="Vivo"/>
  </r>
  <r>
    <s v="FLORINDA ARDILA SUAREZ"/>
    <s v="Cédula ciudadanía"/>
    <s v="28496606"/>
    <s v="53 Años"/>
    <s v="Adulto"/>
    <s v="ASMET SALUD EPS SAS"/>
    <s v="Subsidiado"/>
    <s v="PGP CARDIOVASCULAR REG CONTRIB-SUBSIDIA "/>
    <n v="1459900"/>
    <s v="Hospitalización"/>
    <d v="2023-06-07T12:20:00"/>
    <x v="0"/>
    <n v="2"/>
    <n v="2"/>
    <x v="1"/>
    <d v="2023-06-07T12:32:00"/>
    <m/>
    <s v="Remitida del socorro por Impresión Diagnóstica de Síndrome Coronario Agudo de tipo sin elevacion de st . vs endocaditis"/>
    <d v="2023-06-07T12:32:00"/>
    <n v="11"/>
    <s v="FRAY URIEL ARIAS MORENO"/>
    <d v="2023-06-07T13:02:03"/>
    <n v="30"/>
    <s v="I219"/>
    <s v="INFARTO AGUDO DEL MIOCARDIO, SIN OTRA ESPECIFICACION"/>
    <s v="ROBERFABIAN  ANGARITA SEQUEDA"/>
    <d v="2023-06-13T12:17:00"/>
    <n v="143"/>
    <n v="144"/>
    <s v="Cuidado Intermedio Adulto"/>
    <s v="Vivo"/>
  </r>
  <r>
    <s v="LASTENIA RAMIREZ DE CALDERON"/>
    <s v="Cédula ciudadanía"/>
    <s v="28409579"/>
    <s v="91 Años"/>
    <s v="Adulto"/>
    <s v="COOSALUD ENTIDAD PROMOTORA DE SALUD S.A"/>
    <s v="Subsidiado"/>
    <s v="ATEN. INTEGRAL CARDIOLOGÍA REG SUBSIDIADO"/>
    <n v="1459903"/>
    <s v="Hospitalización"/>
    <d v="2023-06-07T12:25:00"/>
    <x v="0"/>
    <n v="2"/>
    <n v="2"/>
    <x v="1"/>
    <d v="2023-06-07T12:36:24"/>
    <m/>
    <s v="Paciente remitida del socorro Impresión Diagnóstica de Síndrome Coronario Agudo sin elevacion de st mas Fibrilacion Auricular con Respuesta Ventricular Rapida de novo. "/>
    <d v="2023-06-07T12:36:24"/>
    <n v="11"/>
    <s v="FRAY URIEL ARIAS MORENO"/>
    <d v="2023-06-07T13:46:10"/>
    <n v="69"/>
    <s v="I200x"/>
    <s v="ANGINA INESTABLE"/>
    <s v="GIANMARCO  CAMELO PARDO"/>
    <d v="2023-06-10T17:09:00"/>
    <n v="75"/>
    <n v="77"/>
    <s v="Cuidado Intermedio Adulto"/>
    <s v="Vivo"/>
  </r>
  <r>
    <s v="BLANCA INES GONZALEZ"/>
    <s v="Cédula ciudadanía"/>
    <s v="37917852"/>
    <s v="71 Años"/>
    <s v="Adulto"/>
    <s v="ASMET SALUD EPS SAS"/>
    <s v="Subsidiado"/>
    <s v="PBS SUBSIDIADO "/>
    <n v="1459908"/>
    <s v="Hospitalización"/>
    <d v="2023-06-07T12:37:00"/>
    <x v="0"/>
    <n v="3"/>
    <n v="3"/>
    <x v="0"/>
    <d v="2023-06-07T12:54:01"/>
    <m/>
    <s v="Remitida deBarrancabermaja por Impresión Diagnóstica de sincopes y dolor precordial_x000a__x000a__x000a__x000a_Antecedentes_x000a_– fibrilación auricular respuesta ventricular variable – cha2ds2-vasc 2 puntos_x000a_– portadora de marcapasos medtronic bicameral (junio 6 / 2016 - instituto del corazon)_x000a_** enfermedad del nodo_x000a_– trauma costal x familiar ( maniobra de hemlich)_x000a_** fisura de 7ma costilla derecha "/>
    <d v="2023-06-07T12:54:01"/>
    <n v="17"/>
    <s v="FRAY URIEL ARIAS MORENO"/>
    <d v="2023-06-07T15:22:23"/>
    <n v="148"/>
    <s v="R55X"/>
    <s v="SINCOPE Y COLAPSO"/>
    <s v="ROBERFABIAN  ANGARITA SEQUEDA"/>
    <d v="2023-06-07T22:16:00"/>
    <n v="6"/>
    <n v="10"/>
    <s v="Observación"/>
    <s v="Vivo"/>
  </r>
  <r>
    <s v="MARITZA GARCIA SANCHEZ"/>
    <s v="Cédula ciudadanía"/>
    <s v="37323556"/>
    <s v="54 Años"/>
    <s v="Adulto"/>
    <s v="ENTIDAD PROMOTORA DE SALUD SANITAS SAS"/>
    <s v="Contributivo"/>
    <s v="PBS CONTRIBUTIVO "/>
    <n v="1459919"/>
    <s v="Hospitalización"/>
    <d v="2023-06-07T12:56:00"/>
    <x v="0"/>
    <n v="3"/>
    <n v="3"/>
    <x v="0"/>
    <d v="2023-06-07T14:01:54"/>
    <m/>
    <s v="Paciente redireccionada de consulta externa por hallazgo de bloqueo Auriculoventricular de segundo grado Auriculoventricular para implante de dispositivo.  "/>
    <d v="2023-06-07T14:01:54"/>
    <n v="65"/>
    <s v="FRAY URIEL ARIAS MORENO"/>
    <d v="2023-06-07T16:36:30"/>
    <n v="154"/>
    <s v="I209"/>
    <s v="ANGINA DE PECHO, NO ESPECIFICADA"/>
    <s v="OMAR DANITH MOLINA LUBO"/>
    <d v="2023-06-14T19:11:00"/>
    <n v="170"/>
    <n v="175"/>
    <s v="Hospitalización Adulto"/>
    <s v="Vivo"/>
  </r>
  <r>
    <s v="EDUARDO ANDRES QUIROZ LEON"/>
    <s v="Registro Civil"/>
    <s v="1098810484"/>
    <s v="6 Años"/>
    <s v="Pediatrico"/>
    <s v="SALUD TOTAL ENTIDAD PROMOTORA DE SALUD DEL REG"/>
    <s v="Contributivo"/>
    <s v="PBS CONTRIBUTIVO "/>
    <n v="1459923"/>
    <s v="Urgencias"/>
    <d v="2023-06-07T13:02:00"/>
    <x v="0"/>
    <n v="3"/>
    <n v="3"/>
    <x v="0"/>
    <d v="2023-06-07T14:15:27"/>
    <m/>
    <s v="hoy Paciente es traido por episodio de desvanecimiento sin perdida de conciencia, diaforesis, cianosis peribucal. no dolor en el pecho. motivo por el cual es traido por urgencias._x000a__x000a__x000a_Paciente conocido en la institucion por antecedentes de cardiopatía congénita tipo Truncus arterioso tipo I con válvula truncal tetracúspide llevado a corrección completa el 12/09/2016, reintervención quirúrgica el 22/08/2017 para plastia de las ramas centrales de la arteria pulmonar y cambio de tubo VD-AP Contegra número 12 a 14. Múltiples intervenciones por hemodinamia por estenosis de ramas pulmonares. El 25 de mayo es llevado a cambio de tubo contegra n°18 e infundibulectomia, como complicaciones intraoperatorias presento taquiarritmia que requirio cardioversion electrica. El 26 de mayo se extuba._x000a__x000a_Recibe manejo actualmente con_x000a_ASA 80mg/24 horas_x000a_Furosemida 10mg/ 8 horas Via oral_x000a_Espironolactona 12,5mg/24 horas_x000a_amlodipino 2 Miligramo Vía Oral c/12 horas"/>
    <d v="2023-06-07T13:05:27"/>
    <n v="3"/>
    <s v="FRAY URIEL ARIAS MORENO"/>
    <d v="2023-06-07T13:10:42"/>
    <n v="5"/>
    <s v="R55X"/>
    <s v="SINCOPE Y COLAPSO"/>
    <s v="GIANMARCO  CAMELO PARDO"/>
    <d v="2023-06-07T19:16:00"/>
    <n v="6"/>
    <n v="7"/>
    <s v="Observación"/>
    <s v="Vivo"/>
  </r>
  <r>
    <s v="FERNANDO DE JESUS RODRIGUEZ GALLARDO"/>
    <s v="Cédula ciudadanía"/>
    <s v="13363906"/>
    <s v="62 Años"/>
    <s v="Adulto"/>
    <s v="NUEVA EMPRESA PROMOTORA DE SALUD S.A."/>
    <s v="Contributivo"/>
    <s v="N. DE SANTANDER PITP PBS CONTRIBUTIVO "/>
    <n v="1459930"/>
    <s v="Hospitalización"/>
    <d v="2023-06-07T13:17:00"/>
    <x v="0"/>
    <n v="1"/>
    <n v="1"/>
    <x v="2"/>
    <d v="2023-06-07T13:21:45"/>
    <m/>
    <s v="Remito de  Ocaña por Impresión Diagnóstica de Infarto Agudo De Miocardio Con Elevación Del St "/>
    <d v="2023-06-07T13:21:45"/>
    <n v="4"/>
    <s v="FRAY URIEL ARIAS MORENO"/>
    <d v="2023-06-07T13:29:09"/>
    <n v="7"/>
    <s v="I219"/>
    <s v="INFARTO AGUDO DEL MIOCARDIO, SIN OTRA ESPECIFICACION"/>
    <s v="FRAY URIEL ARIAS MORENO"/>
    <d v="2023-06-10T11:53:00"/>
    <n v="70"/>
    <n v="71"/>
    <s v="Hemodinamia"/>
    <s v="Vivo"/>
  </r>
  <r>
    <s v="BERNARDO COGOLLO CASTRO"/>
    <s v="Cédula ciudadanía"/>
    <s v="962609"/>
    <s v="71 Años"/>
    <s v="Adulto"/>
    <s v="NUEVA EMPRESA PROMOTORA DE SALUD S.A."/>
    <s v="Contributivo"/>
    <s v="SANTANDER PITP PBS CONTRIBUTIVO "/>
    <n v="1459933"/>
    <s v="Hospitalización"/>
    <d v="2023-06-07T13:21:00"/>
    <x v="0"/>
    <n v="3"/>
    <n v="3"/>
    <x v="0"/>
    <d v="2023-06-07T13:42:13"/>
    <m/>
    <s v="remitido de aguachica por Impresión Diagnóstica de angina inestable"/>
    <d v="2023-06-07T13:42:13"/>
    <n v="21"/>
    <s v="FRAY URIEL ARIAS MORENO"/>
    <d v="2023-06-07T14:07:38"/>
    <n v="25"/>
    <s v="I209"/>
    <s v="ANGINA DE PECHO, NO ESPECIFICADA"/>
    <s v="GIANMARCO  CAMELO PARDO"/>
    <d v="2023-06-08T04:39:00"/>
    <n v="14"/>
    <n v="16"/>
    <s v="Observación"/>
    <s v="Vivo"/>
  </r>
  <r>
    <s v="MAGOLA MANTILLA CASTRO"/>
    <s v="Cédula ciudadanía"/>
    <s v="37170270"/>
    <s v="48 Años"/>
    <s v="Adulto"/>
    <s v="CAJA DE COMPENSACION FAMILIAR DEL ORIENTE COLOMBIANO COMFAORIENTE"/>
    <s v="Subsidiado"/>
    <s v="PBS SUBSIDIADO "/>
    <n v="1459956"/>
    <s v="Hospitalización"/>
    <d v="2023-06-07T13:51:00"/>
    <x v="0"/>
    <n v="2"/>
    <m/>
    <x v="1"/>
    <m/>
    <m/>
    <s v="''dolor en el pecho y espalda''_x000a_ahorra en crisis hipertensiva se le medica valsartan 160 Miligramo du. "/>
    <d v="2023-06-07T14:30:53"/>
    <n v="39"/>
    <s v="FRAY URIEL ARIAS MORENO"/>
    <d v="2023-06-07T15:25:18"/>
    <n v="54"/>
    <s v="I10X"/>
    <s v="HIPERTENSION ESENCIAL (PRIMARIA)"/>
    <s v="GEOVANIS ALBERTO ORTEGA CUELLO"/>
    <d v="2023-06-08T02:31:00"/>
    <n v="11"/>
    <n v="13"/>
    <s v="Observación"/>
    <s v="Vivo"/>
  </r>
  <r>
    <s v="HILDA SERRANO DE HERNANDEZ"/>
    <s v="Cédula ciudadanía"/>
    <s v="27956451"/>
    <s v="77 Años"/>
    <s v="Adulto"/>
    <s v="FUNDACION SALUD MIA EPS"/>
    <s v="Contributivo"/>
    <s v="PBS CONTRIBUTIVO "/>
    <n v="1459981"/>
    <s v="Hospitalización"/>
    <d v="2023-06-07T14:27:00"/>
    <x v="0"/>
    <n v="2"/>
    <n v="2"/>
    <x v="1"/>
    <d v="2023-06-07T14:55:51"/>
    <m/>
    <s v="Paciente refiere que hoy een horas de la mañna estado con cifras tensionales elevadas  y  a lass 11:00 am presento fuerte een el pecho de tipo opresivo, ahogo, mareoss, diaforesis y se desmayo con perdida de la conciencia por unos lapsos unois segundos. con posterior recuperacion.  le toma la presiion y estaba en 180/850 mmhg le indico losartan tabx 50 Miligramo du_x000a_y es traida por urgencias "/>
    <d v="2023-06-07T14:55:51"/>
    <n v="28"/>
    <s v="FRAY URIEL ARIAS MORENO"/>
    <d v="2023-06-07T15:45:55"/>
    <n v="50"/>
    <s v="R55X"/>
    <s v="SINCOPE Y COLAPSO"/>
    <s v="GIANMARCO  CAMELO PARDO"/>
    <d v="2023-06-10T14:02:00"/>
    <n v="70"/>
    <n v="72"/>
    <s v="Observación"/>
    <s v="Vivo"/>
  </r>
  <r>
    <s v="TEREZA DE JESUS MEJIA SUAREZ"/>
    <s v="Cédula ciudadanía"/>
    <s v="39400222"/>
    <s v="68 Años"/>
    <s v="Adulto"/>
    <s v="ASMET SALUD EPS SAS"/>
    <s v="Subsidiado"/>
    <s v="PBS SUBSIDIADO "/>
    <n v="1459987"/>
    <s v="Hospitalización"/>
    <d v="2023-06-07T14:37:00"/>
    <x v="0"/>
    <n v="3"/>
    <n v="3"/>
    <x v="0"/>
    <d v="2023-06-07T15:01:56"/>
    <m/>
    <s v="remitida como urgencia vital de clincia de giron por Impresión Diagnóstica de crisis hiperensiva. de dificuil manejo con antihipertenivos orales. "/>
    <d v="2023-06-07T14:41:56"/>
    <n v="4"/>
    <s v="FRAY URIEL ARIAS MORENO"/>
    <d v="2023-06-07T14:57:05"/>
    <n v="15"/>
    <s v="I10X"/>
    <s v="HIPERTENSION ESENCIAL (PRIMARIA)"/>
    <s v="GEOVANIS ALBERTO ORTEGA CUELLO"/>
    <d v="2023-06-08T01:33:00"/>
    <n v="10"/>
    <n v="11"/>
    <s v="Observación"/>
    <s v="Vivo"/>
  </r>
  <r>
    <s v="MARIA ANTONIA CASTRO DE GOMEZ"/>
    <s v="Cédula ciudadanía"/>
    <s v="28294575"/>
    <s v="74 Años"/>
    <s v="Adulto"/>
    <s v="FUNDACION SALUD MIA EPS"/>
    <s v="Contributivo"/>
    <s v="PBS SUBSIDIADO "/>
    <n v="1459994"/>
    <s v="Hospitalización"/>
    <d v="2023-06-07T14:45:00"/>
    <x v="0"/>
    <n v="3"/>
    <n v="3"/>
    <x v="0"/>
    <d v="2023-06-07T15:06:44"/>
    <m/>
    <s v="Paciente remitida de Hospital de floridablanca, por Impresión Diagnóstica de Síndrome Coronario Agudo. "/>
    <d v="2023-06-07T15:06:44"/>
    <n v="21"/>
    <s v="FRAY URIEL ARIAS MORENO"/>
    <d v="2023-06-07T16:17:15"/>
    <n v="70"/>
    <s v="I200x"/>
    <s v="ANGINA INESTABLE"/>
    <s v="GIANMARCO  CAMELO PARDO"/>
    <d v="2023-06-08T03:03:00"/>
    <n v="10"/>
    <n v="13"/>
    <s v="Cuidado Intermedio Adulto"/>
    <s v="Vivo"/>
  </r>
  <r>
    <s v="LEONARDO DUEÑAS CASTRO"/>
    <s v="Cédula ciudadanía"/>
    <s v="5754385"/>
    <s v="76 Años"/>
    <s v="Adulto"/>
    <s v="COOSALUD ENTIDAD PROMOTORA DE SALUD S.A"/>
    <s v="Subsidiado"/>
    <s v="ATEN. INTEGRAL CARDIOLOGÍA REG SUBSIDIADO"/>
    <n v="1460010"/>
    <s v="Urgencias"/>
    <d v="2023-06-07T15:17:00"/>
    <x v="0"/>
    <n v="3"/>
    <n v="3"/>
    <x v="0"/>
    <d v="2023-06-07T16:00:06"/>
    <m/>
    <s v="Remitido desde el hospital universitario de Santander con Diagnóstico de falla cardiaca descompensada."/>
    <d v="2023-06-07T16:00:06"/>
    <n v="43"/>
    <s v="JUAN CARLOS DE SALES VIRGUETH"/>
    <d v="2023-06-07T16:01:21"/>
    <n v="1"/>
    <s v="I891"/>
    <s v="LINFANGITIS"/>
    <s v="JUAN CARLOS DE SALES VIRGUETH"/>
    <d v="2023-06-07T20:23:00"/>
    <n v="4"/>
    <n v="6"/>
    <s v="Hospitalización Adulto"/>
    <s v="Vivo"/>
  </r>
  <r>
    <s v="MARICELA HERNANDEZ CAMPOS"/>
    <s v="Cédula ciudadanía"/>
    <s v="1102358068"/>
    <s v="34 Años"/>
    <s v="Adulto"/>
    <s v="NUEVA EMPRESA PROMOTORA DE SALUD S.A."/>
    <s v="Subsidiado"/>
    <s v="SANTANDER PITP PBS SUBSIDIADO "/>
    <n v="1460033"/>
    <s v="Urgencias"/>
    <d v="2023-06-07T16:05:00"/>
    <x v="0"/>
    <n v="2"/>
    <n v="2"/>
    <x v="1"/>
    <d v="2023-06-07T16:24:00"/>
    <m/>
    <s v="Remitida como urgencia vital desde Piedecuesta con Diagnóstico de Síndrome Coronario Agudo._x000a_Electrocardiograma de ingreso sin signos de isquemia aguda."/>
    <d v="2023-06-07T16:24:00"/>
    <n v="18"/>
    <s v="JUAN CARLOS DE SALES VIRGUETH"/>
    <d v="2023-06-07T17:11:03"/>
    <n v="47"/>
    <s v="I209"/>
    <s v="ANGINA DE PECHO, NO ESPECIFICADA"/>
    <s v="GIANMARCO  CAMELO PARDO"/>
    <d v="2023-06-07T21:54:00"/>
    <n v="4"/>
    <n v="6"/>
    <s v="Observación"/>
    <s v="Vivo"/>
  </r>
  <r>
    <s v="TERESA IBAÑEZ DIAZ"/>
    <s v="Cédula ciudadanía"/>
    <s v="63272531"/>
    <s v="64 Años"/>
    <s v="Adulto"/>
    <s v="SALUD TOTAL ENTIDAD PROMOTORA DE SALUD DEL REG"/>
    <s v="Contributivo"/>
    <s v="PBS CONTRIBUTIVO "/>
    <n v="1460046"/>
    <s v="Urgencias"/>
    <d v="2023-06-07T17:25:00"/>
    <x v="0"/>
    <n v="3"/>
    <n v="3"/>
    <x v="0"/>
    <d v="2023-06-07T17:31:59"/>
    <m/>
    <s v="Remitida de consulta externa de Medicina interna por hallazgo de obstruccion de arteria radial de miembro superior izquierdo. Actualmente extremidad con buena perfusión, sin dolor."/>
    <d v="2023-06-07T17:31:59"/>
    <n v="6"/>
    <s v="JUAN CARLOS DE SALES VIRGUETH"/>
    <d v="2023-06-07T20:50:22"/>
    <n v="198"/>
    <s v="I749"/>
    <s v="EMBOLIA Y TROMBOSIS DE ARTERIA NO ESPECIFICADA"/>
    <s v="GEOVANIS ALBERTO ORTEGA CUELLO"/>
    <d v="2023-06-07T21:36:00"/>
    <n v="0"/>
    <n v="5"/>
    <s v="Alta a Casa"/>
    <s v="Vivo"/>
  </r>
  <r>
    <s v="KAROL YILZETH NIÑO SUAREZ"/>
    <s v="Cédula ciudadanía"/>
    <s v="1005238214"/>
    <s v="22 Años"/>
    <s v="Adulto"/>
    <s v="SEGUROS DE VIDA SURAMERICANA S.A."/>
    <s v="Riesgos Laborales"/>
    <s v="ADMINISTRADORA DE RIESGOS LABORALES"/>
    <n v="1460048"/>
    <s v="Urgencias"/>
    <d v="2023-06-07T17:55:00"/>
    <x v="0"/>
    <n v="3"/>
    <n v="3"/>
    <x v="0"/>
    <d v="2023-06-07T18:14:26"/>
    <m/>
    <s v="&quot;Me caí por las escaleras&quot;"/>
    <d v="2023-06-07T18:14:26"/>
    <n v="19"/>
    <s v="JUAN CARLOS DE SALES VIRGUETH"/>
    <d v="2023-06-07T18:21:15"/>
    <n v="6"/>
    <s v="S800"/>
    <s v="CONTUSION DE LA RODILLA"/>
    <s v="JUAN CARLOS DE SALES VIRGUETH"/>
    <d v="2023-06-07T21:33:00"/>
    <n v="3"/>
    <n v="4"/>
    <s v="Observación"/>
    <s v="Vivo"/>
  </r>
  <r>
    <s v="DEYANETH PATRICIA MEDINA TERAN"/>
    <s v="Cédula ciudadanía"/>
    <s v="37931817"/>
    <s v="59 Años"/>
    <s v="Adulto"/>
    <s v="ECOPETROL S.A."/>
    <s v="Regimen Especial y/o Excepcional"/>
    <s v="CONTRATO No. 3044412"/>
    <n v="1460049"/>
    <s v="Hospitalización"/>
    <d v="2023-06-07T17:58:00"/>
    <x v="0"/>
    <n v="2"/>
    <n v="2"/>
    <x v="1"/>
    <d v="2023-06-07T18:12:09"/>
    <m/>
    <s v="Paciente femenina desde ayer con vertigo y desde hoy en la tarde epigastralgia tipo ardor y flatulencia que irrada a miembro superior zuqierdo y mandibula por lo que consulkta"/>
    <d v="2023-06-07T18:12:09"/>
    <n v="14"/>
    <s v="EDWING RENE HIGUERA BECERRA"/>
    <d v="2023-06-07T18:13:39"/>
    <n v="1"/>
    <s v="I209"/>
    <s v="ANGINA DE PECHO, NO ESPECIFICADA"/>
    <s v="EDWING RENE HIGUERA BECERRA"/>
    <d v="2023-06-07T22:20:00"/>
    <n v="4"/>
    <n v="5"/>
    <s v="Observación"/>
    <s v="Vivo"/>
  </r>
  <r>
    <s v="VALERIA TRIGOS SANCHEZ"/>
    <s v="Tarjeta de Identidad"/>
    <s v="1097116637"/>
    <s v="10 Años"/>
    <s v="Pediatrico"/>
    <s v="AXA COLPATRIA MEDICINA PREPAGADA S.A."/>
    <s v="Pólizas de Salud y MP"/>
    <s v="ORIGINAL PLUS"/>
    <n v="1460055"/>
    <s v="Urgencias"/>
    <d v="2023-06-07T18:43:00"/>
    <x v="0"/>
    <n v="2"/>
    <n v="2"/>
    <x v="1"/>
    <d v="2023-06-07T18:49:01"/>
    <m/>
    <s v="Se xayo"/>
    <d v="2023-06-07T18:49:01"/>
    <n v="6"/>
    <s v="EDWING RENE HIGUERA BECERRA"/>
    <d v="2023-06-07T18:50:07"/>
    <n v="1"/>
    <s v="S525"/>
    <s v="FRACTURA DE LA EPIFISIS INFERIOR DEL RADIO"/>
    <s v="EDWING RENE HIGUERA BECERRA"/>
    <d v="2023-06-07T20:27:00"/>
    <n v="1"/>
    <n v="2"/>
    <s v="Observación"/>
    <s v="Vivo"/>
  </r>
  <r>
    <s v="ANDRES RIVERA BUITRAGO"/>
    <s v="Cédula ciudadanía"/>
    <s v="13820446"/>
    <s v="71 Años"/>
    <s v="Adulto"/>
    <s v="COOSALUD ENTIDAD PROMOTORA DE SALUD S.A"/>
    <s v="Subsidiado"/>
    <s v="ATEN. INTEGRAL CARDIOLOGÍA REG SUBSIDIADO"/>
    <n v="1460060"/>
    <s v="Hospitalización"/>
    <d v="2023-06-07T19:23:00"/>
    <x v="0"/>
    <n v="3"/>
    <n v="3"/>
    <x v="0"/>
    <d v="2023-06-07T19:58:56"/>
    <m/>
    <s v="PAciente derivado de consutla externa por ecocardiograma estres positivo par ainduccion de isquemia y disfuncion sistolica severa. "/>
    <d v="2023-06-07T19:58:56"/>
    <n v="35"/>
    <s v="JUAN CARLOS DE SALES VIRGUETH"/>
    <d v="2023-06-07T20:17:33"/>
    <n v="18"/>
    <s v="I509"/>
    <s v="INSUFICIENCIA CARDIACA, NO ESPECIFICADA"/>
    <s v="KAREN VANESSA OLIVEROS ARAUJO"/>
    <d v="2023-06-08T14:28:00"/>
    <n v="18"/>
    <n v="20"/>
    <s v="Observación"/>
    <s v="Vivo"/>
  </r>
  <r>
    <s v="LEONOR GARAVITO TOLOZA"/>
    <s v="Cédula ciudadanía"/>
    <s v="27953698"/>
    <s v="83 Años"/>
    <s v="Adulto"/>
    <s v="EPS SURAMERICANA S.A."/>
    <s v="Contributivo"/>
    <s v="PBS CONTRIBUTIVO "/>
    <n v="1460065"/>
    <s v="Hospitalización"/>
    <d v="2023-06-07T20:31:00"/>
    <x v="0"/>
    <n v="2"/>
    <m/>
    <x v="1"/>
    <m/>
    <m/>
    <s v="Paciente quien presentó episodio presincopal y dolor toracico con cifras tensionales elevadas, valroada en el Hospital Internacional De Colombia donde realizan Electrocardiograma con patron de bloqueo de rama derecha y troponina negativa, deciden remitir con propuesta de manejo por Cardiologia. "/>
    <d v="2023-06-07T20:41:21"/>
    <n v="10"/>
    <s v="JUAN CARLOS DE SALES VIRGUETH"/>
    <d v="2023-06-07T22:13:26"/>
    <n v="92"/>
    <s v="I441"/>
    <s v="BLOQUEO AURICULOVENTRICULAR DE SEGUNDO GRADO"/>
    <s v="GEOVANIS ALBERTO ORTEGA CUELLO"/>
    <d v="2023-06-21T12:04:00"/>
    <n v="325"/>
    <n v="328"/>
    <s v="Cuidado Intensivo Adulto"/>
    <s v="Vivo"/>
  </r>
  <r>
    <s v="HECTOR JESUS RIVERA TRASLAVIÑA"/>
    <s v="Cédula ciudadanía"/>
    <s v="16582456"/>
    <s v="68 Años"/>
    <s v="Adulto"/>
    <s v="COMPAÑIA DE MEDICINA PREPAGADA COLSANITAS S.A."/>
    <s v="Pólizas de Salud y MP"/>
    <s v="1010 COLSANITAS INTEGRAL"/>
    <n v="1460067"/>
    <s v="Hospitalización"/>
    <d v="2023-06-07T20:44:00"/>
    <x v="0"/>
    <n v="1"/>
    <n v="1"/>
    <x v="2"/>
    <d v="2023-06-07T20:51:53"/>
    <m/>
    <s v="me duelel el pecho"/>
    <d v="2023-06-07T20:51:53"/>
    <n v="7"/>
    <s v="EDWING RENE HIGUERA BECERRA"/>
    <d v="2023-06-07T20:53:13"/>
    <n v="1"/>
    <s v="I200"/>
    <s v="ANGINA INESTABLE"/>
    <s v="EDWING RENE HIGUERA BECERRA"/>
    <d v="2023-06-12T14:25:00"/>
    <n v="113"/>
    <n v="114"/>
    <s v="Cuidado Intermedio Adulto"/>
    <s v="Vivo"/>
  </r>
  <r>
    <s v="AGUEDA GOMEZ QUIROGA"/>
    <s v="Cédula ciudadanía"/>
    <s v="37650104"/>
    <s v="79 Años"/>
    <s v="Adulto"/>
    <s v="NUEVA EMPRESA PROMOTORA DE SALUD S.A."/>
    <s v="Subsidiado"/>
    <s v="SANTANDER PITP PBS SUBSIDIADO "/>
    <n v="1460070"/>
    <s v="Hospitalización"/>
    <d v="2023-06-07T21:11:00"/>
    <x v="0"/>
    <n v="2"/>
    <n v="2"/>
    <x v="1"/>
    <d v="2023-06-07T21:35:50"/>
    <m/>
    <s v="Remitida desde el hospital los comuneros por Aneurisma De Aorta Abdominal"/>
    <d v="2023-06-07T21:35:50"/>
    <n v="24"/>
    <s v="JUAN CARLOS DE SALES VIRGUETH"/>
    <d v="2023-06-07T22:00:44"/>
    <n v="24"/>
    <s v="I714"/>
    <s v="ANEURISMA DE LA AORTA ABDOMINAL, SIN MENCION DE RUPTURA"/>
    <s v="KAREN VANESSA OLIVEROS ARAUJO"/>
    <d v="2023-06-09T17:01:00"/>
    <n v="43"/>
    <n v="44"/>
    <s v="Observación"/>
    <s v="Vivo"/>
  </r>
  <r>
    <s v="HERNANDO MANTILLA SOLANO"/>
    <s v="Cédula ciudadanía"/>
    <s v="13817582"/>
    <s v="71 Años"/>
    <s v="Adulto"/>
    <s v="EPS SURAMERICANA S.A."/>
    <s v="Contributivo"/>
    <s v="PBS SUBSIDIADO "/>
    <n v="1460074"/>
    <s v="Hospitalización"/>
    <d v="2023-06-07T22:23:00"/>
    <x v="0"/>
    <n v="2"/>
    <n v="2"/>
    <x v="1"/>
    <d v="2023-06-07T22:26:22"/>
    <m/>
    <s v="Remitido desde la clinica chicamocha por Infarto Agudo Del Miocardio Sin Elevacion Del St "/>
    <d v="2023-06-07T22:26:22"/>
    <n v="3"/>
    <s v="JUAN CARLOS DE SALES VIRGUETH"/>
    <d v="2023-06-07T23:10:18"/>
    <n v="43"/>
    <s v="I214"/>
    <s v="INFARTO SUBENDOCARDICO AGUDO DEL MIOCARDIO"/>
    <s v="GEOVANIS ALBERTO ORTEGA CUELLO"/>
    <d v="2023-06-15T11:37:00"/>
    <n v="180"/>
    <n v="182"/>
    <m/>
    <s v="Vivo"/>
  </r>
  <r>
    <s v="PEDRO ALONSO CASTELLANOS CASTELLANOS"/>
    <s v="Cédula ciudadanía"/>
    <s v="13827180"/>
    <s v="69 Años"/>
    <s v="Adulto"/>
    <s v="COOSALUD ENTIDAD PROMOTORA DE SALUD S.A"/>
    <s v="Contributivo"/>
    <s v="ATEN. INTEGRAL CARDIOLOGIA REG CONTRIBU "/>
    <n v="1460077"/>
    <s v="Hospitalización"/>
    <d v="2023-06-07T23:39:00"/>
    <x v="0"/>
    <n v="1"/>
    <n v="1"/>
    <x v="2"/>
    <d v="2023-06-07T23:46:54"/>
    <m/>
    <s v="&quot;Tengo mucho ahogo&quot;"/>
    <d v="2023-06-07T23:46:54"/>
    <n v="7"/>
    <s v="GEOVANIS ALBERTO ORTEGA CUELLO"/>
    <d v="2023-06-07T23:50:30"/>
    <n v="3"/>
    <s v="J81X"/>
    <s v="EDEMA PULMONAR"/>
    <s v="GEOVANIS ALBERTO ORTEGA CUELLO"/>
    <d v="2023-06-13T16:55:00"/>
    <n v="137"/>
    <n v="138"/>
    <s v="Cuidado Intensivo Adulto"/>
    <s v="Vivo"/>
  </r>
  <r>
    <s v="MARIA VITALIA JACOME DE GALVIS"/>
    <s v="Cédula ciudadanía"/>
    <s v="27703552"/>
    <s v="77 Años"/>
    <s v="Adulto"/>
    <s v="CAJA DE COMPENSACION FAMILIAR DEL ORIENTE COLOMBIANO COMFAORIENTE"/>
    <s v="Subsidiado"/>
    <s v="PBS SUBSIDIADO "/>
    <n v="1460078"/>
    <s v="Hospitalización"/>
    <d v="2023-06-08T02:19:00"/>
    <x v="0"/>
    <n v="2"/>
    <n v="2"/>
    <x v="1"/>
    <d v="2023-06-08T02:54:19"/>
    <m/>
    <s v="Paciente remitida de ocaña por falla cardíaca descompensada. "/>
    <d v="2023-06-08T02:54:19"/>
    <n v="35"/>
    <s v="KAREN VANESSA OLIVEROS ARAUJO"/>
    <d v="2023-06-08T02:55:26"/>
    <n v="1"/>
    <s v="I500"/>
    <s v="INSUFICIENCIA CARDIACA CONGESTIVA"/>
    <s v="KAREN VANESSA OLIVEROS ARAUJO"/>
    <d v="2023-06-13T16:37:00"/>
    <n v="133"/>
    <n v="135"/>
    <s v="Observación"/>
    <s v="Vivo"/>
  </r>
  <r>
    <s v="MARTHA JANETH MARTINEZ MARTINEZ"/>
    <s v="Cédula ciudadanía"/>
    <s v="63314548"/>
    <s v="58 Años"/>
    <s v="Adulto"/>
    <s v="AXA COLPATRIA MEDICINA PREPAGADA S.A."/>
    <s v="Pólizas de Salud y MP"/>
    <s v="ORIGINAL PLUS"/>
    <n v="1460080"/>
    <s v="Urgencias"/>
    <d v="2023-06-08T03:47:00"/>
    <x v="0"/>
    <n v="2"/>
    <n v="2"/>
    <x v="1"/>
    <d v="2023-06-08T04:10:01"/>
    <m/>
    <s v="estoy sangrando"/>
    <d v="2023-06-08T04:10:01"/>
    <n v="23"/>
    <s v="EDWING RENE HIGUERA BECERRA"/>
    <d v="2023-06-08T04:11:32"/>
    <n v="1"/>
    <s v="R040"/>
    <s v="EPISTAXIS"/>
    <s v="EDWING RENE HIGUERA BECERRA"/>
    <d v="2023-06-08T08:07:00"/>
    <n v="3"/>
    <n v="5"/>
    <s v="Observación"/>
    <s v="Vivo"/>
  </r>
  <r>
    <s v="JOSE ISRAEL PLAZAS MORENO"/>
    <s v="Cédula ciudadanía"/>
    <s v="4209969"/>
    <s v="77 Años"/>
    <s v="Adulto"/>
    <s v="CAJACOPI EPS S.A.S."/>
    <s v="Subsidiado"/>
    <s v="PBS SUBSIDIADO "/>
    <n v="1460083"/>
    <s v="Hospitalización"/>
    <d v="2023-06-08T04:32:00"/>
    <x v="0"/>
    <n v="3"/>
    <n v="3"/>
    <x v="0"/>
    <d v="2023-06-08T04:59:20"/>
    <m/>
    <s v="VIENE  REMITIDO DE   LA  CLINICA  FUNDACION  SAN JOSE EN BOBOTÁ POR  HALLAZGO DE   Aneurisma De Aorta Abdominal  "/>
    <d v="2023-06-08T04:59:20"/>
    <n v="27"/>
    <s v="GEOVANIS ALBERTO ORTEGA CUELLO"/>
    <d v="2023-06-08T04:59:53"/>
    <n v="0"/>
    <s v="I714"/>
    <s v="ANEURISMA DE LA AORTA ABDOMINAL, SIN MENCION DE RUPTURA"/>
    <s v="GEOVANIS ALBERTO ORTEGA CUELLO"/>
    <d v="2023-06-21T23:53:00"/>
    <n v="330"/>
    <n v="332"/>
    <s v="Observación"/>
    <s v="Vivo"/>
  </r>
  <r>
    <s v="REINALDO GAMARRA PLATA"/>
    <s v="Cédula ciudadanía"/>
    <s v="13846435"/>
    <s v="64 Años"/>
    <s v="Adulto"/>
    <s v="ENTIDAD PROMOTORA DE SALUD SANITAS SAS"/>
    <s v="Contributivo"/>
    <s v="PBS CONTRIBUTIVO "/>
    <n v="1460099"/>
    <s v="Hospitalización"/>
    <d v="2023-06-08T06:25:00"/>
    <x v="0"/>
    <n v="2"/>
    <n v="2"/>
    <x v="1"/>
    <d v="2023-06-08T06:48:52"/>
    <m/>
    <s v="&quot;Desde anoche tengo fatiga y el pecho apretado&quot;"/>
    <d v="2023-06-08T06:48:52"/>
    <n v="23"/>
    <s v="JUAN CARLOS DE SALES VIRGUETH"/>
    <d v="2023-06-08T07:04:17"/>
    <n v="15"/>
    <s v="I209"/>
    <s v="ANGINA DE PECHO, NO ESPECIFICADA"/>
    <s v="YONNY JERSEY SANDOVAL LAVACUDE"/>
    <d v="2023-06-09T14:57:00"/>
    <n v="31"/>
    <n v="33"/>
    <s v="Observación"/>
    <s v="Vivo"/>
  </r>
  <r>
    <s v="MYRIAM ELENA QUINTERO ROJAS"/>
    <s v="Cédula ciudadanía"/>
    <s v="1102355137"/>
    <s v="36 Años"/>
    <s v="Adulto"/>
    <s v="SALUD TOTAL ENTIDAD PROMOTORA DE SALUD DEL REG"/>
    <s v="Contributivo"/>
    <s v="POS SUBSIDIADO "/>
    <n v="1460175"/>
    <s v="Hospitalización"/>
    <d v="2023-06-08T07:25:00"/>
    <x v="0"/>
    <n v="2"/>
    <n v="2"/>
    <x v="1"/>
    <d v="2023-06-08T07:43:19"/>
    <m/>
    <s v="Remitida como urgencia vital desde la clinica Chicamocha con Diagnóstico de choque cardiogenico "/>
    <d v="2023-06-08T07:43:19"/>
    <n v="18"/>
    <s v="JUAN CARLOS DE SALES VIRGUETH"/>
    <d v="2023-06-08T07:54:32"/>
    <n v="11"/>
    <s v="A419"/>
    <s v="SEPSIS, NO ESPECIFICADA"/>
    <s v="FRAY URIEL ARIAS MORENO"/>
    <d v="2023-06-18T12:58:00"/>
    <n v="245"/>
    <n v="246"/>
    <s v="Cuidado Intensivo Adulto"/>
    <s v="Vivo"/>
  </r>
  <r>
    <s v="LIBARDO CASTRO ACEVEDO"/>
    <s v="Cédula ciudadanía"/>
    <s v="13821635"/>
    <s v="70 Años"/>
    <s v="Adulto"/>
    <s v="ECOPETROL S.A."/>
    <s v="Regimen Especial y/o Excepcional"/>
    <s v="CONTRATO No. 3044412"/>
    <n v="1460239"/>
    <s v="Urgencias"/>
    <d v="2023-06-08T07:56:00"/>
    <x v="0"/>
    <n v="3"/>
    <n v="3"/>
    <x v="0"/>
    <d v="2023-06-08T08:05:19"/>
    <m/>
    <s v="Tengo piquiña en todo el cuerpo_x000a_cuado depruroto  presencia habones"/>
    <d v="2023-06-08T08:05:19"/>
    <n v="9"/>
    <s v="ROBERFABIAN  ANGARITA SEQUEDA"/>
    <d v="2023-06-08T08:07:46"/>
    <n v="2"/>
    <s v="L500"/>
    <s v="URTICARIA ALERGICA"/>
    <s v="ROBERFABIAN  ANGARITA SEQUEDA"/>
    <d v="2023-06-08T10:08:00"/>
    <n v="2"/>
    <n v="3"/>
    <s v="Alta a Casa"/>
    <s v="Vivo"/>
  </r>
  <r>
    <s v="MARIA ANTONIA ARDILA DE VILLARREAL"/>
    <s v="Cédula ciudadanía"/>
    <s v="28410476"/>
    <s v="67 Años"/>
    <s v="Adulto"/>
    <s v="COOSALUD ENTIDAD PROMOTORA DE SALUD S.A"/>
    <s v="Subsidiado"/>
    <s v="ATEN. INTEGRAL CARDIOLOGÍA REG SUBSIDIADO"/>
    <n v="1460261"/>
    <s v="Hospitalización"/>
    <d v="2023-06-08T08:05:00"/>
    <x v="0"/>
    <n v="3"/>
    <n v="3"/>
    <x v="0"/>
    <d v="2023-06-08T08:11:20"/>
    <m/>
    <s v="&quot;Esta con mucho desaliento&quot;"/>
    <d v="2023-06-08T08:11:20"/>
    <n v="6"/>
    <s v="JUAN CARLOS DE SALES VIRGUETH"/>
    <d v="2023-06-08T08:43:45"/>
    <n v="32"/>
    <s v="R42X"/>
    <s v="MAREO Y DESVANECIMIENTO"/>
    <s v="YONNY JERSEY SANDOVAL LAVACUDE"/>
    <d v="2023-06-09T15:08:00"/>
    <n v="30"/>
    <n v="32"/>
    <s v="Observación"/>
    <s v="Vivo"/>
  </r>
  <r>
    <s v="RAFAEL GALVIS QUINTERO"/>
    <s v="Cédula ciudadanía"/>
    <s v="1062904886"/>
    <s v="36 Años"/>
    <s v="Adulto"/>
    <s v="ASMET SALUD EPS SAS"/>
    <s v="Subsidiado"/>
    <s v="PGP CARDIOVASCULAR REG CONTRIB-SUBSIDIA "/>
    <n v="1460401"/>
    <s v="Hospitalización"/>
    <d v="2023-06-08T09:19:00"/>
    <x v="0"/>
    <n v="2"/>
    <n v="2"/>
    <x v="1"/>
    <d v="2023-06-08T09:27:54"/>
    <m/>
    <s v="Direccionado desde consulta externa por falla cardiaca descompensada."/>
    <d v="2023-06-08T09:27:54"/>
    <n v="8"/>
    <s v="JUAN CARLOS DE SALES VIRGUETH"/>
    <d v="2023-06-08T10:28:40"/>
    <n v="60"/>
    <s v="I509"/>
    <s v="INSUFICIENCIA CARDIACA, NO ESPECIFICADA"/>
    <s v="ANGELA MARIA  TORRES BUSTAMANTE"/>
    <d v="2023-06-09T17:15:00"/>
    <n v="30"/>
    <n v="32"/>
    <s v="Cuidado Intermedio Adulto"/>
    <s v="Vivo"/>
  </r>
  <r>
    <s v="ALBA LUZ HURTADO PEÑA"/>
    <s v="Cédula ciudadanía"/>
    <s v="63317925"/>
    <s v="69 Años"/>
    <s v="Adulto"/>
    <s v="ASMET SALUD EPS SAS"/>
    <s v="Subsidiado"/>
    <s v="PBS SUBSIDIADO "/>
    <n v="1460427"/>
    <s v="Hospitalización"/>
    <d v="2023-06-08T09:36:00"/>
    <x v="0"/>
    <n v="1"/>
    <n v="1"/>
    <x v="2"/>
    <d v="2023-06-08T09:39:46"/>
    <m/>
    <s v="Remitida como urgencia vital desde el hospital de Floridablanca por Infarto Agudo De Miocardio Con Elevación Del St "/>
    <d v="2023-06-08T09:39:46"/>
    <n v="3"/>
    <s v="JUAN CARLOS DE SALES VIRGUETH"/>
    <d v="2023-06-08T09:41:49"/>
    <n v="2"/>
    <s v="I219"/>
    <s v="INFARTO AGUDO DEL MIOCARDIO, SIN OTRA ESPECIFICACION"/>
    <s v="YONNY JERSEY SANDOVAL LAVACUDE"/>
    <d v="2023-06-13T10:50:00"/>
    <n v="121"/>
    <n v="122"/>
    <s v="Hemodinamia"/>
    <s v="Vivo"/>
  </r>
  <r>
    <s v="EDITH DEL SOCORRO ATENCIA CHAMORRO"/>
    <s v="Cédula ciudadanía"/>
    <s v="45655033"/>
    <s v="61 Años"/>
    <s v="Adulto"/>
    <s v="NUEVA EMPRESA PROMOTORA DE SALUD S.A."/>
    <s v="Subsidiado"/>
    <s v="BOLIVAR PITP PBS SUBSIDIADO "/>
    <n v="1460434"/>
    <s v="Hospitalización"/>
    <d v="2023-06-08T09:42:00"/>
    <x v="0"/>
    <n v="2"/>
    <n v="2"/>
    <x v="1"/>
    <d v="2023-06-08T09:54:16"/>
    <m/>
    <s v="&quot;Muchas nauseas y orino poquito&quot;"/>
    <d v="2023-06-08T09:54:16"/>
    <n v="12"/>
    <s v="JUAN CARLOS DE SALES VIRGUETH"/>
    <d v="2023-06-08T12:02:27"/>
    <n v="128"/>
    <s v="B572"/>
    <s v="ENFERMEDAD DE CHAGAS (CRONICA) QUE AFECTA AL CORAZON"/>
    <s v="FRAY URIEL ARIAS MORENO"/>
    <d v="2023-06-08T17:39:00"/>
    <n v="5"/>
    <n v="8"/>
    <s v="Observación"/>
    <s v="Vivo"/>
  </r>
  <r>
    <s v="MARINA VESGA DE RAMIREZ"/>
    <s v="Cédula ciudadanía"/>
    <s v="37795400"/>
    <s v="75 Años"/>
    <s v="Adulto"/>
    <s v="SALUD TOTAL ENTIDAD PROMOTORA DE SALUD DEL REG"/>
    <s v="Contributivo"/>
    <s v="PBS CONTRIBUTIVO "/>
    <n v="1460533"/>
    <s v="Hospitalización"/>
    <d v="2023-06-08T11:06:00"/>
    <x v="0"/>
    <n v="3"/>
    <n v="3"/>
    <x v="0"/>
    <d v="2023-06-08T11:33:14"/>
    <m/>
    <s v="Remitida como urgencia vital desde la clinica Chicamocha por Angina inestable"/>
    <d v="2023-06-08T11:33:14"/>
    <n v="27"/>
    <s v="JUAN CARLOS DE SALES VIRGUETH"/>
    <d v="2023-06-08T12:00:35"/>
    <n v="27"/>
    <s v="I209"/>
    <s v="ANGINA DE PECHO, NO ESPECIFICADA"/>
    <s v="YONNY JERSEY SANDOVAL LAVACUDE"/>
    <d v="2023-06-08T17:14:00"/>
    <n v="5"/>
    <n v="7"/>
    <s v="Observación"/>
    <s v="Vivo"/>
  </r>
  <r>
    <s v="ANTONIO MARIA BARON REYES"/>
    <s v="Cédula ciudadanía"/>
    <s v="5752524"/>
    <s v="79 Años"/>
    <s v="Adulto"/>
    <s v="COOSALUD ENTIDAD PROMOTORA DE SALUD S.A"/>
    <s v="Subsidiado"/>
    <s v="ATEN. INTEGRAL CARDIOLOGÍA REG SUBSIDIADO"/>
    <n v="1460572"/>
    <s v="Hospitalización"/>
    <d v="2023-06-08T12:00:00"/>
    <x v="0"/>
    <n v="3"/>
    <n v="3"/>
    <x v="0"/>
    <d v="2023-06-08T12:17:59"/>
    <m/>
    <s v="Remitido desde Barrancabermeja con Diagnóstico de Síndrome Coronario Agudo "/>
    <d v="2023-06-08T12:17:59"/>
    <n v="17"/>
    <s v="JUAN CARLOS DE SALES VIRGUETH"/>
    <d v="2023-06-08T13:23:02"/>
    <n v="65"/>
    <s v="I200"/>
    <s v="ANGINA INESTABLE"/>
    <s v="FRAY URIEL ARIAS MORENO"/>
    <d v="2023-06-14T11:34:00"/>
    <n v="142"/>
    <n v="144"/>
    <s v="Observación"/>
    <s v="Vivo"/>
  </r>
  <r>
    <s v="SARA ISABELLA BELTRAN VALDES"/>
    <s v="Registro Civil"/>
    <s v="1222254589"/>
    <s v="3 Años"/>
    <s v="Pediatrico"/>
    <s v="FUNDACION SALUD MIA EPS"/>
    <s v="Contributivo"/>
    <s v="PBS CONTRIBUTIVO "/>
    <n v="1460590"/>
    <s v="Urgencias"/>
    <d v="2023-06-08T12:59:00"/>
    <x v="0"/>
    <n v="2"/>
    <n v="2"/>
    <x v="1"/>
    <d v="2023-06-08T13:03:42"/>
    <m/>
    <s v="&quot;Se puso morada y se cayó&quot;"/>
    <d v="2023-06-08T13:03:42"/>
    <n v="4"/>
    <s v="JUAN CARLOS DE SALES VIRGUETH"/>
    <d v="2023-06-08T13:18:31"/>
    <n v="14"/>
    <s v="G409"/>
    <s v="EPILEPSIA, TIPO NO ESPECIFICADO"/>
    <s v="YONNY JERSEY SANDOVAL LAVACUDE"/>
    <d v="2023-06-08T17:04:00"/>
    <n v="3"/>
    <n v="5"/>
    <s v="Alta a Casa"/>
    <s v="Vivo"/>
  </r>
  <r>
    <s v="MARIA DEL CARMEN SUAREZ RINCON"/>
    <s v="Cédula ciudadanía"/>
    <s v="63296170"/>
    <s v="63 Años"/>
    <s v="Adulto"/>
    <s v="NUEVA EMPRESA PROMOTORA DE SALUD S.A."/>
    <s v="Contributivo"/>
    <s v="SANTANDER PITP PBS CONTRIBUTIVO "/>
    <n v="1460592"/>
    <s v="Hospitalización"/>
    <d v="2023-06-08T13:08:00"/>
    <x v="0"/>
    <n v="3"/>
    <n v="3"/>
    <x v="0"/>
    <d v="2023-06-08T13:14:21"/>
    <m/>
    <s v="&quot;Desde anoche me duele el pecho cuando respiro&quot;"/>
    <d v="2023-06-08T13:14:21"/>
    <n v="6"/>
    <s v="JUAN CARLOS DE SALES VIRGUETH"/>
    <d v="2023-06-08T14:22:52"/>
    <n v="68"/>
    <s v="I489"/>
    <s v="FIBRILACIÓN Y ALETEO AURICULAR, NO ESPECIFICADO"/>
    <s v="FRAY URIEL ARIAS MORENO"/>
    <d v="2023-06-08T18:03:00"/>
    <n v="3"/>
    <n v="5"/>
    <s v="Observación"/>
    <s v="Vivo"/>
  </r>
  <r>
    <s v="ADY YULIET PERRONE YANES"/>
    <s v="Cédula ciudadanía"/>
    <s v="37324700"/>
    <s v="51 Años"/>
    <s v="Adulto"/>
    <s v="SEGUROS DE VIDA SURAMERICANA S.A."/>
    <s v="Riesgos Laborales"/>
    <s v="ADMINISTRADORA DE RIESGOS LABORALES"/>
    <n v="1460610"/>
    <s v="Hospitalización"/>
    <d v="2023-06-08T13:37:00"/>
    <x v="0"/>
    <n v="3"/>
    <n v="3"/>
    <x v="0"/>
    <d v="2023-06-08T13:45:07"/>
    <m/>
    <s v="&quot;Ayer tuve una descarga electrica de 220v en la mano derecha&quot;"/>
    <d v="2023-06-08T13:45:07"/>
    <n v="8"/>
    <s v="JUAN CARLOS DE SALES VIRGUETH"/>
    <d v="2023-06-08T14:37:07"/>
    <n v="51"/>
    <s v="R074"/>
    <s v="DOLOR EN EL PECHO, NO ESPECIFICADO"/>
    <s v="FRAY URIEL ARIAS MORENO"/>
    <d v="2023-06-08T17:19:00"/>
    <n v="2"/>
    <n v="4"/>
    <s v="Observación"/>
    <s v="Vivo"/>
  </r>
  <r>
    <s v="MARIELA GARCIA PEREZ"/>
    <s v="Cédula ciudadanía"/>
    <s v="28213943"/>
    <s v="51 Años"/>
    <s v="Adulto"/>
    <s v="COOSALUD ENTIDAD PROMOTORA DE SALUD S.A"/>
    <s v="Subsidiado"/>
    <s v="SANTANDER PBS SUBSIDIADO "/>
    <n v="1460613"/>
    <s v="Hospitalización"/>
    <d v="2023-06-08T13:39:00"/>
    <x v="0"/>
    <n v="3"/>
    <n v="3"/>
    <x v="0"/>
    <d v="2023-06-08T13:59:14"/>
    <m/>
    <s v="Remitida de consulta externa de Nefrologia para eastudio de infeccion respiratoria "/>
    <d v="2023-06-08T13:59:14"/>
    <n v="20"/>
    <s v="JUAN CARLOS DE SALES VIRGUETH"/>
    <d v="2023-06-08T15:33:46"/>
    <n v="94"/>
    <s v="J189"/>
    <s v="NEUMONIA, NO ESPECIFICADA"/>
    <s v="YONNY JERSEY SANDOVAL LAVACUDE"/>
    <d v="2023-06-09T12:53:00"/>
    <n v="21"/>
    <n v="24"/>
    <m/>
    <s v="Vivo"/>
  </r>
  <r>
    <s v="ARGENIDA MARIA GUERRERO BARRANCO"/>
    <s v="Cédula ciudadanía"/>
    <s v="37368609"/>
    <s v="55 Años"/>
    <s v="Adulto"/>
    <s v="COOSALUD ENTIDAD PROMOTORA DE SALUD S.A"/>
    <s v="Subsidiado"/>
    <s v="ATEN. INTEGRAL CARDIOLOGÍA REG SUBSIDIADO"/>
    <n v="1460618"/>
    <s v="Hospitalización"/>
    <d v="2023-06-08T13:47:00"/>
    <x v="0"/>
    <n v="2"/>
    <n v="2"/>
    <x v="1"/>
    <d v="2023-06-08T14:09:25"/>
    <m/>
    <s v="&quot;Tiene ahogo&quot;"/>
    <d v="2023-06-08T14:09:25"/>
    <n v="22"/>
    <s v="JUAN CARLOS DE SALES VIRGUETH"/>
    <d v="2023-06-08T15:20:28"/>
    <n v="71"/>
    <s v="R074"/>
    <s v="DOLOR EN EL PECHO, NO ESPECIFICADO"/>
    <s v="FRAY URIEL ARIAS MORENO"/>
    <d v="2023-06-09T12:07:00"/>
    <n v="20"/>
    <n v="23"/>
    <s v="Observación"/>
    <s v="Vivo"/>
  </r>
  <r>
    <s v="RICARDO JOSE AMADOR DIAZ"/>
    <s v="Cédula ciudadanía"/>
    <s v="72250701"/>
    <s v="43 Años"/>
    <s v="Adulto"/>
    <s v="COLMEDICA MEDICINA PREPAGADA S A"/>
    <s v="Pólizas de Salud y MP"/>
    <s v="GAMA BAJA - ESMERALDA"/>
    <n v="1460629"/>
    <s v="Hospitalización"/>
    <d v="2023-06-08T14:06:00"/>
    <x v="0"/>
    <n v="2"/>
    <n v="2"/>
    <x v="1"/>
    <d v="2023-06-08T14:10:33"/>
    <m/>
    <s v="Dolor ene pecho_x000a_cuaddo de 30 inutos  de intenso dolor en torax"/>
    <d v="2023-06-08T14:10:33"/>
    <n v="4"/>
    <s v="ROBERFABIAN  ANGARITA SEQUEDA"/>
    <d v="2023-06-08T14:11:19"/>
    <n v="0"/>
    <s v="R074"/>
    <s v="DOLOR EN EL PECHO, NO ESPECIFICADO"/>
    <s v="ROBERFABIAN  ANGARITA SEQUEDA"/>
    <d v="2023-06-08T17:26:00"/>
    <n v="3"/>
    <n v="4"/>
    <s v="Observación"/>
    <s v="Vivo"/>
  </r>
  <r>
    <s v="LUIS ALEJANDRO MORENO BASTOS"/>
    <s v="Cédula ciudadanía"/>
    <s v="13595037"/>
    <s v="78 Años"/>
    <s v="Adulto"/>
    <s v="SALUD TOTAL ENTIDAD PROMOTORA DE SALUD DEL REG"/>
    <s v="Contributivo"/>
    <s v="PBS CONTRIBUTIVO "/>
    <n v="1460663"/>
    <s v="Hospitalización"/>
    <d v="2023-06-08T15:18:00"/>
    <x v="0"/>
    <n v="3"/>
    <n v="3"/>
    <x v="0"/>
    <d v="2023-06-08T15:39:44"/>
    <m/>
    <s v="Paciente con estancia hospitalaria prolongada en quien dcumentan Enfermedad Arterial Obstructiva Crónica de miembros inferiores y deciden remitir para manejo por cirugia vascular."/>
    <d v="2023-06-08T15:39:44"/>
    <n v="21"/>
    <s v="JUAN CARLOS DE SALES VIRGUETH"/>
    <d v="2023-06-08T16:42:19"/>
    <n v="62"/>
    <s v="I771"/>
    <s v="ESTRECHEZ ARTERIAL"/>
    <s v="YONNY JERSEY SANDOVAL LAVACUDE"/>
    <d v="2023-06-10T16:54:00"/>
    <n v="48"/>
    <n v="50"/>
    <s v="Hospitalización Adulto"/>
    <s v="Vivo"/>
  </r>
  <r>
    <s v="ROQUELINA MARQUEZ DE ORTIZ"/>
    <s v="Cédula ciudadanía"/>
    <s v="27976990"/>
    <s v="81 Años"/>
    <s v="Adulto"/>
    <s v="COOSALUD ENTIDAD PROMOTORA DE SALUD S.A"/>
    <s v="Subsidiado"/>
    <s v="ATEN. INTEGRAL CARDIOLOGÍA REG SUBSIDIADO"/>
    <n v="1460670"/>
    <s v="Hospitalización"/>
    <d v="2023-06-08T15:31:00"/>
    <x v="0"/>
    <n v="3"/>
    <n v="3"/>
    <x v="0"/>
    <d v="2023-06-08T15:47:08"/>
    <m/>
    <s v="Remitida desde Aratoca con Diagnóstico de Síndrome Coronario Agudo "/>
    <d v="2023-06-08T15:47:08"/>
    <n v="16"/>
    <s v="JUAN CARLOS DE SALES VIRGUETH"/>
    <d v="2023-06-08T16:10:21"/>
    <n v="23"/>
    <s v="I509"/>
    <s v="INSUFICIENCIA CARDIACA, NO ESPECIFICADA"/>
    <s v="FRAY URIEL ARIAS MORENO"/>
    <d v="2023-06-10T12:54:00"/>
    <n v="44"/>
    <n v="46"/>
    <s v="Observación"/>
    <s v="Vivo"/>
  </r>
  <r>
    <s v="MARTHA CECILIA RODRIGUEZ MURALLAS"/>
    <s v="Cédula ciudadanía"/>
    <s v="60401358"/>
    <s v="58 Años"/>
    <s v="Adulto"/>
    <s v="FUNDACION SALUD MIA EPS"/>
    <s v="Contributivo"/>
    <s v="PBS CONTRIBUTIVO "/>
    <n v="1460678"/>
    <s v="Hospitalización"/>
    <d v="2023-06-08T16:05:00"/>
    <x v="0"/>
    <n v="3"/>
    <n v="3"/>
    <x v="0"/>
    <d v="2023-06-08T16:28:36"/>
    <m/>
    <s v="Paciente en Postoperatorio de colecistectomia percutanea guiada por ecografia pro colecistitis aguda con macrolitiasis, remitida desde el Hospital Internacional De Colombia por Insuficiencia Cardiaca Congestiva y propuesta de estratifcacion invasiva."/>
    <d v="2023-06-08T16:28:36"/>
    <n v="23"/>
    <s v="JUAN CARLOS DE SALES VIRGUETH"/>
    <d v="2023-06-08T17:39:21"/>
    <n v="70"/>
    <s v="I209"/>
    <s v="ANGINA DE PECHO, NO ESPECIFICADA"/>
    <s v="YONNY JERSEY SANDOVAL LAVACUDE"/>
    <d v="2023-06-16T01:13:00"/>
    <n v="175"/>
    <n v="178"/>
    <s v="Hospitalización Adulto"/>
    <s v="Vivo"/>
  </r>
  <r>
    <s v="JOSE IGNACIO ARCILA DUQUE"/>
    <s v="Salvoconducto de permanencia"/>
    <s v="7721265"/>
    <s v="53 Años"/>
    <s v="Adulto"/>
    <s v="NUEVA EMPRESA PROMOTORA DE SALUD S.A."/>
    <s v="Subsidiado"/>
    <s v="SANTANDER PITP PBS SUBSIDIADO "/>
    <n v="1460683"/>
    <s v="Hospitalización"/>
    <d v="2023-06-08T16:14:00"/>
    <x v="0"/>
    <n v="3"/>
    <n v="3"/>
    <x v="0"/>
    <d v="2023-06-08T16:18:13"/>
    <m/>
    <s v="Paciente remitido desde el hospital los comuneros por doble lesion aortica de predominio estenosis severa. "/>
    <d v="2023-06-08T16:18:13"/>
    <n v="4"/>
    <s v="JUAN CARLOS DE SALES VIRGUETH"/>
    <d v="2023-06-08T19:31:39"/>
    <n v="193"/>
    <s v="I358"/>
    <s v="OTROS TRASTORNOS DE LA VALVULA AORTICA"/>
    <s v="GIANMARCO  CAMELO PARDO"/>
    <d v="2023-06-09T17:22:00"/>
    <n v="21"/>
    <n v="26"/>
    <s v="Cuidado Intermedio Adulto"/>
    <s v="Vivo"/>
  </r>
  <r>
    <s v="JUSTINA PACHECO"/>
    <s v="Cédula ciudadanía"/>
    <s v="22827494"/>
    <s v="73 Años"/>
    <s v="Adulto"/>
    <s v="COOSALUD ENTIDAD PROMOTORA DE SALUD S.A"/>
    <s v="Subsidiado"/>
    <s v="ATEN. INTEGRAL CARDIOLOGÍA REG SUBSIDIADO"/>
    <n v="1460700"/>
    <s v="Hospitalización"/>
    <d v="2023-06-08T17:39:00"/>
    <x v="0"/>
    <n v="3"/>
    <n v="3"/>
    <x v="0"/>
    <d v="2023-06-08T18:38:52"/>
    <m/>
    <s v="Paciente hipertensa con masa cervical en seguimiento ambulatorio, con disnea de larga data, y episodios de crisis de panico, remitida desde el hospital Universitario de Santander por sospecha de Insuficiencia Cardiaca Congestiva. Actualmente estable, sin signos de sobrecarga hidrica ni bajo gasto."/>
    <d v="2023-06-08T18:38:52"/>
    <n v="59"/>
    <s v="JUAN CARLOS DE SALES VIRGUETH"/>
    <d v="2023-06-08T18:54:12"/>
    <n v="15"/>
    <s v="I10X"/>
    <s v="HIPERTENSION ESENCIAL (PRIMARIA)"/>
    <s v="KAREN VANESSA OLIVEROS ARAUJO"/>
    <d v="2023-06-09T14:48:00"/>
    <n v="19"/>
    <n v="22"/>
    <s v="Observación"/>
    <s v="Vivo"/>
  </r>
  <r>
    <s v="ROQUE DIAZ AMADO"/>
    <s v="Cédula ciudadanía"/>
    <s v="5752235"/>
    <s v="83 Años"/>
    <s v="Adulto"/>
    <s v="COOSALUD ENTIDAD PROMOTORA DE SALUD S.A"/>
    <s v="Subsidiado"/>
    <s v="ATEN. INTEGRAL CARDIOLOGÍA REG SUBSIDIADO"/>
    <n v="1460702"/>
    <s v="Hospitalización"/>
    <d v="2023-06-08T18:03:00"/>
    <x v="0"/>
    <n v="2"/>
    <n v="2"/>
    <x v="1"/>
    <d v="2023-06-08T18:17:46"/>
    <m/>
    <s v="Paciente remitido desde el hospital universitario de Santander, cursando con insuficiencia respiratoria con indicacion de cuidados de fin de vida, aceptado por Referencia para ingreso por urgencias."/>
    <d v="2023-06-08T18:17:46"/>
    <n v="14"/>
    <s v="JUAN CARLOS DE SALES VIRGUETH"/>
    <d v="2023-06-08T18:33:50"/>
    <n v="16"/>
    <s v="I771"/>
    <s v="ESTRECHEZ ARTERIAL"/>
    <s v="GIANMARCO  CAMELO PARDO"/>
    <d v="2023-06-17T08:15:00"/>
    <n v="205"/>
    <n v="207"/>
    <s v="Hospitalización Adulto"/>
    <s v="Muerto despues de 48 horas"/>
  </r>
  <r>
    <s v="MARTHA ELENA DIAZ DE GARCIA"/>
    <s v="Cédula ciudadanía"/>
    <s v="37813475"/>
    <s v="71 Años"/>
    <s v="Adulto"/>
    <s v="MEDISANITAS SAS. COMPAÑIA DE MEDICINA PREPAGADA"/>
    <s v="Pólizas de Salud y MP"/>
    <s v="2060 MEDISANITAS INTEGRAL"/>
    <n v="1460709"/>
    <s v="Urgencias"/>
    <d v="2023-06-08T18:48:00"/>
    <x v="0"/>
    <n v="2"/>
    <n v="2"/>
    <x v="1"/>
    <d v="2023-06-08T19:04:30"/>
    <m/>
    <s v="Tengo palpitaciones_x000a_Cuadro 2 dias de palpitaciones."/>
    <d v="2023-06-08T19:04:30"/>
    <n v="16"/>
    <s v="ROBERFABIAN  ANGARITA SEQUEDA"/>
    <d v="2023-06-08T19:15:10"/>
    <n v="10"/>
    <s v="I498"/>
    <s v="OTRAS ARRITMIAS CARDIACAS ESPECIFICADAS"/>
    <s v="OMAR DANITH MOLINA LUBO"/>
    <d v="2023-06-08T20:09:00"/>
    <n v="0"/>
    <n v="2"/>
    <s v="Alta a Casa"/>
    <s v="Vivo"/>
  </r>
  <r>
    <s v="JULIETT VIVIANA VELASQUEZ FRANCO"/>
    <s v="Cédula ciudadanía"/>
    <s v="52410079"/>
    <s v="43 Años"/>
    <s v="Adulto"/>
    <s v="COMPAÑIA DE SEGUROS BOLIVAR S.A."/>
    <s v="Pólizas de Salud y MP"/>
    <s v="PÓLIZA DE SALUD"/>
    <n v="1460710"/>
    <s v="Hospitalización"/>
    <d v="2023-06-08T19:29:00"/>
    <x v="0"/>
    <n v="3"/>
    <n v="3"/>
    <x v="0"/>
    <d v="2023-06-08T20:14:27"/>
    <m/>
    <s v="Paciente Refiere que hoy aproximadamente a las 10:00 am &quot;me estaba bajando de la moto&quot; con vehículo detenido, refiere que con el peso de la maleta se resbala y presenta caída de su altura propia, con contusión en lado izquierdo del cuerpo._x000a_"/>
    <d v="2023-06-08T20:14:27"/>
    <n v="45"/>
    <s v="OMAR DANITH MOLINA LUBO"/>
    <d v="2023-06-08T20:14:46"/>
    <n v="0"/>
    <s v="M758"/>
    <s v="OTRAS LESIONES DEL HOMBRO"/>
    <s v="OMAR DANITH MOLINA LUBO"/>
    <d v="2023-06-08T21:47:00"/>
    <n v="1"/>
    <n v="3"/>
    <s v="Observación"/>
    <s v="Vivo"/>
  </r>
  <r>
    <s v="CARLOS ENRIQUE TERRAZA LAMBRAÑO"/>
    <s v="Cédula ciudadanía"/>
    <s v="13892297"/>
    <s v="63 Años"/>
    <s v="Adulto"/>
    <s v="ECOPETROL S.A."/>
    <s v="Regimen Especial y/o Excepcional"/>
    <s v="CONTRATO No. 3044412"/>
    <n v="1460713"/>
    <s v="Hospitalización"/>
    <d v="2023-06-08T19:59:00"/>
    <x v="0"/>
    <n v="3"/>
    <n v="3"/>
    <x v="0"/>
    <d v="2023-06-08T20:39:24"/>
    <m/>
    <s v="Paciente remitido desde Barrancabermeja por Enfermedad Arterial Obstructiva Crónica "/>
    <d v="2023-06-08T20:39:24"/>
    <n v="40"/>
    <s v="OMAR DANITH MOLINA LUBO"/>
    <d v="2023-06-08T20:40:30"/>
    <n v="1"/>
    <s v="I771"/>
    <s v="ESTRECHEZ ARTERIAL"/>
    <s v="OMAR DANITH MOLINA LUBO"/>
    <d v="2023-06-15T19:17:00"/>
    <n v="166"/>
    <n v="168"/>
    <s v="Hospitalización Adulto"/>
    <s v="Vivo"/>
  </r>
  <r>
    <s v="MILCIADES TABARES VINAZCO"/>
    <s v="Cédula ciudadanía"/>
    <s v="13745628"/>
    <s v="73 Años"/>
    <s v="Adulto"/>
    <s v="FUNDACION SALUD MIA EPS"/>
    <s v="Contributivo"/>
    <s v="PBS CONTRIBUTIVO "/>
    <n v="1460714"/>
    <s v="Urgencias"/>
    <d v="2023-06-08T20:14:00"/>
    <x v="0"/>
    <n v="3"/>
    <n v="3"/>
    <x v="0"/>
    <d v="2023-06-08T20:19:20"/>
    <m/>
    <s v="&quot;Ha tenido tos y ahogo&quot;"/>
    <d v="2023-06-08T20:19:20"/>
    <n v="5"/>
    <s v="JUAN CARLOS DE SALES VIRGUETH"/>
    <d v="2023-06-08T20:30:30"/>
    <n v="11"/>
    <s v="J069"/>
    <s v="INFECCION AGUDA DE LAS VIAS RESPIRATORIAS SUPERIORES, NO ESPECIFICADA"/>
    <s v="KAREN VANESSA OLIVEROS ARAUJO"/>
    <d v="2023-06-08T23:15:00"/>
    <n v="2"/>
    <n v="4"/>
    <s v="Observación"/>
    <s v="Vivo"/>
  </r>
  <r>
    <s v="MARIA ALEJANDRA GRIMALDOS MARIÑO"/>
    <s v="Cédula ciudadanía"/>
    <s v="1102382916"/>
    <s v="26 Años"/>
    <s v="Adulto"/>
    <s v="NUEVA EMPRESA PROMOTORA DE SALUD S.A."/>
    <s v="Contributivo"/>
    <s v="SANTANDER PITP PBS CONTRIBUTIVO "/>
    <n v="1460715"/>
    <s v="Urgencias"/>
    <d v="2023-06-08T20:19:00"/>
    <x v="0"/>
    <n v="3"/>
    <n v="3"/>
    <x v="0"/>
    <d v="2023-06-08T21:08:18"/>
    <m/>
    <s v="TENGO MUCHA MOLESTIA RESPIRATORIA"/>
    <d v="2023-06-08T21:08:18"/>
    <n v="49"/>
    <s v="GIANMARCO  CAMELO PARDO"/>
    <d v="2023-06-08T21:10:25"/>
    <n v="2"/>
    <s v="J069"/>
    <s v="INFECCION AGUDA DE LAS VIAS RESPIRATORIAS SUPERIORES, NO ESPECIFICADA"/>
    <s v="GIANMARCO  CAMELO PARDO"/>
    <d v="2023-06-08T21:16:00"/>
    <n v="0"/>
    <n v="1"/>
    <s v="Alta a Casa"/>
    <s v="Vivo"/>
  </r>
  <r>
    <s v="GUSTAVO ADOLFO ACEVEDO AFANADOR"/>
    <s v="Cédula ciudadanía"/>
    <s v="91243159"/>
    <s v="57 Años"/>
    <s v="Adulto"/>
    <s v="COOSALUD ENTIDAD PROMOTORA DE SALUD S.A"/>
    <s v="Subsidiado"/>
    <s v="ATEN. INTEGRAL CARDIOLOGÍA REG SUBSIDIADO"/>
    <n v="1460716"/>
    <s v="Hospitalización"/>
    <d v="2023-06-08T21:01:00"/>
    <x v="0"/>
    <n v="2"/>
    <n v="2"/>
    <x v="1"/>
    <d v="2023-06-08T21:34:40"/>
    <m/>
    <s v="Paciente quien ingreso al hospital unviersitario de Santander por Infarto Agudo De Miocardio Con Elevación Del St  y es llevado a arteriografia coronaria con documentaciond e lesion critica en Arteria Descendente Anterior realizando implante de stent medicado, con indicacion de vigilancia en unida dintermedia eco tt y terapia de rehabilitacion, sin embargo es remitido por razones adminsitrativas._x000a__x000a_Remisión aceptada por equipo de referencia y cotnrarreferencia para ingreso por urgencias._x000a_Actualmente servicio congestionado sin disponibilidad de camillas ni equipos para monitoreo."/>
    <d v="2023-06-08T21:34:40"/>
    <n v="33"/>
    <s v="JUAN CARLOS DE SALES VIRGUETH"/>
    <d v="2023-06-08T21:41:53"/>
    <n v="7"/>
    <s v="I219"/>
    <s v="INFARTO AGUDO DEL MIOCARDIO, SIN OTRA ESPECIFICACION"/>
    <s v="KAREN VANESSA OLIVEROS ARAUJO"/>
    <d v="2023-06-10T13:44:00"/>
    <n v="40"/>
    <n v="41"/>
    <s v="Observación"/>
    <s v="Vivo"/>
  </r>
  <r>
    <s v="EFRAIN GONZALEZ SOSA"/>
    <s v="Cédula ciudadanía"/>
    <s v="2204245"/>
    <s v="89 Años"/>
    <s v="Adulto"/>
    <s v="COOSALUD ENTIDAD PROMOTORA DE SALUD S.A"/>
    <s v="Subsidiado"/>
    <s v="ATEN. INTEGRAL CARDIOLOGÍA REG SUBSIDIADO"/>
    <n v="1460717"/>
    <s v="Hospitalización"/>
    <d v="2023-06-08T23:28:00"/>
    <x v="0"/>
    <n v="1"/>
    <n v="1"/>
    <x v="2"/>
    <d v="2023-06-08T23:40:49"/>
    <m/>
    <s v="Adulto mayor en Postoperatorio mediato de reduccion de fractura de cadera derecha con clavo , remitido desde la clinic aBucaramanga en pesimas condiciones generales, somnoliento e hipotenso por episodio de taquiarritmia con propuesta de eco tt y holter._x000a_Remisión aceptada por equipo de Referencia y cotnrarreferencia para ingreso por urgencias._x000a_Actualmente servicio cognestionado, sin disponibilidad de camillas ni equipo para monitorizacion de signos vitales."/>
    <d v="2023-06-08T23:40:49"/>
    <n v="12"/>
    <s v="JUAN CARLOS DE SALES VIRGUETH"/>
    <d v="2023-06-08T23:45:55"/>
    <n v="5"/>
    <s v="I269"/>
    <s v="EMBOLIA PULMONAR SIN MENCION DE CORAZON PULMONAR AGUDO"/>
    <s v="GIANMARCO  CAMELO PARDO"/>
    <d v="2023-06-09T23:40:00"/>
    <n v="23"/>
    <n v="25"/>
    <s v="Cuidado Intermedio Adulto"/>
    <s v="Vivo"/>
  </r>
  <r>
    <s v="INES CALDERON SANCHEZ"/>
    <s v="Cédula ciudadanía"/>
    <s v="32671297"/>
    <s v="70 Años"/>
    <s v="Adulto"/>
    <s v="COOSALUD ENTIDAD PROMOTORA DE SALUD S.A"/>
    <s v="Subsidiado"/>
    <s v="ATEN. INTEGRAL CARDIOLOGÍA REG SUBSIDIADO"/>
    <n v="1460718"/>
    <s v="Hospitalización"/>
    <d v="2023-06-08T23:32:00"/>
    <x v="0"/>
    <n v="3"/>
    <n v="3"/>
    <x v="0"/>
    <d v="2023-06-08T23:48:51"/>
    <m/>
    <s v="Remitido desde San Vicente de Chucuri con Diagnóstico de Insuficiencia Cardiaca Congestiva "/>
    <d v="2023-06-08T23:48:51"/>
    <n v="16"/>
    <s v="JUAN CARLOS DE SALES VIRGUETH"/>
    <d v="2023-06-08T23:58:16"/>
    <n v="9"/>
    <s v="I509"/>
    <s v="INSUFICIENCIA CARDIACA, NO ESPECIFICADA"/>
    <s v="KAREN VANESSA OLIVEROS ARAUJO"/>
    <d v="2023-06-12T12:02:00"/>
    <n v="84"/>
    <n v="85"/>
    <s v="Cuidado Intermedio Adulto"/>
    <s v="Vivo"/>
  </r>
  <r>
    <s v="JOSE DEL CARMEN MENDOZA"/>
    <s v="Cédula ciudadanía"/>
    <s v="91462061"/>
    <s v="55 Años"/>
    <s v="Adulto"/>
    <s v="COOSALUD ENTIDAD PROMOTORA DE SALUD S.A"/>
    <s v="Subsidiado"/>
    <s v="ATEN. INTEGRAL CARDIOLOGÍA REG SUBSIDIADO"/>
    <n v="1460720"/>
    <s v="Hospitalización"/>
    <d v="2023-06-09T01:05:00"/>
    <x v="0"/>
    <n v="2"/>
    <n v="2"/>
    <x v="1"/>
    <d v="2023-06-09T01:29:06"/>
    <m/>
    <s v="Remitido del hospital de rio negro/Santander por úlcera sangrante en miembro inferior derecho. "/>
    <d v="2023-06-09T01:29:06"/>
    <n v="24"/>
    <s v="KAREN VANESSA OLIVEROS ARAUJO"/>
    <d v="2023-06-09T01:30:19"/>
    <n v="1"/>
    <s v="I832"/>
    <s v="VENAS VARICOSAS DE LOS MIEMBROS INFERIORES CON ULCERA E INFLAMACION"/>
    <s v="KAREN VANESSA OLIVEROS ARAUJO"/>
    <d v="2023-06-11T09:19:00"/>
    <n v="55"/>
    <n v="57"/>
    <s v="Observación"/>
    <s v="Vivo"/>
  </r>
  <r>
    <s v="JOHOAN ALIRIO SUAREZ NIÑO"/>
    <s v="Permiso temporal de permanenci"/>
    <s v="7622083"/>
    <s v="39 Años"/>
    <s v="Adulto"/>
    <s v="NUEVA EMPRESA PROMOTORA DE SALUD S.A."/>
    <s v="Subsidiado"/>
    <s v="N.DE SANTANDER PITP PBS SUBSIDIADO "/>
    <n v="1460721"/>
    <s v="Hospitalización"/>
    <d v="2023-06-09T01:32:00"/>
    <x v="0"/>
    <n v="2"/>
    <n v="2"/>
    <x v="1"/>
    <d v="2023-06-09T01:40:20"/>
    <m/>
    <s v="ME DIO UN DOLOR EN EL PECHO "/>
    <d v="2023-06-09T01:40:20"/>
    <n v="8"/>
    <s v="GIANMARCO  CAMELO PARDO"/>
    <d v="2023-06-09T01:41:57"/>
    <n v="1"/>
    <s v="I251"/>
    <s v="ENFERMEDAD ATEROSCLEROTICA DEL CORAZON"/>
    <s v="GIANMARCO  CAMELO PARDO"/>
    <d v="2023-06-20T11:57:00"/>
    <n v="274"/>
    <n v="275"/>
    <s v="Cuidado Intermedio Adulto"/>
    <s v="Vivo"/>
  </r>
  <r>
    <s v="MIA VICTORIA PORRAS VEGA"/>
    <s v="Registro Civil"/>
    <s v="1097153480"/>
    <s v="24 Dias"/>
    <s v="Pediatrico"/>
    <s v="NUEVA EMPRESA PROMOTORA DE SALUD S.A."/>
    <s v="Contributivo"/>
    <s v="SANTANDER PITP PBS CONTRIBUTIVO "/>
    <n v="1460722"/>
    <s v="Hospitalización"/>
    <d v="2023-06-09T01:47:00"/>
    <x v="0"/>
    <n v="2"/>
    <n v="2"/>
    <x v="1"/>
    <d v="2023-06-09T01:52:25"/>
    <m/>
    <s v="Remitido de la FOSCAL para manejo en unidad de cuidado intermedio neonatal, paciente con sospecha de bronquiolitis aguda. "/>
    <d v="2023-06-09T01:52:25"/>
    <n v="5"/>
    <s v="KAREN VANESSA OLIVEROS ARAUJO"/>
    <d v="2023-06-09T01:53:49"/>
    <n v="1"/>
    <s v="J219"/>
    <s v="BRONQUIOLITIS AGUDA, NO ESPECIFICADA"/>
    <s v="KAREN VANESSA OLIVEROS ARAUJO"/>
    <d v="2023-06-12T10:17:00"/>
    <n v="80"/>
    <n v="81"/>
    <s v="Cuidado Intermedio Neonatal"/>
    <s v="Vivo"/>
  </r>
  <r>
    <s v="DIANA MILENA LEON MARTINEZ"/>
    <s v="Cédula ciudadanía"/>
    <s v="1100959465"/>
    <s v="31 Años"/>
    <s v="Adulto"/>
    <s v="NUEVA EMPRESA PROMOTORA DE SALUD S.A."/>
    <s v="Contributivo"/>
    <s v="SANTANDER PITP PBS CONTRIBUTIVO "/>
    <n v="1460723"/>
    <s v="Hospitalización"/>
    <d v="2023-06-09T03:20:00"/>
    <x v="0"/>
    <n v="2"/>
    <n v="2"/>
    <x v="1"/>
    <d v="2023-06-09T03:41:34"/>
    <m/>
    <s v="ME DIO UN DOLOR FUERTE EN EL PECHO"/>
    <d v="2023-06-09T03:41:34"/>
    <n v="21"/>
    <s v="GIANMARCO  CAMELO PARDO"/>
    <d v="2023-06-09T03:42:30"/>
    <n v="0"/>
    <s v="I269"/>
    <s v="EMBOLIA PULMONAR SIN MENCION DE CORAZON PULMONAR AGUDO"/>
    <s v="GIANMARCO  CAMELO PARDO"/>
    <d v="2023-06-17T14:54:00"/>
    <n v="203"/>
    <n v="204"/>
    <s v="Cuidado Intermedio Adulto"/>
    <s v="Vivo"/>
  </r>
  <r>
    <s v="MARTA CECILIA BECERRA BONET"/>
    <s v="Cédula ciudadanía"/>
    <s v="37321082"/>
    <s v="56 Años"/>
    <s v="Adulto"/>
    <s v="CAJA DE COMPENSACION FAMILIAR DEL ORIENTE COLOMBIANO COMFAORIENTE"/>
    <s v="Subsidiado"/>
    <s v="PBS SUBSIDIADO "/>
    <n v="1460725"/>
    <s v="Hospitalización"/>
    <d v="2023-06-09T03:45:00"/>
    <x v="0"/>
    <n v="2"/>
    <n v="2"/>
    <x v="1"/>
    <d v="2023-06-09T04:07:38"/>
    <m/>
    <s v="Remitida del hospital Emiro Cañizares de Ocaña por síndrome coronario agudo sin elevación del ST. "/>
    <d v="2023-06-09T04:07:38"/>
    <n v="22"/>
    <s v="KAREN VANESSA OLIVEROS ARAUJO"/>
    <d v="2023-06-09T04:11:59"/>
    <n v="4"/>
    <s v="I219"/>
    <s v="INFARTO AGUDO DEL MIOCARDIO, SIN OTRA ESPECIFICACION"/>
    <s v="KAREN VANESSA OLIVEROS ARAUJO"/>
    <d v="2023-06-19T17:28:00"/>
    <n v="253"/>
    <n v="254"/>
    <s v="Cuidado Intensivo Adulto"/>
    <s v="Vivo"/>
  </r>
  <r>
    <s v="MARIA CELESTE ESPELETA GOMEZ"/>
    <s v="Registro Civil"/>
    <s v="1140445018"/>
    <s v="4 Años"/>
    <s v="Pediatrico"/>
    <s v="ASOCIACION MUTUAL SER EMPRESA SOLIDARIA DE SALUD"/>
    <s v="Subsidiado"/>
    <s v="PBS-S"/>
    <n v="1460754"/>
    <s v="Urgencias"/>
    <d v="2023-06-09T06:36:00"/>
    <x v="0"/>
    <n v="3"/>
    <n v="3"/>
    <x v="0"/>
    <d v="2023-06-09T07:41:32"/>
    <m/>
    <s v="&quot;La traígo porque no le han dado cita"/>
    <d v="2023-06-09T07:41:32"/>
    <n v="65"/>
    <s v="JUAN CARLOS DE SALES VIRGUETH"/>
    <d v="2023-06-09T07:44:26"/>
    <n v="2"/>
    <s v="Q210"/>
    <s v="DEFECTO DEL TABIQUE VENTRICULAR"/>
    <s v="JUAN CARLOS DE SALES VIRGUETH"/>
    <d v="2023-06-09T11:07:00"/>
    <n v="3"/>
    <n v="5"/>
    <s v="Alta a Casa"/>
    <s v="Vivo"/>
  </r>
  <r>
    <s v="RICARDO GARCIA GARCIA"/>
    <s v="Cédula ciudadanía"/>
    <s v="5704659"/>
    <s v="76 Años"/>
    <s v="Adulto"/>
    <s v="EPS SURAMERICANA S.A."/>
    <s v="Contributivo"/>
    <s v="PBS CONTRIBUTIVO "/>
    <n v="1460802"/>
    <s v="Hospitalización"/>
    <d v="2023-06-09T07:21:00"/>
    <x v="0"/>
    <n v="2"/>
    <n v="2"/>
    <x v="1"/>
    <d v="2023-06-09T07:56:41"/>
    <m/>
    <s v="&quot;Esta ahogado y tuvo 3 descargas&quot;"/>
    <d v="2023-06-09T07:56:41"/>
    <n v="35"/>
    <s v="JUAN CARLOS DE SALES VIRGUETH"/>
    <d v="2023-06-09T08:20:35"/>
    <n v="23"/>
    <s v="I255"/>
    <s v="CARDIOMIOPATIA ISQUEMICA"/>
    <s v="FRAY URIEL ARIAS MORENO"/>
    <d v="2023-06-09T21:44:00"/>
    <n v="13"/>
    <n v="15"/>
    <s v="Cuidado Intermedio Adulto"/>
    <s v="Vivo"/>
  </r>
  <r>
    <s v="RICARDO GUZMAN ALFARO"/>
    <s v="Cédula ciudadanía"/>
    <s v="13890649"/>
    <s v="64 Años"/>
    <s v="Adulto"/>
    <s v="NUEVA EMPRESA PROMOTORA DE SALUD S.A."/>
    <s v="Contributivo"/>
    <s v="SANTANDER PITP PBS CONTRIBUTIVO "/>
    <n v="1460812"/>
    <s v="Hospitalización"/>
    <d v="2023-06-09T07:27:00"/>
    <x v="0"/>
    <n v="3"/>
    <n v="3"/>
    <x v="0"/>
    <d v="2023-06-09T08:08:49"/>
    <m/>
    <s v="&quot;Dolor de pecho&quot;"/>
    <d v="2023-06-09T08:08:49"/>
    <n v="41"/>
    <s v="JUAN CARLOS DE SALES VIRGUETH"/>
    <d v="2023-06-09T08:38:06"/>
    <n v="29"/>
    <s v="I209"/>
    <s v="ANGINA DE PECHO, NO ESPECIFICADA"/>
    <s v="YONNY JERSEY SANDOVAL LAVACUDE"/>
    <d v="2023-06-09T15:53:00"/>
    <n v="7"/>
    <n v="9"/>
    <s v="Observación"/>
    <s v="Vivo"/>
  </r>
  <r>
    <s v="NESTOR IVAN POVEDA SANCHEZ"/>
    <s v="Cédula ciudadanía"/>
    <s v="13724893"/>
    <s v="43 Años"/>
    <s v="Adulto"/>
    <s v="ECOPETROL S.A."/>
    <s v="Regimen Especial y/o Excepcional"/>
    <s v="CONTRATO No. 3044412"/>
    <n v="1460929"/>
    <s v="Hospitalización"/>
    <d v="2023-06-09T08:39:00"/>
    <x v="0"/>
    <n v="3"/>
    <n v="3"/>
    <x v="0"/>
    <d v="2023-06-09T08:48:20"/>
    <m/>
    <s v="fatiga y malestar general "/>
    <d v="2023-06-09T08:48:20"/>
    <n v="9"/>
    <s v="FRAY URIEL ARIAS MORENO"/>
    <d v="2023-06-09T08:48:45"/>
    <n v="0"/>
    <s v="I110"/>
    <s v="ENFERMEDAD CARDIACA HIPERTENSIVA CON INSUFICIENCIA CARDIACA (CONGESTIVA)"/>
    <s v="FRAY URIEL ARIAS MORENO"/>
    <d v="2023-06-09T12:59:00"/>
    <n v="4"/>
    <n v="5"/>
    <s v="Observación"/>
    <s v="Vivo"/>
  </r>
  <r>
    <s v="ANA BEATRIZ ISIDRO DE GUEVARA"/>
    <s v="Cédula ciudadanía"/>
    <s v="27573579"/>
    <s v="82 Años"/>
    <s v="Adulto"/>
    <s v="COOSALUD ENTIDAD PROMOTORA DE SALUD S.A"/>
    <s v="Subsidiado"/>
    <s v="ATEN. INTEGRAL CARDIOLOGÍA REG SUBSIDIADO"/>
    <n v="1460972"/>
    <s v="Hospitalización"/>
    <d v="2023-06-09T09:00:00"/>
    <x v="0"/>
    <n v="3"/>
    <n v="3"/>
    <x v="0"/>
    <d v="2023-06-09T09:17:54"/>
    <m/>
    <s v="Paciente femenina de 82 años de edad hipertensa y diabetica mal controlada con cuadro clinico de 7 meses de evolución caracterizado por sensacion de palpitaciones con el esfuerzo asociadas a disnea, en seguimiento ambulatorio, cuenta con eco tt reciente  con Fracción Eyeccion Del Ventriculo Izquierdo preservada sin trastornos segmentarios de la conttactilidad, con indicacion de de prueba de esfuerzo ambulatoria, a la cual asistio el dia de hoy pero por limitacion fisica por gonartrosis indican eco estres farmacologico, refiere que durane espera presenta episodio de palpitaciones y disnea autolimtiados por lo cual direccionan a urgencias._x000a_Paciente ingresa hipertensa, sin embargo refiere que que no ha consumido su medicacion antihipertensiva._x000a_"/>
    <d v="2023-06-09T09:17:54"/>
    <n v="17"/>
    <s v="JUAN CARLOS DE SALES VIRGUETH"/>
    <d v="2023-06-09T09:38:06"/>
    <n v="20"/>
    <s v="R074"/>
    <s v="DOLOR EN EL PECHO, NO ESPECIFICADO"/>
    <s v="JAVIER ORLANDO JIMENEZ MEJIA"/>
    <d v="2023-06-09T16:00:00"/>
    <n v="6"/>
    <n v="8"/>
    <s v="Observación"/>
    <s v="Vivo"/>
  </r>
  <r>
    <s v="NELSON ENRIQUE MORENO GOMEZ"/>
    <s v="Cédula ciudadanía"/>
    <s v="91255419"/>
    <s v="55 Años"/>
    <s v="Adulto"/>
    <s v="NUEVA EMPRESA PROMOTORA DE SALUD S.A."/>
    <s v="Contributivo"/>
    <s v="SANTANDER PITP PBS CONTRIBUTIVO "/>
    <n v="1460981"/>
    <s v="Hospitalización"/>
    <d v="2023-06-09T09:03:00"/>
    <x v="0"/>
    <n v="2"/>
    <n v="2"/>
    <x v="1"/>
    <d v="2023-06-09T09:12:14"/>
    <m/>
    <s v="Paciente esat desorientado "/>
    <d v="2023-06-09T09:12:14"/>
    <n v="9"/>
    <s v="FRAY URIEL ARIAS MORENO"/>
    <d v="2023-06-09T09:13:06"/>
    <n v="0"/>
    <s v="S007"/>
    <s v="TRAUMATISMOS SUPERFICIALES MULTIPLES DE LA CABEZA"/>
    <s v="FRAY URIEL ARIAS MORENO"/>
    <d v="2023-06-10T13:18:00"/>
    <n v="28"/>
    <n v="29"/>
    <m/>
    <s v="Vivo"/>
  </r>
  <r>
    <s v="JAIME CARREÑO ROA"/>
    <s v="Cédula ciudadanía"/>
    <s v="5586753"/>
    <s v="79 Años"/>
    <s v="Adulto"/>
    <s v="ECOPETROL S.A."/>
    <s v="Regimen Especial y/o Excepcional"/>
    <s v="CONTRATO No. 3044412"/>
    <n v="1460999"/>
    <s v="Urgencias"/>
    <d v="2023-06-09T09:14:00"/>
    <x v="0"/>
    <n v="3"/>
    <n v="3"/>
    <x v="0"/>
    <d v="2023-06-09T09:37:51"/>
    <m/>
    <s v="fatiga "/>
    <d v="2023-06-09T09:37:51"/>
    <n v="23"/>
    <s v="FRAY URIEL ARIAS MORENO"/>
    <d v="2023-06-09T09:53:28"/>
    <n v="15"/>
    <s v="I269"/>
    <s v="EMBOLIA PULMONAR SIN MENCION DE CORAZON PULMONAR AGUDO"/>
    <s v="FRAY URIEL ARIAS MORENO"/>
    <d v="2023-06-09T16:01:00"/>
    <n v="6"/>
    <n v="7"/>
    <s v="Observación"/>
    <s v="Vivo"/>
  </r>
  <r>
    <s v="MELEK ADHARA GOMEZ AMOROCHO"/>
    <s v="Registro Civil"/>
    <s v="1222255263"/>
    <s v="8 Meses"/>
    <s v="Pediatrico"/>
    <s v="FUNDACION SALUD MIA EPS"/>
    <s v="Contributivo"/>
    <s v="PBS CONTRIBUTIVO "/>
    <n v="1461049"/>
    <s v="Hospitalización"/>
    <d v="2023-06-09T09:54:00"/>
    <x v="0"/>
    <n v="2"/>
    <n v="2"/>
    <x v="1"/>
    <d v="2023-06-09T10:28:24"/>
    <m/>
    <s v="&quot;Fiebre y vomito&quot;"/>
    <d v="2023-06-09T10:28:24"/>
    <n v="34"/>
    <s v="JUAN CARLOS DE SALES VIRGUETH"/>
    <d v="2023-06-09T11:13:21"/>
    <n v="44"/>
    <s v="J069"/>
    <s v="INFECCION AGUDA DE LAS VIAS RESPIRATORIAS SUPERIORES, NO ESPECIFICADA"/>
    <s v="YONNY JERSEY SANDOVAL LAVACUDE"/>
    <d v="2023-06-09T17:40:00"/>
    <n v="6"/>
    <n v="8"/>
    <s v="Observación"/>
    <s v="Vivo"/>
  </r>
  <r>
    <s v="FRANCISCO BURITICA ARISTIZABAL"/>
    <s v="Cédula ciudadanía"/>
    <s v="91423877"/>
    <s v="60 Años"/>
    <s v="Adulto"/>
    <s v="ECOPETROL S.A."/>
    <s v="Regimen Especial y/o Excepcional"/>
    <s v="CONTRATO No. 3044412"/>
    <n v="1461092"/>
    <s v="Hospitalización"/>
    <d v="2023-06-09T10:50:00"/>
    <x v="0"/>
    <n v="3"/>
    <n v="3"/>
    <x v="0"/>
    <d v="2023-06-09T11:12:37"/>
    <m/>
    <s v="Remitido de barrancabermeja por Impresión Diagnóstica de sincope cardiogenico. "/>
    <d v="2023-06-09T11:12:37"/>
    <n v="22"/>
    <s v="FRAY URIEL ARIAS MORENO"/>
    <d v="2023-06-09T11:14:12"/>
    <n v="1"/>
    <s v="R55X"/>
    <s v="SINCOPE Y COLAPSO"/>
    <s v="FRAY URIEL ARIAS MORENO"/>
    <d v="2023-06-13T14:25:00"/>
    <n v="99"/>
    <n v="100"/>
    <s v="Hospitalización Adulto"/>
    <s v="Vivo"/>
  </r>
  <r>
    <s v="HORACIO JAIMES LIZARAZO"/>
    <s v="Cédula ciudadanía"/>
    <s v="91342794"/>
    <s v="57 Años"/>
    <s v="Adulto"/>
    <s v="SALUD TOTAL ENTIDAD PROMOTORA DE SALUD DEL REG"/>
    <s v="Contributivo"/>
    <s v="POS SUBSIDIADO "/>
    <n v="1461134"/>
    <s v="Hospitalización"/>
    <d v="2023-06-09T11:11:00"/>
    <x v="0"/>
    <n v="3"/>
    <n v="3"/>
    <x v="0"/>
    <d v="2023-06-09T11:28:49"/>
    <m/>
    <s v="&quot;Vengo con mucha fatiga&quot;"/>
    <d v="2023-06-09T11:28:49"/>
    <n v="17"/>
    <s v="JUAN CARLOS DE SALES VIRGUETH"/>
    <d v="2023-06-09T11:58:08"/>
    <n v="29"/>
    <s v="I509"/>
    <s v="INSUFICIENCIA CARDIACA, NO ESPECIFICADA"/>
    <s v="JAVIER ORLANDO JIMENEZ MEJIA"/>
    <d v="2023-06-13T13:54:00"/>
    <n v="97"/>
    <n v="99"/>
    <s v="Hospitalización Adulto"/>
    <s v="Vivo"/>
  </r>
  <r>
    <s v="EDGAR GELVES ACERO"/>
    <s v="Cédula ciudadanía"/>
    <s v="1097302001"/>
    <s v="38 Años"/>
    <s v="Adulto"/>
    <s v="NUEVA EMPRESA PROMOTORA DE SALUD S.A."/>
    <s v="Contributivo"/>
    <s v="SANTANDER PITP PBS CONTRIBUTIVO "/>
    <n v="1461173"/>
    <s v="Hospitalización"/>
    <d v="2023-06-09T12:05:00"/>
    <x v="0"/>
    <n v="3"/>
    <n v="3"/>
    <x v="0"/>
    <d v="2023-06-09T12:18:13"/>
    <m/>
    <s v="&quot;He tenido varios desmayos&quot;"/>
    <d v="2023-06-09T12:18:13"/>
    <n v="13"/>
    <s v="JUAN CARLOS DE SALES VIRGUETH"/>
    <d v="2023-06-09T12:57:27"/>
    <n v="39"/>
    <s v="R55X"/>
    <s v="SINCOPE Y COLAPSO"/>
    <s v="YONNY JERSEY SANDOVAL LAVACUDE"/>
    <d v="2023-06-13T18:15:00"/>
    <n v="101"/>
    <n v="103"/>
    <m/>
    <s v="Vivo"/>
  </r>
  <r>
    <s v="DAMIAN ALEXANDER RAMIREZ SOLIS"/>
    <s v="Permiso temporal de permanenci"/>
    <s v="5368867"/>
    <s v="6 Años"/>
    <s v="Pediatrico"/>
    <s v="NUEVA EMPRESA PROMOTORA DE SALUD S.A."/>
    <s v="Subsidiado"/>
    <s v="ARAUCA PITP PBS SUBSIDIADO "/>
    <n v="1461175"/>
    <s v="Hospitalización"/>
    <d v="2023-06-09T12:18:00"/>
    <x v="0"/>
    <n v="2"/>
    <n v="2"/>
    <x v="1"/>
    <d v="2023-06-09T12:21:33"/>
    <m/>
    <s v="Paciente remitido desde Arauca por sindrome febrl persistente con hallazgo de soplo cardiaco con sospecha de endocarditis."/>
    <d v="2023-06-09T12:21:33"/>
    <n v="3"/>
    <s v="JUAN CARLOS DE SALES VIRGUETH"/>
    <d v="2023-06-09T12:56:22"/>
    <n v="34"/>
    <s v="I339"/>
    <s v="ENDOCARDITIS AGUDA, NO ESPECIFICADA"/>
    <s v="JAVIER ORLANDO JIMENEZ MEJIA"/>
    <d v="2023-06-10T10:36:00"/>
    <n v="21"/>
    <n v="23"/>
    <s v="Cuidado Intermedio Pediatrico"/>
    <s v="Vivo"/>
  </r>
  <r>
    <s v="ANA CATHERINE REMOLINA CARVAJAL"/>
    <s v="Cédula ciudadanía"/>
    <s v="1098817322"/>
    <s v="24 Años"/>
    <s v="Adulto"/>
    <s v="COOSALUD ENTIDAD PROMOTORA DE SALUD S.A"/>
    <s v="Contributivo"/>
    <s v="ATEN. INTEGRAL CARDIOLOGIA REG CONTRIBU "/>
    <n v="1461179"/>
    <s v="Hospitalización"/>
    <d v="2023-06-09T12:33:00"/>
    <x v="0"/>
    <n v="3"/>
    <n v="3"/>
    <x v="0"/>
    <d v="2023-06-09T12:40:25"/>
    <m/>
    <s v="&quot;Dolor de pecho&quot;"/>
    <d v="2023-06-09T12:40:25"/>
    <n v="7"/>
    <s v="JUAN CARLOS DE SALES VIRGUETH"/>
    <d v="2023-06-09T12:43:21"/>
    <n v="2"/>
    <s v="R074"/>
    <s v="DOLOR EN EL PECHO, NO ESPECIFICADO"/>
    <s v="JUAN CARLOS DE SALES VIRGUETH"/>
    <d v="2023-06-09T20:39:00"/>
    <n v="7"/>
    <n v="9"/>
    <s v="Observación"/>
    <s v="Vivo"/>
  </r>
  <r>
    <s v="RODRIGO ACEVEDO GUARIN"/>
    <s v="Cédula ciudadanía"/>
    <s v="2147033"/>
    <s v="85 Años"/>
    <s v="Adulto"/>
    <s v="EPS SURAMERICANA S.A."/>
    <s v="Contributivo"/>
    <s v="PBS CONTRIBUTIVO "/>
    <n v="1461189"/>
    <s v="Urgencias"/>
    <d v="2023-06-09T13:20:00"/>
    <x v="0"/>
    <n v="3"/>
    <n v="3"/>
    <x v="0"/>
    <d v="2023-06-09T13:52:39"/>
    <m/>
    <s v="&quot;Me mandaron por la tension alta&quot;"/>
    <d v="2023-06-09T13:52:39"/>
    <n v="32"/>
    <s v="JUAN CARLOS DE SALES VIRGUETH"/>
    <d v="2023-06-09T13:53:29"/>
    <n v="0"/>
    <s v="I10X"/>
    <s v="HIPERTENSION ESENCIAL (PRIMARIA)"/>
    <s v="JUAN CARLOS DE SALES VIRGUETH"/>
    <d v="2023-06-09T18:02:00"/>
    <n v="4"/>
    <n v="5"/>
    <s v="Alta a Casa"/>
    <s v="Vivo"/>
  </r>
  <r>
    <s v="JAIME SUAREZ MARIN"/>
    <s v="Cédula ciudadanía"/>
    <s v="13755357"/>
    <s v="60 Años"/>
    <s v="Adulto"/>
    <s v="COOSALUD ENTIDAD PROMOTORA DE SALUD S.A"/>
    <s v="Subsidiado"/>
    <s v="ATEN. INTEGRAL CARDIOLOGÍA REG SUBSIDIADO"/>
    <n v="1461203"/>
    <s v="Urgencias"/>
    <d v="2023-06-09T13:49:00"/>
    <x v="0"/>
    <n v="3"/>
    <n v="3"/>
    <x v="0"/>
    <d v="2023-06-09T14:07:17"/>
    <m/>
    <s v="Paciente con ulcera en maleolo interno de pie izquierdo dolorosa de dos meses de evolucion. Acude por empeoramiento del dolor."/>
    <d v="2023-06-09T14:07:17"/>
    <n v="18"/>
    <s v="JUAN CARLOS DE SALES VIRGUETH"/>
    <d v="2023-06-09T14:41:55"/>
    <n v="34"/>
    <s v="I830"/>
    <s v="VENAS VARICOSAS DE LOS MIEMBROS INFERIORES CON ULCERA"/>
    <s v="YONNY JERSEY SANDOVAL LAVACUDE"/>
    <d v="2023-06-09T18:03:00"/>
    <n v="3"/>
    <n v="5"/>
    <s v="Alta a Casa"/>
    <s v="Vivo"/>
  </r>
  <r>
    <s v="MYRIAM FERREIRA FERREIRA"/>
    <s v="Cédula ciudadanía"/>
    <s v="63474911"/>
    <s v="53 Años"/>
    <s v="Adulto"/>
    <s v="FUNDACION SALUD MIA EPS"/>
    <s v="Contributivo"/>
    <s v="PBS SUBSIDIADO "/>
    <n v="1461223"/>
    <s v="Urgencias"/>
    <d v="2023-06-09T14:36:00"/>
    <x v="0"/>
    <n v="3"/>
    <n v="3"/>
    <x v="0"/>
    <d v="2023-06-09T14:56:11"/>
    <m/>
    <s v="Remiten de consulta externa medico familiar por sospecha de Trombosis Venosa Profunda "/>
    <d v="2023-06-09T14:56:11"/>
    <n v="20"/>
    <s v="JAVIER ORLANDO JIMENEZ MEJIA"/>
    <d v="2023-06-09T14:56:27"/>
    <n v="0"/>
    <s v="I829"/>
    <s v="EMBOLIA Y TROMBOSIS DE VENA NO ESPECIFICADA"/>
    <s v="JAVIER ORLANDO JIMENEZ MEJIA"/>
    <d v="2023-06-09T19:13:00"/>
    <n v="4"/>
    <n v="5"/>
    <s v="Observación"/>
    <s v="Vivo"/>
  </r>
  <r>
    <s v="AURORA CHACON DE MEJIA"/>
    <s v="Cédula ciudadanía"/>
    <s v="37941856"/>
    <s v="69 Años"/>
    <s v="Adulto"/>
    <s v="NUEVA EMPRESA PROMOTORA DE SALUD S.A."/>
    <s v="Contributivo"/>
    <s v="SANTANDER PITP PBS CONTRIBUTIVO "/>
    <n v="1461225"/>
    <s v="Hospitalización"/>
    <d v="2023-06-09T14:41:00"/>
    <x v="0"/>
    <n v="3"/>
    <n v="3"/>
    <x v="0"/>
    <d v="2023-06-09T15:17:21"/>
    <m/>
    <s v="&quot;Desde ayer tengo dolor de pecho y fatiga&quot;"/>
    <d v="2023-06-09T15:17:21"/>
    <n v="36"/>
    <s v="JUAN CARLOS DE SALES VIRGUETH"/>
    <d v="2023-06-09T15:46:41"/>
    <n v="29"/>
    <s v="I209"/>
    <s v="ANGINA DE PECHO, NO ESPECIFICADA"/>
    <s v="YONNY JERSEY SANDOVAL LAVACUDE"/>
    <d v="2023-06-14T13:34:00"/>
    <n v="117"/>
    <n v="119"/>
    <s v="Observación"/>
    <s v="Vivo"/>
  </r>
  <r>
    <s v="REYNALDO MOGOLLON FERNANDEZ"/>
    <s v="Cédula ciudadanía"/>
    <s v="13826808"/>
    <s v="70 Años"/>
    <s v="Adulto"/>
    <s v="NUEVA EMPRESA PROMOTORA DE SALUD S.A."/>
    <s v="Contributivo"/>
    <s v="SANTANDER PITP PBS CONTRIBUTIVO "/>
    <n v="1461234"/>
    <s v="Hospitalización"/>
    <d v="2023-06-09T15:06:00"/>
    <x v="0"/>
    <n v="2"/>
    <n v="2"/>
    <x v="1"/>
    <d v="2023-06-09T15:57:26"/>
    <m/>
    <s v="&quot;Me desmaye la semana pasada y ahora me dan trastornos y dolor de pecho&quot;"/>
    <d v="2023-06-09T15:57:26"/>
    <n v="51"/>
    <s v="JUAN CARLOS DE SALES VIRGUETH"/>
    <d v="2023-06-09T16:17:52"/>
    <n v="20"/>
    <s v="R55X"/>
    <s v="SINCOPE Y COLAPSO"/>
    <s v="JAVIER ORLANDO JIMENEZ MEJIA"/>
    <d v="2023-06-10T17:14:00"/>
    <n v="24"/>
    <n v="27"/>
    <s v="Observación"/>
    <s v="Vivo"/>
  </r>
  <r>
    <s v="CLARA ISABEL PACHECO MANOSALVA"/>
    <s v="Cédula ciudadanía"/>
    <s v="37323961"/>
    <s v="58 Años"/>
    <s v="Adulto"/>
    <s v="NUEVA EMPRESA PROMOTORA DE SALUD S.A."/>
    <s v="Subsidiado"/>
    <s v="N.DE SANTANDER PITP PBS SUBSIDIADO "/>
    <n v="1461236"/>
    <s v="Hospitalización"/>
    <d v="2023-06-09T15:11:00"/>
    <x v="0"/>
    <n v="2"/>
    <n v="2"/>
    <x v="1"/>
    <d v="2023-06-09T16:01:28"/>
    <m/>
    <s v="Remitida desde Ocaña por Infarto Agudo Del Miocardio Sin Elevacion Del St "/>
    <d v="2023-06-09T16:01:28"/>
    <n v="50"/>
    <s v="JUAN CARLOS DE SALES VIRGUETH"/>
    <d v="2023-06-09T17:03:13"/>
    <n v="61"/>
    <s v="I219"/>
    <s v="INFARTO AGUDO DEL MIOCARDIO, SIN OTRA ESPECIFICACION"/>
    <s v="YONNY JERSEY SANDOVAL LAVACUDE"/>
    <d v="2023-06-14T12:18:00"/>
    <n v="115"/>
    <n v="118"/>
    <s v="Cuidado Intermedio Adulto"/>
    <s v="Vivo"/>
  </r>
  <r>
    <s v="MATIAS GAMBOA TELLEZ"/>
    <s v="Tarjeta de Identidad"/>
    <s v="1099424465"/>
    <s v="10 Años"/>
    <s v="Pediatrico"/>
    <s v="NUEVA EMPRESA PROMOTORA DE SALUD S.A."/>
    <s v="Contributivo"/>
    <s v="SANTANDER PITP PBS CONTRIBUTIVO "/>
    <n v="1461246"/>
    <s v="Urgencias"/>
    <d v="2023-06-09T15:40:00"/>
    <x v="0"/>
    <n v="3"/>
    <n v="3"/>
    <x v="0"/>
    <d v="2023-06-09T16:47:43"/>
    <m/>
    <s v="''fiebre y malestar general''"/>
    <d v="2023-06-09T16:47:43"/>
    <n v="67"/>
    <s v="FRAY URIEL ARIAS MORENO"/>
    <d v="2023-06-09T16:48:05"/>
    <n v="0"/>
    <s v="R509"/>
    <s v="FIEBRE, NO ESPECIFICADA"/>
    <s v="FRAY URIEL ARIAS MORENO"/>
    <d v="2023-06-09T23:17:00"/>
    <n v="6"/>
    <n v="8"/>
    <s v="Observación"/>
    <s v="Vivo"/>
  </r>
  <r>
    <s v="ROQUE JULIO ARIZA"/>
    <s v="Cédula ciudadanía"/>
    <s v="6707444"/>
    <s v="82 Años"/>
    <s v="Adulto"/>
    <s v="SALUD TOTAL ENTIDAD PROMOTORA DE SALUD DEL REG"/>
    <s v="Contributivo"/>
    <s v="POS SUBSIDIADO "/>
    <n v="1461248"/>
    <s v="Hospitalización"/>
    <d v="2023-06-09T15:44:00"/>
    <x v="0"/>
    <n v="3"/>
    <n v="3"/>
    <x v="0"/>
    <d v="2023-06-09T16:19:06"/>
    <m/>
    <s v="&quot;Se ha puesto muy palido y se ha caído&quot;"/>
    <d v="2023-06-09T16:19:06"/>
    <n v="35"/>
    <s v="JUAN CARLOS DE SALES VIRGUETH"/>
    <d v="2023-06-09T18:31:54"/>
    <n v="132"/>
    <s v="R55X"/>
    <s v="SINCOPE Y COLAPSO"/>
    <s v="GIANMARCO  CAMELO PARDO"/>
    <d v="2023-06-20T11:57:00"/>
    <n v="257"/>
    <n v="261"/>
    <s v="Observación"/>
    <s v="Vivo"/>
  </r>
  <r>
    <s v="JAIME ALFONSO LARROTA"/>
    <s v="Cédula ciudadanía"/>
    <s v="5762689"/>
    <s v="76 Años"/>
    <s v="Adulto"/>
    <s v="SUMIMEDICAL S.A.S."/>
    <s v="Regimen IPS"/>
    <s v="FONDO DE PASIVO SOCIAL DE FERROCARRILES NACIONALES"/>
    <n v="1461250"/>
    <s v="Hospitalización"/>
    <d v="2023-06-09T15:53:00"/>
    <x v="0"/>
    <n v="3"/>
    <n v="3"/>
    <x v="0"/>
    <d v="2023-06-09T16:26:30"/>
    <m/>
    <s v="&quot;Se le duerme el brazo y le dan picadas en el pecho&quot;"/>
    <d v="2023-06-09T16:26:30"/>
    <n v="33"/>
    <s v="JUAN CARLOS DE SALES VIRGUETH"/>
    <d v="2023-06-09T18:15:56"/>
    <n v="109"/>
    <s v="I255"/>
    <s v="CARDIOMIOPATIA ISQUEMICA"/>
    <s v="ROBERFABIAN  ANGARITA SEQUEDA"/>
    <d v="2023-06-10T17:15:00"/>
    <n v="22"/>
    <n v="26"/>
    <s v="Observación"/>
    <s v="Vivo"/>
  </r>
  <r>
    <s v="JACINTA ORTIZ DE SANTOS"/>
    <s v="Cédula ciudadanía"/>
    <s v="27923870"/>
    <s v="86 Años"/>
    <s v="Adulto"/>
    <s v="EPS SURAMERICANA S.A."/>
    <s v="Contributivo"/>
    <s v="PBS CONTRIBUTIVO "/>
    <n v="1461259"/>
    <s v="Hospitalización"/>
    <d v="2023-06-09T16:06:00"/>
    <x v="0"/>
    <n v="3"/>
    <n v="3"/>
    <x v="0"/>
    <d v="2023-06-09T16:32:24"/>
    <m/>
    <s v="&quot;Tiene una arteria tapada&quot;"/>
    <d v="2023-06-09T16:32:24"/>
    <n v="26"/>
    <s v="JUAN CARLOS DE SALES VIRGUETH"/>
    <d v="2023-06-09T19:01:36"/>
    <n v="149"/>
    <s v="I771"/>
    <s v="ESTRECHEZ ARTERIAL"/>
    <s v="GIANMARCO  CAMELO PARDO"/>
    <d v="2023-06-16T13:26:00"/>
    <n v="162"/>
    <n v="166"/>
    <s v="Hospitalización Adulto"/>
    <s v="Vivo"/>
  </r>
  <r>
    <s v="ALIX CORDERO LIEVANO"/>
    <s v="Cédula ciudadanía"/>
    <s v="28330644"/>
    <s v="75 Años"/>
    <s v="Adulto"/>
    <s v="COOSALUD ENTIDAD PROMOTORA DE SALUD S.A"/>
    <s v="Subsidiado"/>
    <s v="ATEN. INTEGRAL CARDIOLOGÍA REG SUBSIDIADO"/>
    <n v="1461262"/>
    <s v="Hospitalización"/>
    <d v="2023-06-09T16:34:00"/>
    <x v="0"/>
    <n v="3"/>
    <n v="3"/>
    <x v="0"/>
    <d v="2023-06-09T17:14:15"/>
    <m/>
    <s v="Remitida desde hospital local del norte por pie diabetico"/>
    <d v="2023-06-09T17:14:15"/>
    <n v="40"/>
    <s v="JUAN CARLOS DE SALES VIRGUETH"/>
    <d v="2023-06-09T19:56:16"/>
    <n v="162"/>
    <s v="I771"/>
    <s v="ESTRECHEZ ARTERIAL"/>
    <s v="ROBERFABIAN  ANGARITA SEQUEDA"/>
    <d v="2023-06-18T15:42:00"/>
    <n v="211"/>
    <n v="216"/>
    <s v="Hospitalización Adulto"/>
    <s v="Vivo"/>
  </r>
  <r>
    <s v="ROBERTO JAIMES LIZCANO"/>
    <s v="Cédula ciudadanía"/>
    <s v="9396462"/>
    <s v="51 Años"/>
    <s v="Adulto"/>
    <s v="NUEVA EMPRESA PROMOTORA DE SALUD S.A."/>
    <s v="Subsidiado"/>
    <s v="N.DE SANTANDER PITP PBS SUBSIDIADO "/>
    <n v="1461269"/>
    <s v="Hospitalización"/>
    <d v="2023-06-09T17:18:00"/>
    <x v="0"/>
    <n v="3"/>
    <n v="3"/>
    <x v="0"/>
    <d v="2023-06-09T17:28:22"/>
    <m/>
    <s v="Paciente sin antecedentes remitido desde Pampplona por dolor toracico atipico, Electrocardiograma con bloqueo de rama derecha sin signos de isquemia aguda y troponina francamente negativa. "/>
    <d v="2023-06-09T17:28:22"/>
    <n v="10"/>
    <s v="JUAN CARLOS DE SALES VIRGUETH"/>
    <d v="2023-06-09T19:38:32"/>
    <n v="130"/>
    <s v="I209"/>
    <s v="ANGINA DE PECHO, NO ESPECIFICADA"/>
    <s v="GIANMARCO  CAMELO PARDO"/>
    <d v="2023-06-10T14:51:00"/>
    <n v="19"/>
    <n v="22"/>
    <s v="Observación"/>
    <s v="Vivo"/>
  </r>
  <r>
    <s v="WILSON YOHANNY RINCON TIQUE"/>
    <s v="Cédula ciudadanía"/>
    <s v="17424031"/>
    <s v="37 Años"/>
    <s v="Adulto"/>
    <s v="ENTIDAD PROMOTORA DE SALUD SANITAS SAS"/>
    <s v="Contributivo"/>
    <s v="PBS CONTRIBUTIVO "/>
    <n v="1461272"/>
    <s v="Hospitalización"/>
    <d v="2023-06-09T18:09:00"/>
    <x v="0"/>
    <n v="3"/>
    <n v="3"/>
    <x v="0"/>
    <d v="2023-06-09T18:36:10"/>
    <m/>
    <s v="Remitido desde la clinica chicamocha con Diagnóstico de insuficiencia hepatica aguda."/>
    <d v="2023-06-09T18:36:10"/>
    <n v="27"/>
    <s v="JUAN CARLOS DE SALES VIRGUETH"/>
    <d v="2023-06-09T20:03:16"/>
    <n v="87"/>
    <s v="R17X"/>
    <s v="ICTERICIA NO ESPECIFICADA"/>
    <s v="GIANMARCO  CAMELO PARDO"/>
    <d v="2023-06-22T01:30:00"/>
    <n v="293"/>
    <n v="296"/>
    <s v="Hospitalización Adulto"/>
    <s v="Muerto despues de 48 horas"/>
  </r>
  <r>
    <s v="MARIANA SANCHEZ RODRIGUEZ"/>
    <s v="Tarjeta de Identidad"/>
    <s v="1222253175"/>
    <s v="9 Años"/>
    <s v="Pediatrico"/>
    <s v="SEGUROS DE VIDA SURAMERICANA S.A."/>
    <s v="Pólizas de Salud y MP"/>
    <s v="SALUD CLÁSICO"/>
    <n v="1461273"/>
    <s v="Hospitalización"/>
    <d v="2023-06-09T18:14:00"/>
    <x v="0"/>
    <n v="3"/>
    <n v="3"/>
    <x v="0"/>
    <d v="2023-06-09T18:31:11"/>
    <m/>
    <s v="refiere sintomatología de 2 semanas sinusitis y otitis Izquierda, desde ayer vÉrtigo, nauseas y emésis en 5 ocasiones._x000a_refiere ayer en el colegio trauma contundente en región frontal izquierda. "/>
    <d v="2023-06-09T18:31:11"/>
    <n v="17"/>
    <s v="OMAR DANITH MOLINA LUBO"/>
    <d v="2023-06-09T18:35:22"/>
    <n v="4"/>
    <s v="S069"/>
    <s v="TRAUMATISMO INTRACRANEAL, NO ESPECIFICADO"/>
    <s v="OMAR DANITH MOLINA LUBO"/>
    <d v="2023-06-10T09:00:00"/>
    <n v="14"/>
    <n v="15"/>
    <s v="Observación"/>
    <s v="Vivo"/>
  </r>
  <r>
    <s v="JOSE MANUEL DAZA POVEDA"/>
    <s v="Cédula ciudadanía"/>
    <s v="91236680"/>
    <s v="58 Años"/>
    <s v="Adulto"/>
    <s v="COOSALUD ENTIDAD PROMOTORA DE SALUD S.A"/>
    <s v="Subsidiado"/>
    <s v="ATEN. INTEGRAL CARDIOLOGÍA REG SUBSIDIADO"/>
    <n v="1461274"/>
    <s v="Hospitalización"/>
    <d v="2023-06-09T18:25:00"/>
    <x v="0"/>
    <n v="2"/>
    <n v="2"/>
    <x v="1"/>
    <d v="2023-06-09T18:38:00"/>
    <m/>
    <s v="Remitido desde Zapatoca con Diagnóstico de Síndrome Coronario Agudo "/>
    <d v="2023-06-09T18:38:00"/>
    <n v="13"/>
    <s v="JUAN CARLOS DE SALES VIRGUETH"/>
    <d v="2023-06-09T20:41:53"/>
    <n v="123"/>
    <s v="I209"/>
    <s v="ANGINA DE PECHO, NO ESPECIFICADA"/>
    <s v="GIANMARCO  CAMELO PARDO"/>
    <d v="2023-06-10T17:08:00"/>
    <n v="20"/>
    <n v="23"/>
    <s v="Observación"/>
    <s v="Vivo"/>
  </r>
  <r>
    <s v="JHON ALEXANDER BACCA NUÑEZ"/>
    <s v="Cédula ciudadanía"/>
    <s v="1098609464"/>
    <s v="37 Años"/>
    <s v="Adulto"/>
    <s v="ECOPETROL S.A."/>
    <s v="Regimen Especial y/o Excepcional"/>
    <s v="CONTRATO No. 3044412"/>
    <n v="1461276"/>
    <s v="Urgencias"/>
    <d v="2023-06-09T19:03:00"/>
    <x v="0"/>
    <n v="3"/>
    <n v="3"/>
    <x v="0"/>
    <d v="2023-06-09T19:12:05"/>
    <m/>
    <s v="&quot;Tengo ahogo y debilidad&quot;"/>
    <d v="2023-06-09T19:12:05"/>
    <n v="9"/>
    <s v="JUAN CARLOS DE SALES VIRGUETH"/>
    <d v="2023-06-09T19:32:39"/>
    <n v="20"/>
    <s v="J209"/>
    <s v="BRONQUITIS AGUDA, NO ESPECIFICADA"/>
    <s v="ROBERFABIAN  ANGARITA SEQUEDA"/>
    <d v="2023-06-09T22:49:00"/>
    <n v="3"/>
    <n v="4"/>
    <s v="Observación"/>
    <s v="Vivo"/>
  </r>
  <r>
    <s v="JORGE LUIS BORGE SARMIENTO"/>
    <s v="Cédula ciudadanía"/>
    <s v="17843394"/>
    <s v="70 Años"/>
    <s v="Adulto"/>
    <s v="NUEVA EMPRESA PROMOTORA DE SALUD S.A."/>
    <s v="Subsidiado"/>
    <s v="SANTANDER PITP PBS SUBSIDIADO "/>
    <n v="1461279"/>
    <s v="Hospitalización"/>
    <d v="2023-06-09T19:51:00"/>
    <x v="0"/>
    <n v="3"/>
    <n v="3"/>
    <x v="0"/>
    <d v="2023-06-09T19:57:41"/>
    <m/>
    <s v="Paciente acude por alarma sonora de cardiorresincronizador desde el dia de ayer."/>
    <d v="2023-06-09T19:57:41"/>
    <n v="6"/>
    <s v="JUAN CARLOS DE SALES VIRGUETH"/>
    <d v="2023-06-09T21:35:24"/>
    <n v="97"/>
    <s v="I209"/>
    <s v="ANGINA DE PECHO, NO ESPECIFICADA"/>
    <s v="GIANMARCO  CAMELO PARDO"/>
    <d v="2023-06-11T13:31:00"/>
    <n v="39"/>
    <n v="42"/>
    <s v="Cuidado Intermedio Adulto"/>
    <s v="Vivo"/>
  </r>
  <r>
    <s v="DIEGO FERNANDO QUIROGA CASTELLANOS"/>
    <s v="Cédula ciudadanía"/>
    <s v="1097990269"/>
    <s v="37 Años"/>
    <s v="Adulto"/>
    <s v="NUEVA EMPRESA PROMOTORA DE SALUD S.A."/>
    <s v="Subsidiado"/>
    <s v="SANTANDER PITP PBS SUBSIDIADO "/>
    <n v="1461285"/>
    <s v="Urgencias"/>
    <d v="2023-06-09T23:50:00"/>
    <x v="0"/>
    <n v="3"/>
    <n v="3"/>
    <x v="0"/>
    <d v="2023-06-10T00:07:43"/>
    <m/>
    <s v="Paciente remitido desde Cimitarra por dolor toracico punzante exacerbado con la respiracion con Electrocardiograma normal."/>
    <d v="2023-06-10T00:07:43"/>
    <n v="17"/>
    <s v="JUAN CARLOS DE SALES VIRGUETH"/>
    <d v="2023-06-10T00:19:24"/>
    <n v="11"/>
    <s v="M940"/>
    <s v="SINDROME DE LA ARTICULACION CONDROCOSTAL [TIETZE]"/>
    <s v="ROBERFABIAN  ANGARITA SEQUEDA"/>
    <d v="2023-06-10T00:58:00"/>
    <n v="0"/>
    <n v="2"/>
    <s v="Alta a Casa"/>
    <s v="Vivo"/>
  </r>
  <r>
    <s v="EDUARDO RODRIGUEZ FERREIRA"/>
    <s v="Cédula ciudadanía"/>
    <s v="13832637"/>
    <s v="68 Años"/>
    <s v="Adulto"/>
    <s v="EPS SURAMERICANA S.A."/>
    <s v="Contributivo"/>
    <s v="PBS CONTRIBUTIVO "/>
    <n v="1461286"/>
    <s v="Hospitalización"/>
    <d v="2023-06-09T23:57:00"/>
    <x v="0"/>
    <n v="2"/>
    <n v="2"/>
    <x v="1"/>
    <d v="2023-06-10T00:19:37"/>
    <m/>
    <s v="PACIENTE REMITIDO DE LA CLINICA CHICAMOCHA PARA VALORACION POR ELECTROFISIOLOGIA"/>
    <d v="2023-06-10T00:19:37"/>
    <n v="22"/>
    <s v="GIANMARCO  CAMELO PARDO"/>
    <d v="2023-06-10T00:20:46"/>
    <n v="1"/>
    <s v="R55X"/>
    <s v="SINCOPE Y COLAPSO"/>
    <s v="GIANMARCO  CAMELO PARDO"/>
    <d v="2023-06-10T14:49:00"/>
    <n v="14"/>
    <n v="15"/>
    <s v="Cuidado Intermedio Adulto"/>
    <s v="Vivo"/>
  </r>
  <r>
    <s v="ELVINIA SUAREZ DE GOMEZ"/>
    <s v="Cédula ciudadanía"/>
    <s v="28399696"/>
    <s v="85 Años"/>
    <s v="Adulto"/>
    <s v="COOSALUD ENTIDAD PROMOTORA DE SALUD S.A"/>
    <s v="Subsidiado"/>
    <s v="ATEN. INTEGRAL CARDIOLOGÍA REG SUBSIDIADO"/>
    <n v="1461287"/>
    <s v="Hospitalización"/>
    <d v="2023-06-10T00:51:00"/>
    <x v="0"/>
    <n v="1"/>
    <n v="1"/>
    <x v="2"/>
    <d v="2023-06-10T01:03:45"/>
    <m/>
    <s v="ESTABA EN EL TRASLADO Y HACE POCO COLAPSO (MEDICO REMISION)"/>
    <d v="2023-06-10T01:03:45"/>
    <n v="12"/>
    <s v="GIANMARCO  CAMELO PARDO"/>
    <d v="2023-06-10T01:12:43"/>
    <n v="8"/>
    <s v="I499"/>
    <s v="ARRITMIA CARDIACA, NO ESPECIFICADA"/>
    <s v="GIANMARCO  CAMELO PARDO"/>
    <d v="2023-06-10T22:18:00"/>
    <n v="21"/>
    <n v="22"/>
    <s v="Cuidado Intensivo Adulto"/>
    <s v="Muerto antes de 48 horas"/>
  </r>
  <r>
    <s v="ANA BRICEIDA AMADO DUARTE"/>
    <s v="Cédula ciudadanía"/>
    <s v="28476001"/>
    <s v="77 Años"/>
    <s v="Adulto"/>
    <s v="COOSALUD ENTIDAD PROMOTORA DE SALUD S.A"/>
    <s v="Subsidiado"/>
    <s v="ATEN. INTEGRAL CARDIOLOGÍA REG SUBSIDIADO"/>
    <n v="1461288"/>
    <s v="Hospitalización"/>
    <d v="2023-06-10T02:09:00"/>
    <x v="0"/>
    <n v="2"/>
    <n v="2"/>
    <x v="1"/>
    <d v="2023-06-10T02:26:50"/>
    <m/>
    <s v="Dolor abdominal_x000a_Cuadro de 1 semana de evolucion dolor abdominal, asociado antecedente de  aneurisma de aorta abdominal"/>
    <d v="2023-06-10T02:26:50"/>
    <n v="17"/>
    <s v="ROBERFABIAN  ANGARITA SEQUEDA"/>
    <d v="2023-06-10T02:41:44"/>
    <n v="14"/>
    <s v="R104"/>
    <s v="OTROS DOLORES ABDOMINALES Y LOS NO ESPECIFICADOS"/>
    <s v="ROBERFABIAN  ANGARITA SEQUEDA"/>
    <d v="2023-06-13T14:44:00"/>
    <n v="84"/>
    <n v="85"/>
    <s v="Observación"/>
    <s v="Vivo"/>
  </r>
  <r>
    <s v="VICTORIA TRIGOS SANCHEZ"/>
    <s v="Tarjeta de Identidad"/>
    <s v="1222253585"/>
    <s v="8 Años"/>
    <s v="Pediatrico"/>
    <s v="AXA COLPATRIA MEDICINA PREPAGADA S.A."/>
    <s v="Pólizas de Salud y MP"/>
    <s v="ORIGINAL PLUS"/>
    <n v="1461289"/>
    <s v="Urgencias"/>
    <d v="2023-06-10T02:49:00"/>
    <x v="0"/>
    <n v="3"/>
    <n v="3"/>
    <x v="0"/>
    <d v="2023-06-10T03:04:03"/>
    <m/>
    <s v="Refiere cuadro de  dolor en tobillos bilateral de 3 días de evolución. "/>
    <d v="2023-06-10T03:04:03"/>
    <n v="15"/>
    <s v="OMAR DANITH MOLINA LUBO"/>
    <d v="2023-06-10T03:06:41"/>
    <n v="2"/>
    <s v="M796"/>
    <s v="DOLOR EN MIEMBRO"/>
    <s v="OMAR DANITH MOLINA LUBO"/>
    <d v="2023-06-10T09:20:00"/>
    <n v="6"/>
    <n v="7"/>
    <s v="Observación"/>
    <s v="Vivo"/>
  </r>
  <r>
    <s v="CAMPO ELIAS ROMERO ARDILA"/>
    <s v="Cédula ciudadanía"/>
    <s v="5662770"/>
    <s v="68 Años"/>
    <s v="Adulto"/>
    <s v="COOSALUD ENTIDAD PROMOTORA DE SALUD S.A"/>
    <s v="Subsidiado"/>
    <s v="ATEN. INTEGRAL CARDIOLOGÍA REG SUBSIDIADO"/>
    <n v="1461290"/>
    <s v="Hospitalización"/>
    <d v="2023-06-10T04:03:00"/>
    <x v="0"/>
    <n v="2"/>
    <n v="2"/>
    <x v="1"/>
    <d v="2023-06-10T04:22:52"/>
    <m/>
    <s v="PACIENTE QUIEN INGRESA REMITIDO DE PUENTE NACIONAL POR APARENTE DISFUNCION DISPOSITIVO"/>
    <d v="2023-06-10T04:22:52"/>
    <n v="19"/>
    <s v="GIANMARCO  CAMELO PARDO"/>
    <d v="2023-06-10T04:25:17"/>
    <n v="2"/>
    <s v="R55X"/>
    <s v="SINCOPE Y COLAPSO"/>
    <s v="GIANMARCO  CAMELO PARDO"/>
    <d v="2023-06-10T15:40:00"/>
    <n v="11"/>
    <n v="12"/>
    <m/>
    <s v="Vivo"/>
  </r>
  <r>
    <s v="JOSE RAIMUNDO OCHOA RUEDA"/>
    <s v="Cédula ciudadanía"/>
    <s v="5567321"/>
    <s v="79 Años"/>
    <s v="Adulto"/>
    <s v="NUEVA EMPRESA PROMOTORA DE SALUD S.A."/>
    <s v="Contributivo"/>
    <s v="SANTANDER PITP PBS CONTRIBUTIVO "/>
    <n v="1461308"/>
    <s v="Hospitalización"/>
    <d v="2023-06-10T07:08:00"/>
    <x v="0"/>
    <n v="2"/>
    <n v="2"/>
    <x v="1"/>
    <d v="2023-06-10T07:24:10"/>
    <m/>
    <s v="remitido de foscal por sindrome de bradi-taqui, valorado por cardiología quien propone implante de marcapasos bicameral"/>
    <d v="2023-06-10T07:24:10"/>
    <n v="16"/>
    <s v="JUAN PABLO  TORRES ROMERO"/>
    <d v="2023-06-10T07:25:58"/>
    <n v="1"/>
    <s v="I489"/>
    <s v="FIBRILACIÓN Y ALETEO AURICULAR, NO ESPECIFICADO"/>
    <s v="JUAN PABLO  TORRES ROMERO"/>
    <d v="2023-06-11T14:36:00"/>
    <n v="31"/>
    <n v="32"/>
    <s v="Hospitalización Adulto"/>
    <s v="Vivo"/>
  </r>
  <r>
    <s v="OFELIA SALAMANCA GARCES"/>
    <s v="Cédula ciudadanía"/>
    <s v="41702444"/>
    <s v="66 Años"/>
    <s v="Adulto"/>
    <s v="NUEVA EMPRESA PROMOTORA DE SALUD S.A."/>
    <s v="Subsidiado"/>
    <s v="SANTANDER PITP PBS SUBSIDIADO "/>
    <n v="1461316"/>
    <s v="Hospitalización"/>
    <d v="2023-06-10T07:17:00"/>
    <x v="0"/>
    <n v="2"/>
    <n v="2"/>
    <x v="1"/>
    <d v="2023-06-10T07:41:13"/>
    <m/>
    <s v="Remiten como urgencia vital del Soaita aneurisma aorta abdominal_x000a__x000a_"/>
    <d v="2023-06-10T07:41:13"/>
    <n v="24"/>
    <s v="JAVIER ORLANDO JIMENEZ MEJIA"/>
    <d v="2023-06-10T07:42:24"/>
    <n v="1"/>
    <s v="I714"/>
    <s v="ANEURISMA DE LA AORTA ABDOMINAL, SIN MENCION DE RUPTURA"/>
    <s v="JAVIER ORLANDO JIMENEZ MEJIA"/>
    <d v="2023-06-10T18:41:00"/>
    <n v="10"/>
    <n v="12"/>
    <s v="Observación"/>
    <s v="Vivo"/>
  </r>
  <r>
    <s v="EDINSON VARGAS ARIAS"/>
    <s v="Cédula ciudadanía"/>
    <s v="1098654864"/>
    <s v="35 Años"/>
    <s v="Adulto"/>
    <s v="COOSALUD ENTIDAD PROMOTORA DE SALUD S.A"/>
    <s v="Subsidiado"/>
    <s v="SANTANDER PBS CONTRIBUTIVO "/>
    <n v="1461329"/>
    <s v="Urgencias"/>
    <d v="2023-06-10T07:39:00"/>
    <x v="0"/>
    <n v="3"/>
    <n v="3"/>
    <x v="0"/>
    <d v="2023-06-10T07:52:59"/>
    <m/>
    <s v="&quot;Tengo malestar &quot;_x000a_"/>
    <d v="2023-06-10T07:52:59"/>
    <n v="13"/>
    <s v="JUAN CARLOS DE SALES VIRGUETH"/>
    <d v="2023-06-10T07:54:26"/>
    <n v="1"/>
    <s v="B349"/>
    <s v="INFECCION VIRAL, NO ESPECIFICADA"/>
    <s v="JUAN CARLOS DE SALES VIRGUETH"/>
    <d v="2023-06-10T09:22:00"/>
    <n v="1"/>
    <n v="2"/>
    <s v="Alta a Casa"/>
    <s v="Vivo"/>
  </r>
  <r>
    <s v="RICARDO VILLAMARIN MORA"/>
    <s v="Cédula ciudadanía"/>
    <s v="91243143"/>
    <s v="57 Años"/>
    <s v="Adulto"/>
    <s v="ASMET SALUD EPS SAS"/>
    <s v="Subsidiado"/>
    <s v="PGP CARDIOVASCULAR REG CONTRIB-SUBSIDIA "/>
    <n v="1461333"/>
    <s v="Hospitalización"/>
    <d v="2023-06-10T07:44:00"/>
    <x v="0"/>
    <n v="3"/>
    <n v="3"/>
    <x v="0"/>
    <d v="2023-06-10T08:05:36"/>
    <m/>
    <s v="&quot;Llevo toda la semana con una picada en el pecho y hoy se me durmio el brazo izquierdo&quot;"/>
    <d v="2023-06-10T08:05:36"/>
    <n v="21"/>
    <s v="JUAN CARLOS DE SALES VIRGUETH"/>
    <d v="2023-06-10T08:24:49"/>
    <n v="19"/>
    <s v="I209"/>
    <s v="ANGINA DE PECHO, NO ESPECIFICADA"/>
    <s v="JUAN PABLO  TORRES ROMERO"/>
    <d v="2023-06-10T17:51:00"/>
    <n v="9"/>
    <n v="11"/>
    <s v="Observación"/>
    <s v="Vivo"/>
  </r>
  <r>
    <s v="JERONIMO ALZATE CARDOZO"/>
    <s v="Registro Civil"/>
    <s v="1097133188"/>
    <s v="7 Años"/>
    <s v="Pediatrico"/>
    <s v="MEDISANITAS SAS. COMPAÑIA DE MEDICINA PREPAGADA"/>
    <s v="Pólizas de Salud y MP"/>
    <s v="2060 MEDISANITAS INTEGRAL"/>
    <n v="1461341"/>
    <s v="Hospitalización"/>
    <d v="2023-06-10T07:53:00"/>
    <x v="0"/>
    <n v="2"/>
    <n v="2"/>
    <x v="1"/>
    <d v="2023-06-10T07:58:04"/>
    <m/>
    <s v="Fiebre y broto"/>
    <d v="2023-06-10T07:58:04"/>
    <n v="5"/>
    <s v="FRANCISCO JOSE ORTEGA TORRES"/>
    <d v="2023-06-10T07:59:19"/>
    <n v="1"/>
    <s v="M303"/>
    <s v="SINDROME MUCOCUTANEO LINFONODULAR [KAWASAKI]"/>
    <s v="FRANCISCO JOSE ORTEGA TORRES"/>
    <d v="2023-06-10T15:40:00"/>
    <n v="7"/>
    <n v="8"/>
    <s v="Observación"/>
    <s v="Vivo"/>
  </r>
  <r>
    <s v="LUIS ERNESTO RODRIGUEZ DUARTE"/>
    <s v="Cédula ciudadanía"/>
    <s v="5545939"/>
    <s v="82 Años"/>
    <s v="Adulto"/>
    <s v="COOSALUD ENTIDAD PROMOTORA DE SALUD S.A"/>
    <s v="Subsidiado"/>
    <s v="ATEN. INTEGRAL CARDIOLOGÍA REG SUBSIDIADO"/>
    <n v="1461364"/>
    <s v="Hospitalización"/>
    <d v="2023-06-10T08:46:00"/>
    <x v="0"/>
    <n v="3"/>
    <n v="3"/>
    <x v="0"/>
    <d v="2023-06-10T09:09:54"/>
    <m/>
    <s v="&quot;Tengo mucho ahogo&quot;"/>
    <d v="2023-06-10T09:09:54"/>
    <n v="23"/>
    <s v="JUAN CARLOS DE SALES VIRGUETH"/>
    <d v="2023-06-10T09:21:27"/>
    <n v="11"/>
    <s v="I500"/>
    <s v="INSUFICIENCIA CARDIACA CONGESTIVA"/>
    <s v="JAVIER ORLANDO JIMENEZ MEJIA"/>
    <d v="2023-06-11T14:39:00"/>
    <n v="29"/>
    <n v="30"/>
    <s v="Hospitalización Adulto"/>
    <s v="Vivo"/>
  </r>
  <r>
    <s v="LUCIANA RODRIGUEZ LUCENA"/>
    <s v="Registro Civil"/>
    <s v="1097144016"/>
    <s v="4 Años"/>
    <s v="Pediatrico"/>
    <s v="ENTIDAD PROMOTORA DE SALUD FAMISANAR S A S"/>
    <s v="Contributivo"/>
    <s v="PBS CONTRIBUTIVO "/>
    <n v="1461372"/>
    <s v="Hospitalización"/>
    <d v="2023-06-10T08:55:00"/>
    <x v="0"/>
    <n v="2"/>
    <n v="2"/>
    <x v="1"/>
    <d v="2023-06-10T09:20:20"/>
    <m/>
    <s v="&quot;Tiene secrecion fetida por la traqueostomia&quot;"/>
    <d v="2023-06-10T09:20:20"/>
    <n v="25"/>
    <s v="JUAN CARLOS DE SALES VIRGUETH"/>
    <d v="2023-06-10T09:27:19"/>
    <n v="6"/>
    <s v="P929"/>
    <s v="PROBLEMA NO ESPECIFICADO DE LA ALIMENTACION DEL RECIEN NACIDO"/>
    <s v="JUAN PABLO  TORRES ROMERO"/>
    <d v="2023-06-10T17:55:00"/>
    <n v="8"/>
    <n v="9"/>
    <s v="Remisión"/>
    <s v="Vivo"/>
  </r>
  <r>
    <s v="HECTOR MANUEL SILVA GALLARDO"/>
    <s v="Cédula ciudadanía"/>
    <s v="13811659"/>
    <s v="73 Años"/>
    <s v="Adulto"/>
    <s v="ECOPETROL S.A."/>
    <s v="Regimen Especial y/o Excepcional"/>
    <s v="CONTRATO No. 3044412"/>
    <n v="1461384"/>
    <s v="Hospitalización"/>
    <d v="2023-06-10T09:11:00"/>
    <x v="0"/>
    <n v="3"/>
    <n v="3"/>
    <x v="0"/>
    <d v="2023-06-10T09:17:36"/>
    <m/>
    <s v="Me siento debil"/>
    <d v="2023-06-10T09:17:36"/>
    <n v="6"/>
    <s v="FRANCISCO JOSE ORTEGA TORRES"/>
    <d v="2023-06-10T09:18:00"/>
    <n v="0"/>
    <s v="H813"/>
    <s v="OTROS VERTIGOS PERIFERICOS"/>
    <s v="FRANCISCO JOSE ORTEGA TORRES"/>
    <d v="2023-06-10T17:24:00"/>
    <n v="8"/>
    <n v="9"/>
    <s v="Observación"/>
    <s v="Vivo"/>
  </r>
  <r>
    <s v="MARIA DEL CARMEN LEON DE CHACON"/>
    <s v="Cédula ciudadanía"/>
    <s v="28096407"/>
    <s v="78 Años"/>
    <s v="Adulto"/>
    <s v="COOSALUD ENTIDAD PROMOTORA DE SALUD S.A"/>
    <s v="Subsidiado"/>
    <s v="SANTANDER PBS SUBSIDIADO "/>
    <n v="1461410"/>
    <s v="Hospitalización"/>
    <d v="2023-06-10T09:56:00"/>
    <x v="0"/>
    <n v="2"/>
    <n v="2"/>
    <x v="1"/>
    <d v="2023-06-10T10:01:41"/>
    <m/>
    <s v="Remitida como urgencia vital desde la unidad renal con Diagnóstico de edema agudo de pulmon"/>
    <d v="2023-06-10T10:01:41"/>
    <n v="5"/>
    <s v="JUAN CARLOS DE SALES VIRGUETH"/>
    <d v="2023-06-10T10:16:11"/>
    <n v="14"/>
    <s v="J81X"/>
    <s v="EDEMA PULMONAR"/>
    <s v="JAVIER ORLANDO JIMENEZ MEJIA"/>
    <d v="2023-06-21T12:09:00"/>
    <n v="265"/>
    <n v="267"/>
    <s v="Observación"/>
    <s v="Vivo"/>
  </r>
  <r>
    <s v="JULIO ARMANDO ESPINOSA JAIMES"/>
    <s v="Registro Civil"/>
    <s v="1096255860"/>
    <s v="5 Años"/>
    <s v="Pediatrico"/>
    <s v="ECOPETROL S.A."/>
    <s v="Regimen Especial y/o Excepcional"/>
    <s v="CONTRATO No. 3044412"/>
    <n v="1461414"/>
    <s v="Hospitalización"/>
    <d v="2023-06-10T10:01:00"/>
    <x v="0"/>
    <n v="2"/>
    <n v="2"/>
    <x v="1"/>
    <d v="2023-06-10T10:19:27"/>
    <m/>
    <s v="Remitido de Barrancabermeja_x000a_Aceptado por el equipo de REFERENCIA, con codigo de aceptacion 100620231227-Y, para ingreso por el servicio de URGENCIAS Fundacion Cardiovascular De Colombia VIP "/>
    <d v="2023-06-10T10:19:27"/>
    <n v="18"/>
    <s v="FRANCISCO JOSE ORTEGA TORRES"/>
    <d v="2023-06-10T10:21:00"/>
    <n v="1"/>
    <s v="J22X"/>
    <s v="INFECCION AGUDA NO ESPECIFICADA DE LAS VIAS RESPIRATORIAS INFERIORES"/>
    <s v="FRANCISCO JOSE ORTEGA TORRES"/>
    <d v="2023-06-12T10:37:00"/>
    <n v="48"/>
    <n v="49"/>
    <s v="hospitalización Pediatria"/>
    <s v="Vivo"/>
  </r>
  <r>
    <s v="MARIA ANGELICA ROJAS GARCIA"/>
    <s v="Cédula ciudadanía"/>
    <s v="1005186849"/>
    <s v="21 Años"/>
    <s v="Adulto"/>
    <s v="ECOPETROL S.A."/>
    <s v="Regimen Especial y/o Excepcional"/>
    <s v="CONTRATO No. 3044412"/>
    <n v="1461429"/>
    <s v="Hospitalización"/>
    <d v="2023-06-10T10:38:00"/>
    <x v="0"/>
    <n v="3"/>
    <n v="3"/>
    <x v="0"/>
    <d v="2023-06-10T10:43:12"/>
    <m/>
    <s v="Tengo gripa"/>
    <d v="2023-06-10T10:43:12"/>
    <n v="5"/>
    <s v="FRANCISCO JOSE ORTEGA TORRES"/>
    <d v="2023-06-10T10:45:22"/>
    <n v="2"/>
    <s v="J00X"/>
    <s v="RINOFARINGITIS AGUDA [RESFRIADO COMUN]"/>
    <s v="FRANCISCO JOSE ORTEGA TORRES"/>
    <d v="2023-06-10T17:56:00"/>
    <n v="7"/>
    <n v="8"/>
    <s v="Alta a Casa"/>
    <s v="Vivo"/>
  </r>
  <r>
    <s v="MARIA EDYTH CABALLERO TARAZONA"/>
    <s v="Cédula ciudadanía"/>
    <s v="28214383"/>
    <s v="54 Años"/>
    <s v="Adulto"/>
    <s v="COOSALUD ENTIDAD PROMOTORA DE SALUD S.A"/>
    <s v="Subsidiado"/>
    <s v="SANTANDER PBS SUBSIDIADO "/>
    <n v="1461439"/>
    <s v="Hospitalización"/>
    <d v="2023-06-10T11:12:00"/>
    <x v="0"/>
    <n v="3"/>
    <n v="3"/>
    <x v="0"/>
    <d v="2023-06-10T11:37:30"/>
    <m/>
    <s v="&quot;Me salio un granito&quot;_x000a_"/>
    <d v="2023-06-10T11:37:30"/>
    <n v="25"/>
    <s v="JUAN CARLOS DE SALES VIRGUETH"/>
    <d v="2023-06-10T11:38:22"/>
    <n v="0"/>
    <s v="L031"/>
    <s v="CELULITIS DE OTRAS PARTES DE LOS MIEMBROS"/>
    <s v="JUAN CARLOS DE SALES VIRGUETH"/>
    <d v="2023-06-10T17:58:00"/>
    <n v="6"/>
    <n v="7"/>
    <s v="Alta a Casa"/>
    <s v="Vivo"/>
  </r>
  <r>
    <s v="ANTONIO MARIA SANCHEZ CALDERON"/>
    <s v="Cédula ciudadanía"/>
    <s v="5558141"/>
    <s v="79 Años"/>
    <s v="Adulto"/>
    <s v="ASMET SALUD EPS SAS"/>
    <s v="Subsidiado"/>
    <s v="PGP CARDIOVASCULAR REG CONTRIB-SUBSIDIA "/>
    <n v="1461452"/>
    <s v="Hospitalización"/>
    <d v="2023-06-10T11:35:00"/>
    <x v="0"/>
    <n v="3"/>
    <n v="3"/>
    <x v="0"/>
    <d v="2023-06-10T11:54:06"/>
    <m/>
    <s v="&quot;Se desgonzo&quot;"/>
    <d v="2023-06-10T11:54:06"/>
    <n v="19"/>
    <s v="JUAN CARLOS DE SALES VIRGUETH"/>
    <d v="2023-06-10T12:26:40"/>
    <n v="32"/>
    <s v="R55X"/>
    <s v="SINCOPE Y COLAPSO"/>
    <s v="JUAN PABLO  TORRES ROMERO"/>
    <d v="2023-06-13T16:08:00"/>
    <n v="75"/>
    <n v="77"/>
    <s v="Hospitalización Adulto"/>
    <s v="Vivo"/>
  </r>
  <r>
    <s v="ARNULFO ROPERO COLLANTES"/>
    <s v="Cédula ciudadanía"/>
    <s v="88170612"/>
    <s v="52 Años"/>
    <s v="Adulto"/>
    <s v="ASMET SALUD EPS SAS"/>
    <s v="Subsidiado"/>
    <s v="PGP INTEGRAL REG CONTRIBUT-SUBSIDIADO "/>
    <n v="1461454"/>
    <s v="Hospitalización"/>
    <d v="2023-06-10T12:02:00"/>
    <x v="0"/>
    <n v="3"/>
    <n v="3"/>
    <x v="0"/>
    <d v="2023-06-10T12:22:12"/>
    <m/>
    <s v="Paciente sin antecedentes quien es Remitido desde Cachira por episodio de dolor toracico atipico y por no disponibilidad para realizacion de Electrocardiograma."/>
    <d v="2023-06-10T12:22:12"/>
    <n v="20"/>
    <s v="JUAN CARLOS DE SALES VIRGUETH"/>
    <d v="2023-06-10T13:04:40"/>
    <n v="42"/>
    <s v="R074"/>
    <s v="DOLOR EN EL PECHO, NO ESPECIFICADO"/>
    <s v="JAVIER ORLANDO JIMENEZ MEJIA"/>
    <d v="2023-06-10T20:16:00"/>
    <n v="7"/>
    <n v="9"/>
    <s v="Observación"/>
    <s v="Vivo"/>
  </r>
  <r>
    <s v="BARBARA QUIROGA NIEVES"/>
    <s v="Cédula ciudadanía"/>
    <s v="28485358"/>
    <s v="86 Años"/>
    <s v="Adulto"/>
    <s v="NUEVA EMPRESA PROMOTORA DE SALUD S.A."/>
    <s v="Subsidiado"/>
    <s v="ARAUCA PITP PBS SUBSIDIADO "/>
    <n v="1461455"/>
    <s v="Hospitalización"/>
    <d v="2023-06-10T12:23:00"/>
    <x v="0"/>
    <n v="1"/>
    <n v="1"/>
    <x v="2"/>
    <d v="2023-06-10T12:36:54"/>
    <m/>
    <s v="Remitida desde Saravena por Bloqueo Auriculoventricular completo._x000a__x000a_Aceptado por equipo de Referencia y cotnrarrefencia para ingreso por urgencias._x000a_Actualmente servicio congestionado sin disponibilidad de camillas ni equipo para monitoria. "/>
    <d v="2023-06-10T12:36:54"/>
    <n v="13"/>
    <s v="JUAN CARLOS DE SALES VIRGUETH"/>
    <d v="2023-06-10T12:48:26"/>
    <n v="11"/>
    <s v="I441"/>
    <s v="BLOQUEO AURICULOVENTRICULAR DE SEGUNDO GRADO"/>
    <s v="JUAN PABLO  TORRES ROMERO"/>
    <d v="2023-06-15T12:35:00"/>
    <n v="119"/>
    <n v="121"/>
    <s v="Cuidado Intermedio Adulto"/>
    <s v="Vivo"/>
  </r>
  <r>
    <s v="ROSA HELENA MONTALVO DE PINEDA"/>
    <s v="Cédula ciudadanía"/>
    <s v="20789994"/>
    <s v="79 Años"/>
    <s v="Adulto"/>
    <s v="NUEVA EMPRESA PROMOTORA DE SALUD S.A."/>
    <s v="Subsidiado"/>
    <s v="BOLIVAR PITP PBS SUBSIDIADO "/>
    <n v="1461459"/>
    <s v="Hospitalización"/>
    <d v="2023-06-10T13:26:00"/>
    <x v="0"/>
    <n v="2"/>
    <n v="2"/>
    <x v="1"/>
    <d v="2023-06-10T13:35:42"/>
    <m/>
    <s v="Paciente en Postoperatorio inmediato de arteirografia coronaria en el Hospital Universitario de Santander por Síndrome Coronario Agudo con documentacion de enfermedad coronaria multivaso con compromiso Tronco Coronario Izquierdo por lo cual deciden remitir como urgencia vital._x000a__x000a__x000a_Astualmente servicio congestionado sin disponibilidad de camillas ni equipo para monitoria."/>
    <d v="2023-06-10T13:35:42"/>
    <n v="9"/>
    <s v="JUAN CARLOS DE SALES VIRGUETH"/>
    <d v="2023-06-10T14:28:51"/>
    <n v="53"/>
    <s v="I219"/>
    <s v="INFARTO AGUDO DEL MIOCARDIO, SIN OTRA ESPECIFICACION"/>
    <s v="JAVIER ORLANDO JIMENEZ MEJIA"/>
    <m/>
    <s v=""/>
    <s v=""/>
    <s v="Hospitalización Adulto"/>
    <s v="Vivo"/>
  </r>
  <r>
    <s v="TOMAS PALMA TORRADO"/>
    <s v="Tarjeta de Identidad"/>
    <s v="1097911654"/>
    <s v="16 Años"/>
    <s v="Pediatrico"/>
    <s v="ENTIDAD PROMOTORA DE SALUD SANITAS SAS"/>
    <s v="Contributivo"/>
    <s v="PBS CONTRIBUTIVO "/>
    <n v="1461464"/>
    <s v="Urgencias"/>
    <d v="2023-06-10T13:47:00"/>
    <x v="0"/>
    <n v="3"/>
    <n v="3"/>
    <x v="0"/>
    <d v="2023-06-10T13:49:16"/>
    <m/>
    <s v="ME ACCIDENTARON"/>
    <d v="2023-06-10T13:49:16"/>
    <n v="2"/>
    <s v="FRANCISCO JOSE ORTEGA TORRES"/>
    <d v="2023-06-10T13:50:58"/>
    <n v="1"/>
    <s v="S819"/>
    <s v="HERIDA DE LA PIERNA, PARTE NO ESPECIFICADA"/>
    <s v="FRANCISCO JOSE ORTEGA TORRES"/>
    <d v="2023-06-10T18:17:00"/>
    <n v="4"/>
    <n v="5"/>
    <s v="Alta a Casa"/>
    <s v="Vivo"/>
  </r>
  <r>
    <s v="PEDRO ANTONIO MALDONADO MARTINEZ"/>
    <s v="Cédula ciudadanía"/>
    <s v="5761857"/>
    <s v="77 Años"/>
    <s v="Adulto"/>
    <s v="SALUD TOTAL ENTIDAD PROMOTORA DE SALUD DEL REG"/>
    <s v="Contributivo"/>
    <s v="POS SUBSIDIADO "/>
    <n v="1461465"/>
    <s v="Hospitalización"/>
    <d v="2023-06-10T14:16:00"/>
    <x v="0"/>
    <n v="3"/>
    <n v="3"/>
    <x v="0"/>
    <d v="2023-06-10T14:43:29"/>
    <m/>
    <s v="VIENE   COMO  URRGENCIA  VITAL DE LA CLINICA   DE  GIRONN   PRR   DOLOR   TORACICO ATIICO "/>
    <d v="2023-06-10T14:43:29"/>
    <n v="27"/>
    <s v="GEOVANIS ALBERTO ORTEGA CUELLO"/>
    <d v="2023-06-10T16:24:11"/>
    <n v="100"/>
    <s v="I209"/>
    <s v="ANGINA DE PECHO, NO ESPECIFICADA"/>
    <s v="JUAN PABLO  TORRES ROMERO"/>
    <d v="2023-06-10T21:48:00"/>
    <n v="5"/>
    <n v="8"/>
    <s v="Observación"/>
    <s v="Vivo"/>
  </r>
  <r>
    <s v="ISIDORO SANCHEZ PRIETO"/>
    <s v="Cédula ciudadanía"/>
    <s v="91043990"/>
    <s v="49 Años"/>
    <s v="Adulto"/>
    <s v="SALUD TOTAL ENTIDAD PROMOTORA DE SALUD DEL REG"/>
    <s v="Contributivo"/>
    <s v="PBS CONTRIBUTIVO "/>
    <n v="1461467"/>
    <s v="Hospitalización"/>
    <d v="2023-06-10T14:43:00"/>
    <x v="0"/>
    <n v="2"/>
    <n v="2"/>
    <x v="1"/>
    <d v="2023-06-10T14:47:00"/>
    <m/>
    <s v="VIENE   COMO URGENCIA   VITAL DE La clinica  CHICAMOCHA  POR  Infarto Agudo Del Miocardio  CON ELEVACION DEL ST  ,  DOLOR  TORACICCO  QUEE  INICIÓ HOY A LAS 03:00  HRS "/>
    <d v="2023-06-10T14:47:00"/>
    <n v="4"/>
    <s v="GEOVANIS ALBERTO ORTEGA CUELLO"/>
    <d v="2023-06-10T15:23:42"/>
    <n v="36"/>
    <s v="I219"/>
    <s v="INFARTO AGUDO DEL MIOCARDIO, SIN OTRA ESPECIFICACION"/>
    <s v="JAVIER ORLANDO JIMENEZ MEJIA"/>
    <d v="2023-06-14T12:37:00"/>
    <n v="93"/>
    <n v="94"/>
    <s v="Cuidado Intermedio Adulto"/>
    <s v="Vivo"/>
  </r>
  <r>
    <s v="MYRIAM VELASQUEZ DE HINCAPIE"/>
    <s v="Cédula ciudadanía"/>
    <s v="63270772"/>
    <s v="75 Años"/>
    <s v="Adulto"/>
    <s v="COOSALUD ENTIDAD PROMOTORA DE SALUD S.A"/>
    <s v="Subsidiado"/>
    <s v="ATEN. INTEGRAL CARDIOLOGÍA REG SUBSIDIADO"/>
    <n v="1461468"/>
    <s v="Hospitalización"/>
    <d v="2023-06-10T14:53:00"/>
    <x v="0"/>
    <n v="2"/>
    <n v="2"/>
    <x v="1"/>
    <d v="2023-06-10T15:03:25"/>
    <m/>
    <s v="DESDE  HACE  2 MESES  VENGO  PRESENTANDO   DESMAYOS  CASI   DIA POR MEDIO  .  EL  ULTIMO  DESMAYO  FUE  HOY  DESPUES DEL ALMUERZO "/>
    <d v="2023-06-10T15:03:25"/>
    <n v="10"/>
    <s v="GEOVANIS ALBERTO ORTEGA CUELLO"/>
    <d v="2023-06-10T15:21:25"/>
    <n v="17"/>
    <s v="I209"/>
    <s v="ANGINA DE PECHO, NO ESPECIFICADA"/>
    <s v="JUAN PABLO  TORRES ROMERO"/>
    <d v="2023-06-11T08:39:00"/>
    <n v="17"/>
    <n v="18"/>
    <s v="Observación"/>
    <s v="Vivo"/>
  </r>
  <r>
    <s v="HERNANDO ARCHILA AMAYA"/>
    <s v="Cédula ciudadanía"/>
    <s v="2182982"/>
    <s v="82 Años"/>
    <s v="Adulto"/>
    <s v="COOSALUD ENTIDAD PROMOTORA DE SALUD S.A"/>
    <s v="Contributivo"/>
    <s v="ATEN. INTEGRAL CARDIOLOGIA REG CONTRIBU "/>
    <n v="1461469"/>
    <s v="Hospitalización"/>
    <d v="2023-06-10T15:06:00"/>
    <x v="0"/>
    <n v="3"/>
    <n v="3"/>
    <x v="0"/>
    <d v="2023-06-10T15:25:44"/>
    <m/>
    <s v="ESTA  MAÑANA   LE   DDIÓ UN   FUERTE  DOLOR EN EL PECHO Y  SINTIÓ  DIFICULTAD  PARRA RESPIRAR"/>
    <d v="2023-06-10T15:25:44"/>
    <n v="19"/>
    <s v="GEOVANIS ALBERTO ORTEGA CUELLO"/>
    <d v="2023-06-10T16:34:06"/>
    <n v="68"/>
    <s v="R074"/>
    <s v="DOLOR EN EL PECHO, NO ESPECIFICADO"/>
    <s v="JAVIER ORLANDO JIMENEZ MEJIA"/>
    <d v="2023-06-10T20:48:00"/>
    <n v="4"/>
    <n v="6"/>
    <s v="Observación"/>
    <s v="Vivo"/>
  </r>
  <r>
    <s v="GUSTAVO BADILLO AMAYA"/>
    <s v="Cédula ciudadanía"/>
    <s v="2179917"/>
    <s v="85 Años"/>
    <s v="Adulto"/>
    <s v="COOSALUD ENTIDAD PROMOTORA DE SALUD S.A"/>
    <s v="Subsidiado"/>
    <s v="ATEN. INTEGRAL CARDIOLOGÍA REG SUBSIDIADO"/>
    <n v="1461472"/>
    <s v="Hospitalización"/>
    <d v="2023-06-10T15:36:00"/>
    <x v="0"/>
    <n v="3"/>
    <n v="3"/>
    <x v="0"/>
    <d v="2023-06-10T15:56:59"/>
    <m/>
    <s v="VIENE  REMITIDO DEL  HOSPITAL DE SAN VICENTE   DE CHUCURRÍ  POR BRADICARDIA EXTREMA NO  DOCUMENTADA EN Electrocardiograma  NI EEN LA TOMA DE Signos Vitales  "/>
    <d v="2023-06-10T15:56:59"/>
    <n v="20"/>
    <s v="GEOVANIS ALBERTO ORTEGA CUELLO"/>
    <d v="2023-06-10T17:23:33"/>
    <n v="86"/>
    <s v="R509"/>
    <s v="FIEBRE, NO ESPECIFICADA"/>
    <s v="JUAN PABLO  TORRES ROMERO"/>
    <d v="2023-06-11T10:12:00"/>
    <n v="16"/>
    <n v="19"/>
    <s v="Observación"/>
    <s v="Vivo"/>
  </r>
  <r>
    <s v="EDILSA MARIA PALOMINO SAYA"/>
    <s v="Cédula ciudadanía"/>
    <s v="45775534"/>
    <s v="53 Años"/>
    <s v="Adulto"/>
    <s v="NUEVA EMPRESA PROMOTORA DE SALUD S.A."/>
    <s v="Subsidiado"/>
    <s v="SANTANDER PITP PBS SUBSIDIADO "/>
    <n v="1461473"/>
    <s v="Hospitalización"/>
    <d v="2023-06-10T15:50:00"/>
    <x v="0"/>
    <n v="3"/>
    <n v="3"/>
    <x v="0"/>
    <d v="2023-06-10T16:11:19"/>
    <m/>
    <s v="DESDE HACEE  8 DIAS  ESTÁ  HINCHADA , ORINA  POCO  YY SE LE  INFLAMÓO EL  ESTOMAGO   Y LE   DUEELE"/>
    <d v="2023-06-10T16:11:19"/>
    <n v="21"/>
    <s v="GEOVANIS ALBERTO ORTEGA CUELLO"/>
    <d v="2023-06-10T17:06:08"/>
    <n v="54"/>
    <s v="I509"/>
    <s v="INSUFICIENCIA CARDIACA, NO ESPECIFICADA"/>
    <s v="JAVIER ORLANDO JIMENEZ MEJIA"/>
    <d v="2023-06-14T15:33:00"/>
    <n v="94"/>
    <n v="96"/>
    <s v="Observación"/>
    <s v="Vivo"/>
  </r>
  <r>
    <s v="DANIEL MORILLO PACHECO"/>
    <s v="Cédula ciudadanía"/>
    <s v="12395867"/>
    <s v="66 Años"/>
    <s v="Adulto"/>
    <s v="NUEVA EMPRESA PROMOTORA DE SALUD S.A."/>
    <s v="Subsidiado"/>
    <s v="SANTANDER PITP PBS SUBSIDIADO "/>
    <n v="1461476"/>
    <s v="Hospitalización"/>
    <d v="2023-06-10T16:15:00"/>
    <x v="0"/>
    <n v="3"/>
    <n v="3"/>
    <x v="0"/>
    <d v="2023-06-10T16:43:51"/>
    <m/>
    <s v="VIENE  COMO  URRGENCIA   VITAL   DE LA CLINICA  DE  PIEDECUESTA  CCON  Diagnóstico DE Insuficiencia Cardiaca Congestiva  + Fibrilacion Auricular  "/>
    <d v="2023-06-10T16:43:51"/>
    <n v="28"/>
    <s v="GEOVANIS ALBERTO ORTEGA CUELLO"/>
    <d v="2023-06-10T18:18:28"/>
    <n v="94"/>
    <s v="I489"/>
    <s v="FIBRILACIÓN Y ALETEO AURICULAR, NO ESPECIFICADO"/>
    <s v="YONNY JERSEY SANDOVAL LAVACUDE"/>
    <m/>
    <s v=""/>
    <s v=""/>
    <s v="Hospitalización Adulto"/>
    <s v="Vivo"/>
  </r>
  <r>
    <s v="LEYDY STHEFANNY SANCHEZ DELGADO"/>
    <s v="Cédula ciudadanía"/>
    <s v="1098810907"/>
    <s v="24 Años"/>
    <s v="Adulto"/>
    <s v="COOSALUD ENTIDAD PROMOTORA DE SALUD S.A"/>
    <s v="Subsidiado"/>
    <s v="ATEN. INTEGRAL CARDIOLOGÍA REG SUBSIDIADO"/>
    <n v="1461477"/>
    <s v="Urgencias"/>
    <d v="2023-06-10T16:27:00"/>
    <x v="0"/>
    <n v="3"/>
    <n v="3"/>
    <x v="0"/>
    <d v="2023-06-10T16:52:31"/>
    <m/>
    <s v="DESDE  AYER   TENGO  DOLOR EEN   EL PECHO   Y SE MEE DIFICULTA   RESPIRAR "/>
    <d v="2023-06-10T16:52:31"/>
    <n v="25"/>
    <s v="GEOVANIS ALBERTO ORTEGA CUELLO"/>
    <d v="2023-06-10T18:20:00"/>
    <n v="87"/>
    <s v="R074"/>
    <s v="DOLOR EN EL PECHO, NO ESPECIFICADO"/>
    <s v="FRAY URIEL ARIAS MORENO"/>
    <d v="2023-06-10T22:44:00"/>
    <n v="4"/>
    <n v="7"/>
    <s v="Observación"/>
    <s v="Vivo"/>
  </r>
  <r>
    <s v="MYRIAM TRUJILLO DE MARTINEZ"/>
    <s v="Cédula ciudadanía"/>
    <s v="28330201"/>
    <s v="76 Años"/>
    <s v="Adulto"/>
    <s v="COOSALUD ENTIDAD PROMOTORA DE SALUD S.A"/>
    <s v="Subsidiado"/>
    <s v="ATEN. INTEGRAL CARDIOLOGÍA REG SUBSIDIADO"/>
    <n v="1461480"/>
    <s v="Urgencias"/>
    <d v="2023-06-10T18:29:00"/>
    <x v="0"/>
    <n v="2"/>
    <n v="2"/>
    <x v="1"/>
    <d v="2023-06-10T18:47:00"/>
    <m/>
    <s v="DESDE ANOCHE   DOLOR   EN EL PECHO  Y EL  BRAZO  Izquierdo  Y MEE SIENTO FAATIGADA"/>
    <d v="2023-06-10T18:47:00"/>
    <n v="17"/>
    <s v="GEOVANIS ALBERTO ORTEGA CUELLO"/>
    <d v="2023-06-10T19:21:29"/>
    <n v="34"/>
    <s v="R073"/>
    <s v="OTROS DOLORES EN EL PECHO"/>
    <s v="YONNY JERSEY SANDOVAL LAVACUDE"/>
    <d v="2023-06-10T22:55:00"/>
    <n v="3"/>
    <n v="5"/>
    <s v="Observación"/>
    <s v="Vivo"/>
  </r>
  <r>
    <s v="DALGY RAVELO CRESPO"/>
    <s v="Cédula ciudadanía"/>
    <s v="37929698"/>
    <s v="64 Años"/>
    <s v="Adulto"/>
    <s v="ECOPETROL S.A."/>
    <s v="Regimen Especial y/o Excepcional"/>
    <s v="CONTRATO No. 3044412"/>
    <n v="1461483"/>
    <s v="Urgencias"/>
    <d v="2023-06-10T19:21:00"/>
    <x v="0"/>
    <n v="3"/>
    <n v="3"/>
    <x v="0"/>
    <d v="2023-06-10T19:27:16"/>
    <m/>
    <s v="Tengo diarrea con sangre"/>
    <d v="2023-06-10T19:27:16"/>
    <n v="6"/>
    <s v="ROBERFABIAN  ANGARITA SEQUEDA"/>
    <d v="2023-06-10T19:36:08"/>
    <n v="8"/>
    <s v="A09"/>
    <s v="DIARREA Y GASTROENTERITIS DE PRESUNTO ORIGEN INFECCIOSO."/>
    <s v="ROBERFABIAN  ANGARITA SEQUEDA"/>
    <d v="2023-06-10T20:21:00"/>
    <n v="0"/>
    <n v="2"/>
    <s v="Alta a Casa"/>
    <s v="Vivo"/>
  </r>
  <r>
    <s v="HECTOR ALIRIO GARCIA TIBADUIZA"/>
    <s v="Cédula ciudadanía"/>
    <s v="91212660"/>
    <s v="62 Años"/>
    <s v="Adulto"/>
    <s v="EPS SURAMERICANA S.A."/>
    <s v="Contributivo"/>
    <s v="PBS CONTRIBUTIVO "/>
    <n v="1461486"/>
    <s v="Hospitalización"/>
    <d v="2023-06-10T20:07:00"/>
    <x v="0"/>
    <n v="3"/>
    <n v="3"/>
    <x v="0"/>
    <d v="2023-06-10T20:18:56"/>
    <m/>
    <s v="TENGO   CIRRROSIS   HEPATIICA  Y TENGO   EL   ABDOMEN  Y LAS PIERNAS  MUY  INFLAMADAS"/>
    <d v="2023-06-10T20:18:56"/>
    <n v="11"/>
    <s v="GEOVANIS ALBERTO ORTEGA CUELLO"/>
    <d v="2023-06-10T20:44:26"/>
    <n v="25"/>
    <s v="K717"/>
    <s v="ENFERMEDAD TOXICA DEL HIGADO CON CIRROSIS Y FIBROSIS DEL HIGADO"/>
    <s v="FRAY URIEL ARIAS MORENO"/>
    <d v="2023-06-16T14:38:00"/>
    <n v="137"/>
    <n v="139"/>
    <s v="Hospitalización Adulto"/>
    <s v="Vivo"/>
  </r>
  <r>
    <s v="ADELAIDA MONSALVE CORREA"/>
    <s v="Cédula ciudadanía"/>
    <s v="28404551"/>
    <s v="65 Años"/>
    <s v="Adulto"/>
    <s v="COOSALUD ENTIDAD PROMOTORA DE SALUD S.A"/>
    <s v="Contributivo"/>
    <s v="ATEN. INTEGRAL CARDIOLOGIA REG CONTRIBU "/>
    <n v="1461491"/>
    <s v="Hospitalización"/>
    <d v="2023-06-10T22:41:00"/>
    <x v="0"/>
    <n v="3"/>
    <n v="3"/>
    <x v="0"/>
    <d v="2023-06-10T23:06:31"/>
    <m/>
    <s v="&quot; me desmaye &quot;"/>
    <d v="2023-06-10T23:06:31"/>
    <n v="25"/>
    <s v="YONNY JERSEY SANDOVAL LAVACUDE"/>
    <d v="2023-06-10T23:12:04"/>
    <n v="5"/>
    <s v="I441"/>
    <s v="BLOQUEO AURICULOVENTRICULAR DE SEGUNDO GRADO"/>
    <s v="YONNY JERSEY SANDOVAL LAVACUDE"/>
    <d v="2023-06-11T07:28:00"/>
    <n v="8"/>
    <n v="9"/>
    <s v="Observación"/>
    <s v="Vivo"/>
  </r>
  <r>
    <s v="VICTORIA REY DE GOMEZ"/>
    <s v="Cédula ciudadanía"/>
    <s v="37794145"/>
    <s v="76 Años"/>
    <s v="Adulto"/>
    <s v="FUNDACION SALUD MIA EPS"/>
    <s v="Contributivo"/>
    <s v="PBS CONTRIBUTIVO "/>
    <n v="1461492"/>
    <s v="Hospitalización"/>
    <d v="2023-06-10T22:46:00"/>
    <x v="0"/>
    <n v="3"/>
    <n v="3"/>
    <x v="0"/>
    <d v="2023-06-10T23:06:39"/>
    <m/>
    <s v="dolor abdominal, nauseas y mareos. "/>
    <d v="2023-06-10T23:06:39"/>
    <n v="20"/>
    <s v="FRAY URIEL ARIAS MORENO"/>
    <d v="2023-06-10T23:08:01"/>
    <n v="1"/>
    <s v="R074"/>
    <s v="DOLOR EN EL PECHO, NO ESPECIFICADO"/>
    <s v="FRAY URIEL ARIAS MORENO"/>
    <d v="2023-06-11T05:50:00"/>
    <n v="6"/>
    <n v="8"/>
    <s v="Observación"/>
    <s v="Vivo"/>
  </r>
  <r>
    <s v="ADOLFO DE LA CRUZ GIRALDO GOMEZ"/>
    <s v="Cédula ciudadanía"/>
    <s v="70905147"/>
    <s v="49 Años"/>
    <s v="Adulto"/>
    <s v="EPS SURAMERICANA S.A."/>
    <s v="Contributivo"/>
    <s v="PLANES COMPLEMENTARIOS "/>
    <n v="1461493"/>
    <s v="Hospitalización"/>
    <d v="2023-06-10T22:51:00"/>
    <x v="0"/>
    <n v="2"/>
    <n v="2"/>
    <x v="1"/>
    <d v="2023-06-10T23:07:59"/>
    <m/>
    <s v="me dio un mareo"/>
    <d v="2023-06-10T23:07:59"/>
    <n v="16"/>
    <s v="ROBERFABIAN  ANGARITA SEQUEDA"/>
    <d v="2023-06-10T23:22:21"/>
    <n v="14"/>
    <s v="I472"/>
    <s v="TAQUICARDIA VENTRICULAR"/>
    <s v="ROBERFABIAN  ANGARITA SEQUEDA"/>
    <d v="2023-06-11T12:24:00"/>
    <n v="13"/>
    <n v="14"/>
    <s v="Cuidado Intensivo Adulto"/>
    <s v="Vivo"/>
  </r>
  <r>
    <s v="CESAR AUGUSTO QUINTERO OROZCO"/>
    <s v="Cédula ciudadanía"/>
    <s v="91261196"/>
    <s v="55 Años"/>
    <s v="Adulto"/>
    <s v="NUEVA EMPRESA PROMOTORA DE SALUD S.A."/>
    <s v="Subsidiado"/>
    <s v="SANTANDER PITP PBS SUBSIDIADO "/>
    <n v="1461494"/>
    <s v="Urgencias"/>
    <d v="2023-06-10T23:04:00"/>
    <x v="0"/>
    <n v="3"/>
    <n v="3"/>
    <x v="0"/>
    <d v="2023-06-10T23:48:04"/>
    <m/>
    <s v="Paciente de 55 años  derivado de hospital local del Norte en contexto de Insuficiencia Cardiaca Congestiva "/>
    <d v="2023-06-10T23:48:04"/>
    <n v="44"/>
    <s v="YONNY JERSEY SANDOVAL LAVACUDE"/>
    <d v="2023-06-10T23:56:58"/>
    <n v="8"/>
    <s v="I500"/>
    <s v="INSUFICIENCIA CARDIACA CONGESTIVA"/>
    <s v="YONNY JERSEY SANDOVAL LAVACUDE"/>
    <d v="2023-06-11T00:14:00"/>
    <n v="0"/>
    <n v="2"/>
    <s v="Alta a Casa"/>
    <s v="Vivo"/>
  </r>
  <r>
    <s v="EDGAR SERRANO VARGAS"/>
    <s v="Cédula ciudadanía"/>
    <s v="91271411"/>
    <s v="53 Años"/>
    <s v="Adulto"/>
    <s v="NUEVA EMPRESA PROMOTORA DE SALUD S.A."/>
    <s v="Contributivo"/>
    <s v="SANTANDER PBS CONTRIBUTIVO "/>
    <n v="1461496"/>
    <s v="Hospitalización"/>
    <d v="2023-06-10T23:23:00"/>
    <x v="0"/>
    <n v="1"/>
    <m/>
    <x v="2"/>
    <m/>
    <m/>
    <s v="Remitido de consulta externa para trasplante. "/>
    <d v="2023-06-10T23:37:45"/>
    <n v="14"/>
    <s v="FRAY URIEL ARIAS MORENO"/>
    <d v="2023-06-10T23:50:50"/>
    <n v="13"/>
    <s v="I509"/>
    <s v="INSUFICIENCIA CARDIACA, NO ESPECIFICADA"/>
    <s v="FRAY URIEL ARIAS MORENO"/>
    <d v="2023-06-11T14:55:00"/>
    <n v="15"/>
    <n v="16"/>
    <m/>
    <s v="Vivo"/>
  </r>
  <r>
    <s v="AYLEN SALOME ORTEGA OJEDA"/>
    <s v="Registro Civil"/>
    <s v="1139126753"/>
    <s v="8 Años"/>
    <s v="Pediatrico"/>
    <s v="ASMET SALUD EPS SAS"/>
    <s v="Subsidiado"/>
    <s v="PGP INTEGRAL REG CONTRIBUT-SUBSIDIADO "/>
    <n v="1461497"/>
    <s v="Hospitalización"/>
    <d v="2023-06-11T00:42:00"/>
    <x v="0"/>
    <n v="3"/>
    <n v="3"/>
    <x v="0"/>
    <d v="2023-06-11T01:03:52"/>
    <m/>
    <s v="&quot; esta con dolor &quot;"/>
    <d v="2023-06-11T01:03:52"/>
    <n v="21"/>
    <s v="YONNY JERSEY SANDOVAL LAVACUDE"/>
    <d v="2023-06-11T01:08:46"/>
    <n v="4"/>
    <s v="R073"/>
    <s v="OTROS DOLORES EN EL PECHO"/>
    <s v="YONNY JERSEY SANDOVAL LAVACUDE"/>
    <d v="2023-06-11T03:33:00"/>
    <n v="2"/>
    <n v="3"/>
    <s v="Observación"/>
    <s v="Vivo"/>
  </r>
  <r>
    <s v="CAMPO ELIAS LOPEZ VELASCO"/>
    <s v="Cédula ciudadanía"/>
    <s v="5652411"/>
    <s v="73 Años"/>
    <s v="Adulto"/>
    <s v="COOSALUD ENTIDAD PROMOTORA DE SALUD S.A"/>
    <s v="Subsidiado"/>
    <s v="ATEN. INTEGRAL CARDIOLOGÍA REG SUBSIDIADO"/>
    <n v="1461498"/>
    <s v="Hospitalización"/>
    <d v="2023-06-11T01:04:00"/>
    <x v="0"/>
    <n v="3"/>
    <n v="3"/>
    <x v="0"/>
    <d v="2023-06-11T01:35:10"/>
    <m/>
    <s v="Remitdo de Hospital Universitario de santander por Impresión Diagnóstica de Trombosis Venosa Profunda "/>
    <d v="2023-06-11T01:35:10"/>
    <n v="31"/>
    <s v="FRAY URIEL ARIAS MORENO"/>
    <d v="2023-06-11T01:36:03"/>
    <n v="0"/>
    <s v="I828"/>
    <s v="EMBOLIA Y TROMBOSIS DE OTRAS VENAS ESPECIFICADAS"/>
    <s v="FRAY URIEL ARIAS MORENO"/>
    <d v="2023-06-11T16:23:00"/>
    <n v="14"/>
    <n v="16"/>
    <s v="Hospitalización Adulto"/>
    <s v="Vivo"/>
  </r>
  <r>
    <s v="NEMESIO GELVEZ NIÑO"/>
    <s v="Cédula ciudadanía"/>
    <s v="91470979"/>
    <s v="49 Años"/>
    <s v="Adulto"/>
    <s v="SALUD TOTAL ENTIDAD PROMOTORA DE SALUD DEL REG"/>
    <s v="Contributivo"/>
    <s v="PBS CONTRIBUTIVO "/>
    <n v="1461506"/>
    <s v="Hospitalización"/>
    <d v="2023-06-11T07:07:00"/>
    <x v="0"/>
    <n v="3"/>
    <n v="3"/>
    <x v="0"/>
    <d v="2023-06-11T07:17:39"/>
    <m/>
    <s v="DESDE AYER   ME   COMENZÓ  DOLOR ABDOMINAL  ,  NAUSEAS   Y VOMITO  ACUOSO   Y ME   DIÓ   FIEBRE DE  38.8°C Y DEPOSICIONES  BLANDAS"/>
    <d v="2023-06-11T07:17:39"/>
    <n v="10"/>
    <s v="GEOVANIS ALBERTO ORTEGA CUELLO"/>
    <d v="2023-06-11T07:59:38"/>
    <n v="41"/>
    <s v="R101"/>
    <s v="DOLOR ABDOMINAL LOCALIZADO EN PARTE SUPERIOR"/>
    <s v="JUAN PABLO  TORRES ROMERO"/>
    <d v="2023-06-12T07:30:00"/>
    <n v="23"/>
    <n v="25"/>
    <s v="Observación"/>
    <s v="Muerto antes de 48 horas"/>
  </r>
  <r>
    <s v="JOSE IVAN CARDOZO"/>
    <s v="Cédula ciudadanía"/>
    <s v="91232161"/>
    <s v="59 Años"/>
    <s v="Adulto"/>
    <s v="ASMET SALUD EPS SAS"/>
    <s v="Subsidiado"/>
    <s v="PGP CARDIOVASCULAR REG CONTRIB-SUBSIDIA "/>
    <n v="1461507"/>
    <s v="Hospitalización"/>
    <d v="2023-06-11T07:22:00"/>
    <x v="0"/>
    <n v="3"/>
    <n v="3"/>
    <x v="0"/>
    <d v="2023-06-11T07:39:48"/>
    <m/>
    <s v="VIENE REMITIDO  DEL  Hospital Internacional De Colombia  POR  PIE DIABETICO  + Enfermedad Arterial Obstructiva Crónica DE Miembros Inferiores "/>
    <d v="2023-06-11T07:39:48"/>
    <n v="17"/>
    <s v="GEOVANIS ALBERTO ORTEGA CUELLO"/>
    <d v="2023-06-11T08:30:32"/>
    <n v="50"/>
    <s v="I771"/>
    <s v="ESTRECHEZ ARTERIAL"/>
    <s v="JUAN CARLOS DE SALES VIRGUETH"/>
    <d v="2023-06-11T12:06:00"/>
    <n v="3"/>
    <n v="5"/>
    <s v="Observación"/>
    <s v="Vivo"/>
  </r>
  <r>
    <s v="PATRICIA RODRIGUEZ DIAZ"/>
    <s v="Cédula ciudadanía"/>
    <s v="63326220"/>
    <s v="56 Años"/>
    <s v="Adulto"/>
    <s v="COOSALUD ENTIDAD PROMOTORA DE SALUD S.A"/>
    <s v="Contributivo"/>
    <s v="ATEN. INTEGRAL CARDIOLOGIA REG CONTRIBU "/>
    <n v="1461511"/>
    <s v="Hospitalización"/>
    <d v="2023-06-11T09:31:00"/>
    <x v="0"/>
    <n v="3"/>
    <n v="3"/>
    <x v="0"/>
    <d v="2023-06-11T09:40:08"/>
    <m/>
    <s v="TENGO   DOO Y SE MEE IINFLAMÓ  LA  PIEERNA  Izquierdo  "/>
    <d v="2023-06-11T09:40:08"/>
    <n v="9"/>
    <s v="GEOVANIS ALBERTO ORTEGA CUELLO"/>
    <d v="2023-06-11T09:57:40"/>
    <n v="17"/>
    <s v="I829"/>
    <s v="EMBOLIA Y TROMBOSIS DE VENA NO ESPECIFICADA"/>
    <s v="JUAN PABLO  TORRES ROMERO"/>
    <d v="2023-06-12T04:39:00"/>
    <n v="18"/>
    <n v="20"/>
    <s v="Observación"/>
    <s v="Vivo"/>
  </r>
  <r>
    <s v="CAMILO ERNESTO ESPINOSA CASTELLANOS"/>
    <s v="Cédula ciudadanía"/>
    <s v="91107150"/>
    <s v="49 Años"/>
    <s v="Adulto"/>
    <s v="NUEVA EMPRESA PROMOTORA DE SALUD S.A."/>
    <s v="Contributivo"/>
    <s v="SANTANDER PITP PBS CONTRIBUTIVO "/>
    <n v="1461513"/>
    <s v="Hospitalización"/>
    <d v="2023-06-11T09:50:00"/>
    <x v="0"/>
    <n v="2"/>
    <n v="2"/>
    <x v="1"/>
    <d v="2023-06-11T09:54:43"/>
    <m/>
    <s v="PACIENTE   REFIERE  DOLOR  EN EL PECHO RETROSTEERNAL  Y ME SUBBE A LA MANDIBULA  "/>
    <d v="2023-06-11T09:54:43"/>
    <n v="4"/>
    <s v="GEOVANIS ALBERTO ORTEGA CUELLO"/>
    <d v="2023-06-11T10:06:08"/>
    <n v="11"/>
    <s v="R074"/>
    <s v="DOLOR EN EL PECHO, NO ESPECIFICADO"/>
    <s v="JUAN CARLOS DE SALES VIRGUETH"/>
    <d v="2023-06-15T12:14:00"/>
    <n v="98"/>
    <n v="99"/>
    <s v="Cuidado Intermedio Adulto"/>
    <s v="Vivo"/>
  </r>
  <r>
    <s v="ERWIN HERNANDO CADENA CASTILLO"/>
    <s v="Cédula ciudadanía"/>
    <s v="13718042"/>
    <s v="44 Años"/>
    <s v="Adulto"/>
    <s v="NUEVA EMPRESA PROMOTORA DE SALUD S.A."/>
    <s v="Contributivo"/>
    <s v="SANTANDER PITP PBS CONTRIBUTIVO "/>
    <n v="1461514"/>
    <s v="Hospitalización"/>
    <d v="2023-06-11T10:01:00"/>
    <x v="0"/>
    <n v="3"/>
    <n v="3"/>
    <x v="0"/>
    <d v="2023-06-11T10:30:27"/>
    <m/>
    <s v="ME VENGO   SINTIENDO  DECAIDO  ,  CON   CANSANCIO  Y   DOLOR EN     EL  PECHO  "/>
    <d v="2023-06-11T10:30:27"/>
    <n v="29"/>
    <s v="GEOVANIS ALBERTO ORTEGA CUELLO"/>
    <d v="2023-06-11T10:40:44"/>
    <n v="10"/>
    <s v="I509"/>
    <s v="INSUFICIENCIA CARDIACA, NO ESPECIFICADA"/>
    <s v="JUAN PABLO  TORRES ROMERO"/>
    <d v="2023-06-13T14:36:00"/>
    <n v="51"/>
    <n v="53"/>
    <s v="Hospitalización Adulto"/>
    <s v="Vivo"/>
  </r>
  <r>
    <s v="JUAN DE DIOS CARVAJAL VILLALBA"/>
    <s v="Cédula ciudadanía"/>
    <s v="12457637"/>
    <s v="52 Años"/>
    <s v="Adulto"/>
    <s v="NUEVA EMPRESA PROMOTORA DE SALUD S.A."/>
    <s v="Contributivo"/>
    <s v="SANTANDER PITP PBS CONTRIBUTIVO "/>
    <n v="1461515"/>
    <s v="Hospitalización"/>
    <d v="2023-06-11T10:28:00"/>
    <x v="0"/>
    <n v="2"/>
    <n v="2"/>
    <x v="1"/>
    <d v="2023-06-11T10:37:59"/>
    <m/>
    <s v="ESTA MAÑANA  SALÍ A CAMINAR  Y ME DIÓ MAREO, DESALIENTO , SUDOR FRIO  , SE ME BAJÓ LA Tensión Arterial  Y  TEENGO  LAS  PULSASIONES MUY RAPIDAS"/>
    <d v="2023-06-11T10:37:59"/>
    <n v="9"/>
    <s v="GEOVANIS ALBERTO ORTEGA CUELLO"/>
    <d v="2023-06-11T11:03:48"/>
    <n v="25"/>
    <s v="I489"/>
    <s v="FIBRILACIÓN Y ALETEO AURICULAR, NO ESPECIFICADO"/>
    <s v="JUAN CARLOS DE SALES VIRGUETH"/>
    <d v="2023-06-14T13:54:00"/>
    <n v="74"/>
    <n v="76"/>
    <s v="Cuidado Intermedio Adulto"/>
    <s v="Vivo"/>
  </r>
  <r>
    <s v="OLGA LUCIA DELGADO OROZCO"/>
    <s v="Cédula ciudadanía"/>
    <s v="63303280"/>
    <s v="60 Años"/>
    <s v="Adulto"/>
    <s v="MEDPLUS MEDICINA PREPAGADA S.A."/>
    <s v="Pólizas de Salud y MP"/>
    <s v="CEREZA EXCELSO"/>
    <n v="1461517"/>
    <s v="Hospitalización"/>
    <d v="2023-06-11T11:46:00"/>
    <x v="0"/>
    <n v="3"/>
    <n v="3"/>
    <x v="0"/>
    <d v="2023-06-11T12:08:55"/>
    <m/>
    <s v="Me duelen las piernas y me molesta al orinar "/>
    <d v="2023-06-11T12:08:55"/>
    <n v="22"/>
    <s v="FRANCISCO JOSE ORTEGA TORRES"/>
    <d v="2023-06-11T12:09:16"/>
    <n v="0"/>
    <s v="N390"/>
    <s v="INFECCION DE VIAS URINARIAS, SITIO NO ESPECIFICADO"/>
    <s v="FRANCISCO JOSE ORTEGA TORRES"/>
    <d v="2023-06-11T14:58:00"/>
    <n v="2"/>
    <n v="4"/>
    <s v="Observación"/>
    <s v="Vivo"/>
  </r>
  <r>
    <s v="ROSA DELIA ROZO DE PABON"/>
    <s v="Cédula ciudadanía"/>
    <s v="28344521"/>
    <s v="82 Años"/>
    <s v="Adulto"/>
    <s v="SALUD TOTAL ENTIDAD PROMOTORA DE SALUD DEL REG"/>
    <s v="Contributivo"/>
    <s v="PBS CONTRIBUTIVO "/>
    <n v="1461518"/>
    <s v="Hospitalización"/>
    <d v="2023-06-11T12:26:00"/>
    <x v="0"/>
    <n v="3"/>
    <n v="3"/>
    <x v="0"/>
    <d v="2023-06-11T12:41:19"/>
    <m/>
    <s v="DESDE  ANOCHE   PRESENTA  PALPITACIONES  Y DOLOR EN EL  PECHO  Y SE FATIGA   "/>
    <d v="2023-06-11T12:41:19"/>
    <n v="15"/>
    <s v="GEOVANIS ALBERTO ORTEGA CUELLO"/>
    <d v="2023-06-11T13:52:30"/>
    <n v="71"/>
    <s v="I509"/>
    <s v="INSUFICIENCIA CARDIACA, NO ESPECIFICADA"/>
    <s v="JUAN PABLO  TORRES ROMERO"/>
    <d v="2023-06-11T21:09:00"/>
    <n v="7"/>
    <n v="9"/>
    <s v="Observación"/>
    <s v="Vivo"/>
  </r>
  <r>
    <s v="WILIAM GARCIA AGUDELO"/>
    <s v="Cédula ciudadanía"/>
    <s v="1091802177"/>
    <s v="37 Años"/>
    <s v="Adulto"/>
    <s v="NUEVA EMPRESA PROMOTORA DE SALUD S.A."/>
    <s v="Subsidiado"/>
    <s v="ARAUCA PITP PBS SUBSIDIADO "/>
    <n v="1461519"/>
    <s v="Hospitalización"/>
    <d v="2023-06-11T12:45:00"/>
    <x v="0"/>
    <n v="2"/>
    <n v="2"/>
    <x v="1"/>
    <d v="2023-06-11T12:51:17"/>
    <m/>
    <s v="VIENE REMITIDO  DEL  HOSPITAL DEL SARARE DE   POR  Infarto Agudo Del Miocardio   SIN ELEVACION DEL ST  + EMEGENCIA   HIPERTENSIVA ORGANO BLANCO  CORAZON "/>
    <d v="2023-06-11T12:51:17"/>
    <n v="6"/>
    <s v="GEOVANIS ALBERTO ORTEGA CUELLO"/>
    <d v="2023-06-11T13:43:51"/>
    <n v="52"/>
    <s v="R074"/>
    <s v="DOLOR EN EL PECHO, NO ESPECIFICADO"/>
    <s v="JUAN CARLOS DE SALES VIRGUETH"/>
    <d v="2023-06-15T10:06:00"/>
    <n v="92"/>
    <n v="94"/>
    <s v="Observación"/>
    <s v="Vivo"/>
  </r>
  <r>
    <s v="MARIA MARGARITA MONSALVE DE CEDIEL"/>
    <s v="Cédula ciudadanía"/>
    <s v="28098742"/>
    <s v="75 Años"/>
    <s v="Adulto"/>
    <s v="NUEVA EMPRESA PROMOTORA DE SALUD S.A."/>
    <s v="Subsidiado"/>
    <s v="SANTANDER PITP PBS SUBSIDIADO "/>
    <n v="1461522"/>
    <s v="Hospitalización"/>
    <d v="2023-06-11T13:43:00"/>
    <x v="0"/>
    <n v="3"/>
    <n v="3"/>
    <x v="0"/>
    <d v="2023-06-11T13:53:21"/>
    <m/>
    <s v="VIENE    REMITIDA   DE   LA  CLINICA   FOSCAL   DE SANGIL   CON Diagnóstico   DE  Infarto Agudo Del Miocardio  SINB  ELEVACION DEL ST  + CARDIOPATIA  CHAGASICA "/>
    <d v="2023-06-11T13:53:21"/>
    <n v="10"/>
    <s v="GEOVANIS ALBERTO ORTEGA CUELLO"/>
    <d v="2023-06-11T15:32:23"/>
    <n v="99"/>
    <s v="I209"/>
    <s v="ANGINA DE PECHO, NO ESPECIFICADA"/>
    <s v="JUAN PABLO  TORRES ROMERO"/>
    <d v="2023-06-12T15:34:00"/>
    <n v="24"/>
    <n v="26"/>
    <s v="Observación"/>
    <s v="Vivo"/>
  </r>
  <r>
    <s v="JUAN SEBASTIAN ACEVEDO VARGAS"/>
    <s v="Cédula ciudadanía"/>
    <s v="1005345543"/>
    <s v="21 Años"/>
    <s v="Adulto"/>
    <s v="FUNDACION SALUD MIA EPS"/>
    <s v="Contributivo"/>
    <s v="PBS CONTRIBUTIVO "/>
    <n v="1461523"/>
    <s v="Urgencias"/>
    <d v="2023-06-11T14:21:00"/>
    <x v="0"/>
    <n v="3"/>
    <n v="3"/>
    <x v="0"/>
    <d v="2023-06-11T14:30:42"/>
    <m/>
    <s v="Me mordio un gato"/>
    <d v="2023-06-11T14:30:42"/>
    <n v="9"/>
    <s v="ROBERFABIAN  ANGARITA SEQUEDA"/>
    <d v="2023-06-11T14:33:02"/>
    <n v="2"/>
    <s v="C448"/>
    <s v="LESION DE SITIOS CONTIGUOS DE LA PIEL"/>
    <s v="ROBERFABIAN  ANGARITA SEQUEDA"/>
    <d v="2023-06-11T18:01:00"/>
    <n v="3"/>
    <n v="4"/>
    <s v="Alta a Casa"/>
    <s v="Vivo"/>
  </r>
  <r>
    <s v="JOSE ANTONIO QUINTERO PATIÑO"/>
    <s v="Cédula ciudadanía"/>
    <s v="1100222505"/>
    <s v="27 Años"/>
    <s v="Adulto"/>
    <s v="FUNDACION SALUD MIA EPS"/>
    <s v="Contributivo"/>
    <s v="PBS CONTRIBUTIVO "/>
    <n v="1461524"/>
    <s v="Hospitalización"/>
    <d v="2023-06-11T14:31:00"/>
    <x v="0"/>
    <n v="3"/>
    <n v="3"/>
    <x v="0"/>
    <d v="2023-06-11T14:42:28"/>
    <m/>
    <s v="tEIENB DOLOR DE CABEZA Y DOLOR ABODOMINAL_x000a_pACIENTE INCIA CON CEFALEA   HACIA 4:00 AM,  ASPOCIADO DOLOR ABODMINAL DESSDE LAS 8:00 AM,  MULTIPLES EPISODIOS DE EMESIS (7 EPISODIOS), REFIERE FAMILIAR   QUE ES PERSOONAL DE SALUD  ULTIMO EPISODIO DE VOMITO EN CUNCHO DE CAFE.   REFIERE PERDIDA DE CONCIENCIA  HACE 20 MINTUTOS  ASOCIADO A FRILDAD DISTAL  ADEMAS DE  DIAFORESIS,  MOTIVO POR EL CUAL CONSULTA EL DIA DE HOY.   "/>
    <d v="2023-06-11T14:42:28"/>
    <n v="11"/>
    <s v="ROBERFABIAN  ANGARITA SEQUEDA"/>
    <d v="2023-06-11T15:03:40"/>
    <n v="21"/>
    <s v="A09"/>
    <s v="DIARREA Y GASTROENTERITIS DE PRESUNTO ORIGEN INFECCIOSO."/>
    <s v="JUAN CARLOS DE SALES VIRGUETH"/>
    <d v="2023-06-11T21:55:00"/>
    <n v="6"/>
    <n v="8"/>
    <s v="Observación"/>
    <s v="Vivo"/>
  </r>
  <r>
    <s v="ALIX MARIA ALVARADO DURAN"/>
    <s v="Cédula ciudadanía"/>
    <s v="63362555"/>
    <s v="53 Años"/>
    <s v="Adulto"/>
    <s v="EPS SURAMERICANA S.A."/>
    <s v="Contributivo"/>
    <s v="PBS CONTRIBUTIVO "/>
    <n v="1461526"/>
    <s v="Hospitalización"/>
    <d v="2023-06-11T14:53:00"/>
    <x v="0"/>
    <n v="2"/>
    <n v="2"/>
    <x v="1"/>
    <d v="2023-06-11T15:04:50"/>
    <m/>
    <s v="Dolor  en el pecho y brazo izquierdo persitente,  sensacion de disnea intermitente, motivo por el cual consulta.     refier ademas cefalea._x000a_Antecedente rtecientes_x000a_1. POSTOPERATORIO DIA 3 DE CIERRE DE FOP CON ANEURISMA AMPLIO CON DISPOSITVO FIBULLA 31-35 (25 DE ABRIL DE 2023)_x000a_2. ACCIDENTE CEREBRO-VASCULAR ISQUÉMICO DE LA ARTERIA CEREBRAL MEDIA DERECHA SECUNDARIO A EMBOLISMO PARADOJICO_x000a_– STROKE: 11.04.2023_x000a_– NATIONAL INSTITUTE OF HEALT STROKE SCALE : INICIAL (EXTRAHIC) 17 PUNTOS, ACTUAL 3 PUNTOS_x000a_– ALBERTA STROKE PROGRAM EARLY CT SCORE : INICIAL 10 PUNTOS, ACTUAL 4 PUNTOS_x000a_—TOAST: CARDIOEMBOLICO - FORAMEN OVAL PERMEABLE-_x000a_— ROPE SCORE 7 PUNTOS_x000a_--- PASCAL SCORE: PROBABLE_x000a_— RANKIN M: PREVIO 0 PUNTOS, ACTUAL 3 PUNTOS_x000a_2.1 ESTADO POST TROMBOLISIS FARMACOLÓGICA EXITOSO (11.04.2023 - EXTRAHIC)._x000a_3. FORAMEN OVAL PERMEABLE_x000a_4. TROMBOSIS VENOSA PROFUNDA AGUDA EN VENAS SOLEAS DE LA PIERNA IZQUIERDA._x000a_4.1 POSTOPERATORIO MEDIATO DE COLOCACIÓN ENDOVASCULAR DE FILTRO DE VENA CAVA (21/04/2023)_x000a_4.2. RETIRO DE FILTRO DE VENA CAVA A TRAVES DE VENA YUGULAR INTERNA DERECHA_x000a_4.3. HEMATOMA YUGULAR DERECHO EN RESOLUCION "/>
    <d v="2023-06-11T15:04:50"/>
    <n v="11"/>
    <s v="ROBERFABIAN  ANGARITA SEQUEDA"/>
    <d v="2023-06-11T16:12:44"/>
    <n v="67"/>
    <s v="I209"/>
    <s v="ANGINA DE PECHO, NO ESPECIFICADA"/>
    <s v="JUAN PABLO  TORRES ROMERO"/>
    <d v="2023-06-11T22:46:00"/>
    <n v="6"/>
    <n v="8"/>
    <s v="Observación"/>
    <s v="Vivo"/>
  </r>
  <r>
    <s v="JOSE RIAÑO"/>
    <s v="Cédula ciudadanía"/>
    <s v="13570091"/>
    <s v="65 Años"/>
    <s v="Adulto"/>
    <s v="NUEVA EMPRESA PROMOTORA DE SALUD S.A."/>
    <s v="Subsidiado"/>
    <s v="SANTANDER PITP PBS SUBSIDIADO "/>
    <n v="1461528"/>
    <s v="Hospitalización"/>
    <d v="2023-06-11T16:11:00"/>
    <x v="0"/>
    <n v="2"/>
    <n v="2"/>
    <x v="1"/>
    <d v="2023-06-11T16:23:04"/>
    <m/>
    <s v="Estoy hichado y ahogado_x000a_cuadro de edemas de miembro inferiores, disnea de esfuerzo y ortopnea_x000a_Antecedentes_x000a_- CARDIOPATÍA DILATADA DE ORIGEN CHAGÁSICO FRACCIÓN EYECCIÓN DEL VENTRICULO IZQUIERDO 17%_x000a_-- INSUFICIENCIA MITRAL MODERADA_x000a_-PORTADOR DE CRT-D VIVA QUAD METRONIC EN MODO DDD_x000a_--- IMPLANTE 2020_x000a_-FLUTTER AURICULAR_x000a_-HIPERTENSIÓN ARTERIAL_x000a_-DIABETES MELLITUS TIPO 2 [HEMOGLOBINA GLICOSILADA 6.8% ENE/2023]_x000a_- HIPOTIROIDISMO "/>
    <d v="2023-06-11T16:23:04"/>
    <n v="12"/>
    <s v="ROBERFABIAN  ANGARITA SEQUEDA"/>
    <d v="2023-06-11T17:10:17"/>
    <n v="47"/>
    <s v="I509"/>
    <s v="INSUFICIENCIA CARDIACA, NO ESPECIFICADA"/>
    <s v="JUAN CARLOS DE SALES VIRGUETH"/>
    <d v="2023-06-14T12:30:00"/>
    <n v="67"/>
    <n v="69"/>
    <s v="Hospitalización Adulto"/>
    <s v="Vivo"/>
  </r>
  <r>
    <s v="LUIS HERVIN RODRIGUEZ RODRIGUEZ"/>
    <s v="Cédula ciudadanía"/>
    <s v="5585388"/>
    <s v="84 Años"/>
    <s v="Adulto"/>
    <s v="ECOPETROL S.A."/>
    <s v="Regimen Especial y/o Excepcional"/>
    <s v="CONTRATO No. 3044412"/>
    <n v="1461529"/>
    <s v="Hospitalización"/>
    <d v="2023-06-11T16:15:00"/>
    <x v="0"/>
    <n v="2"/>
    <n v="2"/>
    <x v="1"/>
    <d v="2023-06-11T16:32:48"/>
    <m/>
    <s v="Traido del domicilio "/>
    <d v="2023-06-11T16:32:48"/>
    <n v="17"/>
    <s v="FRANCISCO JOSE ORTEGA TORRES"/>
    <d v="2023-06-11T16:34:20"/>
    <n v="1"/>
    <s v="N390"/>
    <s v="INFECCION DE VIAS URINARIAS, SITIO NO ESPECIFICADO"/>
    <s v="FRANCISCO JOSE ORTEGA TORRES"/>
    <d v="2023-06-14T18:57:00"/>
    <n v="74"/>
    <n v="75"/>
    <s v="Hospitalización Adulto"/>
    <s v="Vivo"/>
  </r>
  <r>
    <s v="JORGE ARMANDO NORIEGA HERNANDEZ"/>
    <s v="Cédula ciudadanía"/>
    <s v="91538829"/>
    <s v="38 Años"/>
    <s v="Adulto"/>
    <s v="NUEVA EMPRESA PROMOTORA DE SALUD S.A."/>
    <s v="Contributivo"/>
    <s v="SANTANDER PITP PBS CONTRIBUTIVO "/>
    <n v="1461533"/>
    <s v="Hospitalización"/>
    <d v="2023-06-11T17:08:00"/>
    <x v="0"/>
    <n v="3"/>
    <n v="3"/>
    <x v="0"/>
    <d v="2023-06-11T17:22:28"/>
    <m/>
    <s v="cefalea"/>
    <d v="2023-06-11T17:22:28"/>
    <n v="14"/>
    <s v="FRANCISCO JOSE ORTEGA TORRES"/>
    <d v="2023-06-11T17:24:00"/>
    <n v="1"/>
    <s v="R51X"/>
    <s v="CEFALEA"/>
    <s v="FRANCISCO JOSE ORTEGA TORRES"/>
    <d v="2023-06-12T08:54:00"/>
    <n v="15"/>
    <n v="16"/>
    <s v="Observación"/>
    <s v="Vivo"/>
  </r>
  <r>
    <s v="URBANO SALINAS RANGEL"/>
    <s v="Cédula ciudadanía"/>
    <s v="2072328"/>
    <s v="80 Años"/>
    <s v="Adulto"/>
    <s v="NUEVA EMPRESA PROMOTORA DE SALUD S.A."/>
    <s v="Contributivo"/>
    <s v="SANTANDER PITP PBS CONTRIBUTIVO "/>
    <n v="1461536"/>
    <s v="Hospitalización"/>
    <d v="2023-06-11T18:33:00"/>
    <x v="0"/>
    <n v="2"/>
    <n v="2"/>
    <x v="1"/>
    <d v="2023-06-11T18:45:24"/>
    <m/>
    <s v="Cuadro de disficuultyad repiratooiro progrteiva  persitente  tos intermmitente,  niegs fiebre,  tos  seca,  se evidnei en el moento sibnilancia y traanajo repiratotio,  se ocloca oxigeno  se tranada unida de monitoreo._x000a_Antecedentes_x000a_– Fibrilación auricular no valvular permanente con Respuesta Ventricular Rapida no inestable - cha2ds2-vasc score 3 puntos - controlada_x000a_– Falla cardíaca descompensada perfil húmedo caliente, New York Heart Associatio - Clasificación Para Clase Funcional II-III/IV, AHA C - probnp: 9131 (22.01.2023)_x000a_– Cardiopatía hipertrófica y valvular no chagasica con fracción eyección del ventrículo izquierdo 45% sin trastornos de la contractilidad [ecocardiograma Transesofágico 23/01/2023]_x000a_** Insuficiencia mitral severa en relación a aneurisma valvar posterior el cual se encuentra roto en su feston p3._x000a_** Auricula izquierda severamente dilatada en 104 ml/m². Sin trombos en la orejuela y el tabique interauricular integro sin cortocircuitos_x000a_– Enfermedad renal crónica estadio IIIA – TFG. 43 ml/min/1.72m2_x000a_– Trombocitopenia leve : 124.000. x mm (24.01.2023_x000a_– Hiperbilirrubinemia a expensas de la indirecta [BT. 3.38 BI. 2.48 BD. 0.90 - 24.01.2023]_x000a_"/>
    <d v="2023-06-11T18:45:24"/>
    <n v="12"/>
    <s v="ROBERFABIAN  ANGARITA SEQUEDA"/>
    <d v="2023-06-11T18:56:09"/>
    <n v="10"/>
    <s v="J449"/>
    <s v="ENFERMEDAD PULMONAR OBSTRUCTIVA CRONICA, NO ESPECIFICADA"/>
    <s v="YONNY JERSEY SANDOVAL LAVACUDE"/>
    <d v="2023-06-13T16:45:00"/>
    <n v="45"/>
    <n v="47"/>
    <s v="Observación"/>
    <s v="Vivo"/>
  </r>
  <r>
    <s v="JOSE HELADIO JAIMES CONDE"/>
    <s v="Cédula ciudadanía"/>
    <s v="2198590"/>
    <s v="65 Años"/>
    <s v="Adulto"/>
    <s v="SALUD TOTAL ENTIDAD PROMOTORA DE SALUD DEL REG"/>
    <s v="Contributivo"/>
    <s v="POS SUBSIDIADO "/>
    <n v="1461539"/>
    <s v="Hospitalización"/>
    <d v="2023-06-11T19:22:00"/>
    <x v="0"/>
    <n v="2"/>
    <n v="2"/>
    <x v="1"/>
    <d v="2023-06-11T19:38:40"/>
    <m/>
    <s v="Remitido de Hospital Internacional De Colombia_x000a_Adulto mayor de 65 años con antecedente de hipertensión arterial, diabetes mellitus tipo 2 no IR, con mal control metabólico, cardiopatía isquémica con enfermedad coronaria multivaso, con EAP, oclusión de 100% de arteria tibial posterior y oclusión del tercio medio de arteria tibial anterior. Actualmente hospitalizado en contexto de infección de tejidos blandos en miembro inferior izquierdo por pie diabetico Texas II en cubrimiento antibiótico con vancomicina._x000a__x000a_Concepto de Doctor Camilo Espinel cirujano vascular indica: “a pesar de señal trifásica en arteria peronea, recomiendo remisión a fundación cardiovascular para realización de aortograma abdominal y arteriografía de miembros inferiores para buscar opciones de revascularización de arteria tibial anterior para mejorar el angiosoma”."/>
    <d v="2023-06-11T19:38:40"/>
    <n v="16"/>
    <s v="ROBERFABIAN  ANGARITA SEQUEDA"/>
    <d v="2023-06-11T20:15:53"/>
    <n v="37"/>
    <s v="I771"/>
    <s v="ESTRECHEZ ARTERIAL"/>
    <s v="YONNY JERSEY SANDOVAL LAVACUDE"/>
    <d v="2023-06-21T15:08:00"/>
    <n v="234"/>
    <n v="236"/>
    <s v="Hospitalización Adulto"/>
    <s v="Vivo"/>
  </r>
  <r>
    <s v="JOSE DOMINGO BARRERA MARTINEZ"/>
    <s v="Cédula ciudadanía"/>
    <s v="91208565"/>
    <s v="63 Años"/>
    <s v="Adulto"/>
    <s v="SUMIMEDICAL S.A.S."/>
    <s v="Regimen IPS"/>
    <s v="FONDO DE PASIVO SOCIAL DE FERROCARRILES NACIONALES"/>
    <n v="1461540"/>
    <s v="Hospitalización"/>
    <d v="2023-06-11T19:34:00"/>
    <x v="0"/>
    <n v="2"/>
    <m/>
    <x v="1"/>
    <m/>
    <m/>
    <s v="Remiten como urgencia vital con Diagnóstico de Infarto Agudo De Miocardio Con Elevación Del St_x000a__x000a_Se Solicita Electrocardiograma "/>
    <d v="2023-06-11T19:39:48"/>
    <n v="5"/>
    <s v="JAVIER ORLANDO JIMENEZ MEJIA"/>
    <d v="2023-06-11T19:41:10"/>
    <n v="1"/>
    <s v="I213x"/>
    <s v="INFARTO AGUDO DE MIOCARDIO CON ELEVACION DE ST "/>
    <s v="JAVIER ORLANDO JIMENEZ MEJIA"/>
    <d v="2023-06-13T11:03:00"/>
    <n v="39"/>
    <n v="40"/>
    <s v="Cuidado Intermedio Adulto"/>
    <s v="Vivo"/>
  </r>
  <r>
    <s v="SEGUNDO AURELIO LOPEZ RODRIGUEZ"/>
    <s v="Cédula ciudadanía"/>
    <s v="5730484"/>
    <s v="70 Años"/>
    <s v="Adulto"/>
    <s v="NUEVA EMPRESA PROMOTORA DE SALUD S.A."/>
    <s v="Contributivo"/>
    <s v="CESAR PITP PBS CONTRIBUTIVO "/>
    <n v="1461541"/>
    <s v="Hospitalización"/>
    <d v="2023-06-11T19:50:00"/>
    <x v="0"/>
    <n v="2"/>
    <n v="2"/>
    <x v="1"/>
    <d v="2023-06-11T20:20:15"/>
    <m/>
    <s v="paciente refiere cuadro de 6 horas de dolor en torax irradiado  brazo izquierdo  antecedente de Hipertensión Arterial "/>
    <d v="2023-06-11T20:20:15"/>
    <n v="30"/>
    <s v="ROBERFABIAN  ANGARITA SEQUEDA"/>
    <d v="2023-06-11T20:23:04"/>
    <n v="2"/>
    <s v="R074"/>
    <s v="DOLOR EN EL PECHO, NO ESPECIFICADO"/>
    <s v="JAVIER ORLANDO JIMENEZ MEJIA"/>
    <d v="2023-06-12T04:58:00"/>
    <n v="8"/>
    <n v="10"/>
    <s v="Observación"/>
    <s v="Vivo"/>
  </r>
  <r>
    <s v="MARIA INES CORZO GARCIA"/>
    <s v="Cédula ciudadanía"/>
    <s v="28378616"/>
    <s v="75 Años"/>
    <s v="Adulto"/>
    <s v="ASMET SALUD EPS SAS"/>
    <s v="Subsidiado"/>
    <s v="PGP CARDIOVASCULAR REG CONTRIB-SUBSIDIA "/>
    <n v="1461544"/>
    <s v="Hospitalización"/>
    <d v="2023-06-11T20:45:00"/>
    <x v="0"/>
    <n v="1"/>
    <n v="1"/>
    <x v="2"/>
    <d v="2023-06-11T21:05:00"/>
    <m/>
    <s v="Paciente ingresa en contexto de Infarto Agudo Del Miocardio con elevacion del segmento st_x000a_"/>
    <d v="2023-06-11T21:05:00"/>
    <n v="20"/>
    <s v="YONNY JERSEY SANDOVAL LAVACUDE"/>
    <d v="2023-06-11T21:06:48"/>
    <n v="1"/>
    <s v="I219"/>
    <s v="INFARTO AGUDO DEL MIOCARDIO, SIN OTRA ESPECIFICACION"/>
    <s v="YONNY JERSEY SANDOVAL LAVACUDE"/>
    <d v="2023-06-12T13:19:00"/>
    <n v="16"/>
    <n v="17"/>
    <s v="Cuidado Intermedio Adulto"/>
    <s v="Vivo"/>
  </r>
  <r>
    <s v="LUIS ALONSO CARVAJAL CUESTA"/>
    <s v="Cédula ciudadanía"/>
    <s v="8203562"/>
    <s v="51 Años"/>
    <s v="Adulto"/>
    <s v="NUEVA EMPRESA PROMOTORA DE SALUD S.A."/>
    <s v="Subsidiado"/>
    <s v="SANTANDER PITP PBS SUBSIDIADO "/>
    <n v="1461545"/>
    <s v="Hospitalización"/>
    <d v="2023-06-11T21:02:00"/>
    <x v="0"/>
    <n v="3"/>
    <n v="3"/>
    <x v="0"/>
    <d v="2023-06-11T21:19:15"/>
    <m/>
    <s v="referido de barrancbermeja posible erndocardiits_x000a_ingrso siti de remsion 02/06/2023 por cuaro febril trombocitopenico, procalcitonina 5.9"/>
    <d v="2023-06-11T21:19:15"/>
    <n v="17"/>
    <s v="ROBERFABIAN  ANGARITA SEQUEDA"/>
    <d v="2023-06-11T22:16:23"/>
    <n v="57"/>
    <s v="I339"/>
    <s v="ENDOCARDITIS AGUDA, NO ESPECIFICADA"/>
    <s v="JAVIER ORLANDO JIMENEZ MEJIA"/>
    <d v="2023-06-12T12:26:00"/>
    <n v="14"/>
    <n v="16"/>
    <s v="Hospitalización Adulto"/>
    <s v="Vivo"/>
  </r>
  <r>
    <s v="LUIS JOSE RIVERA BLANCO"/>
    <s v="Cédula ciudadanía"/>
    <s v="2029324"/>
    <s v="87 Años"/>
    <s v="Adulto"/>
    <s v="COOSALUD ENTIDAD PROMOTORA DE SALUD S.A"/>
    <s v="Contributivo"/>
    <s v="ATEN. INTEGRAL CARDIOLOGIA REG CONTRIBU "/>
    <n v="1461547"/>
    <s v="Hospitalización"/>
    <d v="2023-06-11T21:40:00"/>
    <x v="0"/>
    <n v="3"/>
    <n v="3"/>
    <x v="0"/>
    <d v="2023-06-11T21:56:19"/>
    <m/>
    <s v="remitido del hus_x000a_cuadro de sincopes posible origenn cardiogencnico   aceptado por guro de referencia.  codigo  2306110412   "/>
    <d v="2023-06-11T21:56:19"/>
    <n v="16"/>
    <s v="ROBERFABIAN  ANGARITA SEQUEDA"/>
    <d v="2023-06-11T23:38:30"/>
    <n v="102"/>
    <s v="R55X"/>
    <s v="SINCOPE Y COLAPSO"/>
    <s v="YONNY JERSEY SANDOVAL LAVACUDE"/>
    <d v="2023-06-17T09:11:00"/>
    <n v="129"/>
    <n v="132"/>
    <s v="Hospitalización Adulto"/>
    <s v="Vivo"/>
  </r>
  <r>
    <s v="LUSDEY JIMENA MORENO USEDA"/>
    <s v="Cédula ciudadanía"/>
    <s v="1007462789"/>
    <s v="21 Años"/>
    <s v="Adulto"/>
    <s v="FUNDACION SALUD MIA EPS"/>
    <s v="Contributivo"/>
    <s v="PBS CONTRIBUTIVO "/>
    <n v="1461548"/>
    <s v="Hospitalización"/>
    <d v="2023-06-11T21:49:00"/>
    <x v="0"/>
    <n v="2"/>
    <n v="2"/>
    <x v="1"/>
    <d v="2023-06-11T21:59:44"/>
    <m/>
    <s v="Refiere presento sensacion de palpitaciones y dolor toracico_x000a__x000a_Se Solicita Electrocardiograma "/>
    <d v="2023-06-11T21:59:44"/>
    <n v="10"/>
    <s v="JAVIER ORLANDO JIMENEZ MEJIA"/>
    <d v="2023-06-11T22:01:35"/>
    <n v="1"/>
    <s v="I499"/>
    <s v="ARRITMIA CARDIACA, NO ESPECIFICADA"/>
    <s v="JAVIER ORLANDO JIMENEZ MEJIA"/>
    <d v="2023-06-12T04:58:00"/>
    <n v="6"/>
    <n v="8"/>
    <s v="Observación"/>
    <s v="Vivo"/>
  </r>
  <r>
    <s v="DEISY ESTHER CAMPO DIAZ"/>
    <s v="Cédula ciudadanía"/>
    <s v="63464474"/>
    <s v="49 Años"/>
    <s v="Adulto"/>
    <s v="NUEVA EMPRESA PROMOTORA DE SALUD S.A."/>
    <s v="Contributivo"/>
    <s v="SANTANDER PITP PBS CONTRIBUTIVO "/>
    <n v="1461552"/>
    <s v="Hospitalización"/>
    <d v="2023-06-12T02:17:00"/>
    <x v="0"/>
    <n v="3"/>
    <n v="3"/>
    <x v="0"/>
    <d v="2023-06-12T02:28:28"/>
    <m/>
    <s v="Paciente de 49 años de edad derivada Brrancabermeja en contexto de Infarto Agudo Del Miocardio sin elevacion del segmento st "/>
    <d v="2023-06-12T02:28:28"/>
    <n v="11"/>
    <s v="YONNY JERSEY SANDOVAL LAVACUDE"/>
    <d v="2023-06-12T02:34:09"/>
    <n v="5"/>
    <s v="R073"/>
    <s v="OTROS DOLORES EN EL PECHO"/>
    <s v="YONNY JERSEY SANDOVAL LAVACUDE"/>
    <d v="2023-06-13T12:46:00"/>
    <n v="34"/>
    <n v="35"/>
    <s v="Observación"/>
    <s v="Vivo"/>
  </r>
  <r>
    <s v="LUIS JESUS JAIMES DELGADO"/>
    <s v="Cédula ciudadanía"/>
    <s v="5652308"/>
    <s v="82 Años"/>
    <s v="Adulto"/>
    <s v="SALUD TOTAL ENTIDAD PROMOTORA DE SALUD DEL REG"/>
    <s v="Contributivo"/>
    <s v="PBS CONTRIBUTIVO "/>
    <n v="1461553"/>
    <s v="Hospitalización"/>
    <d v="2023-06-12T02:25:00"/>
    <x v="0"/>
    <n v="2"/>
    <n v="2"/>
    <x v="1"/>
    <d v="2023-06-12T02:45:25"/>
    <m/>
    <s v="Remiten como urgencia vital de la Clinica Bucaramnaga con Diagnóstico de bradicardia extrema y urgencia dialitica_x000a__x000a_Se Solicita Electrocardiograma "/>
    <d v="2023-06-12T02:45:25"/>
    <n v="20"/>
    <s v="JAVIER ORLANDO JIMENEZ MEJIA"/>
    <d v="2023-06-12T02:49:53"/>
    <n v="4"/>
    <s v="R001"/>
    <s v="BRADICARDIA, NO ESPECIFICADA"/>
    <s v="JAVIER ORLANDO JIMENEZ MEJIA"/>
    <d v="2023-06-12T17:01:00"/>
    <n v="14"/>
    <n v="15"/>
    <s v="Cuidado Intensivo Adulto"/>
    <s v="Muerto antes de 48 horas"/>
  </r>
  <r>
    <s v="FLOR MARIA MEDINA ZAPATA"/>
    <s v="Permiso temporal de permanenci"/>
    <s v="4980495"/>
    <s v="41 Años"/>
    <s v="Adulto"/>
    <s v="COOSALUD ENTIDAD PROMOTORA DE SALUD S.A"/>
    <s v="Subsidiado"/>
    <s v="SANTANDER PBS SUBSIDIADO "/>
    <n v="1461558"/>
    <s v="Hospitalización"/>
    <d v="2023-06-12T06:51:00"/>
    <x v="0"/>
    <n v="3"/>
    <n v="3"/>
    <x v="0"/>
    <d v="2023-06-12T07:24:27"/>
    <m/>
    <s v="Paciente gestante G4A2P1V1 embarazo de 29 semanas , 4 dias, ingresa como urgencia vital del Hospital de Galan por cefalea,  y fosfenos con Tensión Arterial normales "/>
    <d v="2023-06-12T07:24:27"/>
    <n v="33"/>
    <s v="YONNY JERSEY SANDOVAL LAVACUDE"/>
    <d v="2023-06-12T07:48:42"/>
    <n v="24"/>
    <s v="G448"/>
    <s v="OTROS SINDROMES DE CEFALEA ESPECIFICADOS"/>
    <s v="GEOVANIS ALBERTO ORTEGA CUELLO"/>
    <d v="2023-06-13T10:54:00"/>
    <n v="27"/>
    <n v="29"/>
    <s v="Observación"/>
    <s v="Vivo"/>
  </r>
  <r>
    <s v="ALFONSO ESTUPIÑAN ROMERO"/>
    <s v="Cédula ciudadanía"/>
    <s v="18910549"/>
    <s v="74 Años"/>
    <s v="Adulto"/>
    <s v="MEDISANITAS SAS. COMPAÑIA DE MEDICINA PREPAGADA"/>
    <s v="Pólizas de Salud y MP"/>
    <s v="2060 MEDISANITAS INTEGRAL"/>
    <n v="1461563"/>
    <s v="Hospitalización"/>
    <d v="2023-06-12T09:00:00"/>
    <x v="0"/>
    <n v="3"/>
    <n v="3"/>
    <x v="0"/>
    <d v="2023-06-12T09:09:44"/>
    <m/>
    <s v="Paciente masculino que estaba acostado que hace 3 hrs prsenta vertigo, dolor abdominal con nauseas , no diarrea, no sintoams urinarios"/>
    <d v="2023-06-12T09:09:44"/>
    <n v="9"/>
    <s v="EDWING RENE HIGUERA BECERRA"/>
    <d v="2023-06-12T09:10:27"/>
    <n v="0"/>
    <s v="H814"/>
    <s v="VERTIGO DE ORIGEN CENTRAL"/>
    <s v="EDWING RENE HIGUERA BECERRA"/>
    <d v="2023-06-12T14:30:00"/>
    <n v="5"/>
    <n v="6"/>
    <s v="Observación"/>
    <s v="Vivo"/>
  </r>
  <r>
    <s v="FABIAN MATHIAS GONZALEZ RODRIGUEZ"/>
    <s v="Registro Civil"/>
    <s v="1095323635"/>
    <s v="4 Meses"/>
    <s v="Pediatrico"/>
    <s v="ASMET SALUD EPS SAS"/>
    <s v="Subsidiado"/>
    <s v="PGP INTEGRAL REG CONTRIBUT-SUBSIDIADO "/>
    <n v="1461564"/>
    <s v="Urgencias"/>
    <d v="2023-06-12T09:06:00"/>
    <x v="0"/>
    <n v="3"/>
    <n v="3"/>
    <x v="0"/>
    <d v="2023-06-12T09:14:30"/>
    <m/>
    <s v="Lactante con diagnostico ecocardiografico de tetralogia de Fallot con estenosis infundibulovalvular (predominio valvular) con hospitalizacion reciente por sintomas respiratorios, con multiplex respiratorio positivo para Parainfluenza 3, egreso hace 10 dias de la institucion, hoy nuevamente traido por su mama quien desde hoy documenta picos febriles con temperatura maxima 39.3°c, sin otra sintomatologia asociada. "/>
    <d v="2023-06-12T09:14:30"/>
    <n v="8"/>
    <s v="FRANCISCO JOSE ORTEGA TORRES"/>
    <d v="2023-06-12T10:37:52"/>
    <n v="83"/>
    <s v="R509"/>
    <s v="FIEBRE, NO ESPECIFICADA"/>
    <s v="JUAN CARLOS DE SALES VIRGUETH"/>
    <d v="2023-06-12T11:01:00"/>
    <n v="0"/>
    <n v="2"/>
    <s v="Alta a Casa"/>
    <s v="Vivo"/>
  </r>
  <r>
    <s v="PEDRO JULIO MALDONADO ROA"/>
    <s v="Cédula ciudadanía"/>
    <s v="13805687"/>
    <s v="74 Años"/>
    <s v="Adulto"/>
    <s v="ECOPETROL S.A."/>
    <s v="Regimen Especial y/o Excepcional"/>
    <s v="CONTRATO No. 3044412"/>
    <n v="1461566"/>
    <s v="Hospitalización"/>
    <d v="2023-06-12T09:12:00"/>
    <x v="0"/>
    <n v="3"/>
    <n v="3"/>
    <x v="0"/>
    <d v="2023-06-12T09:37:06"/>
    <m/>
    <s v="Paciene que refiere hoy amanecio con cara hichada "/>
    <d v="2023-06-12T09:37:06"/>
    <n v="25"/>
    <s v="EDWING RENE HIGUERA BECERRA"/>
    <d v="2023-06-12T09:38:07"/>
    <n v="1"/>
    <s v="I500"/>
    <s v="INSUFICIENCIA CARDIACA CONGESTIVA"/>
    <s v="EDWING RENE HIGUERA BECERRA"/>
    <d v="2023-06-12T16:01:00"/>
    <n v="6"/>
    <n v="7"/>
    <s v="Observación"/>
    <s v="Vivo"/>
  </r>
  <r>
    <s v="ANDRES DELGADO ESPARZA"/>
    <s v="Cédula ciudadanía"/>
    <s v="2155209"/>
    <s v="81 Años"/>
    <s v="Adulto"/>
    <s v="COOSALUD ENTIDAD PROMOTORA DE SALUD S.A"/>
    <s v="Subsidiado"/>
    <s v="ATEN. INTEGRAL CARDIOLOGÍA REG SUBSIDIADO"/>
    <n v="1461567"/>
    <s v="Hospitalización"/>
    <d v="2023-06-12T09:21:00"/>
    <x v="0"/>
    <n v="3"/>
    <n v="3"/>
    <x v="0"/>
    <d v="2023-06-12T09:28:47"/>
    <m/>
    <s v="Adulto mayor con Falla cardiaca crónica AHA C New York Heart Associatio - Clasificación Para Clase Funcional II Fracción Eyeccion Del Ventriculo Izquierdo 25% de origen isquemico, quien ingresa remitido del Hospital local del norte con Impresión Diagnóstica de angina inestable._x000a_ACEPTADO POR  REFERENCIA CON EL CODIGO DE INGRESO 2306121209-A POR EL SERVICIO DE URGENCIAS Fundacion Cardiovascular De Colombia_x000a_"/>
    <d v="2023-06-12T09:28:47"/>
    <n v="7"/>
    <s v="FRANCISCO JOSE ORTEGA TORRES"/>
    <d v="2023-06-12T09:50:31"/>
    <n v="21"/>
    <s v="I255"/>
    <s v="CARDIOMIOPATIA ISQUEMICA"/>
    <s v="GEOVANIS ALBERTO ORTEGA CUELLO"/>
    <d v="2023-06-12T12:46:00"/>
    <n v="2"/>
    <n v="4"/>
    <s v="Observación"/>
    <s v="Vivo"/>
  </r>
  <r>
    <s v="JOSE DE DIOS ARO ORTEGA"/>
    <s v="Cédula ciudadanía"/>
    <s v="13437164"/>
    <s v="68 Años"/>
    <s v="Adulto"/>
    <s v="REGIONAL DE ASEGURAMIENTO EN SALUD N5"/>
    <s v="Regimen Especial y/o Excepcional"/>
    <s v="RESOLUCION DE URGENCIAS"/>
    <n v="1461568"/>
    <s v="Hospitalización"/>
    <d v="2023-06-12T09:27:00"/>
    <x v="0"/>
    <n v="2"/>
    <n v="2"/>
    <x v="1"/>
    <d v="2023-06-12T09:37:45"/>
    <m/>
    <s v="Paciente masculino de 68 años de edad en Postoperatorio de trasplante cardiaco del 25/11/22 quien ingresa por clinica de Aproximadamente 1 semana de evolucion dado por cefalea intensa, intermitente, con episodios emeticos, ademas refiere deterioro funcional. "/>
    <d v="2023-06-12T09:37:45"/>
    <n v="10"/>
    <s v="FRANCISCO JOSE ORTEGA TORRES"/>
    <d v="2023-06-12T09:51:22"/>
    <n v="13"/>
    <s v="G448"/>
    <s v="OTROS SINDROMES DE CEFALEA ESPECIFICADOS"/>
    <s v="JUAN CARLOS DE SALES VIRGUETH"/>
    <d v="2023-06-13T19:38:00"/>
    <n v="33"/>
    <n v="35"/>
    <s v="Hospitalización Adulto"/>
    <s v="Muerto despues de 48 horas"/>
  </r>
  <r>
    <s v="OTONIEL GARCIA SARMIENTO"/>
    <s v="Cédula ciudadanía"/>
    <s v="91390843"/>
    <s v="49 Años"/>
    <s v="Adulto"/>
    <s v="COOSALUD ENTIDAD PROMOTORA DE SALUD S.A"/>
    <s v="Subsidiado"/>
    <s v="ATEN. INTEGRAL CARDIOLOGÍA REG SUBSIDIADO"/>
    <n v="1461569"/>
    <s v="Hospitalización"/>
    <d v="2023-06-12T09:57:00"/>
    <x v="0"/>
    <n v="3"/>
    <n v="3"/>
    <x v="0"/>
    <d v="2023-06-12T10:04:06"/>
    <m/>
    <s v="Paciente de 49 años con historia de Enfermedad Renal Cronica secundaria a GSFS que se encuentra en seguimiento postrasplante de riñon, valorado el dia 07/06/2023 en consulta externa nefrologia quien remite  a servicio de urgencias de fundacion cardiovascular de colombia para manejo de rechazo del injerto renal con pulsos de metilprednisolona. también valoración por cirugía vascular por trombosis femoral derecha en reporte de doppler, no acudio ese dia."/>
    <d v="2023-06-12T10:04:06"/>
    <n v="7"/>
    <s v="FRANCISCO JOSE ORTEGA TORRES"/>
    <d v="2023-06-12T10:34:22"/>
    <n v="30"/>
    <s v="T861"/>
    <s v="FALLA Y RECHAZO DE TRASPLANTE DE RINON"/>
    <s v="GEOVANIS ALBERTO ORTEGA CUELLO"/>
    <d v="2023-06-14T12:10:00"/>
    <n v="49"/>
    <n v="51"/>
    <s v="Observación"/>
    <s v="Vivo"/>
  </r>
  <r>
    <s v="YASMINE GALVIS CLARO"/>
    <s v="Cédula ciudadanía"/>
    <s v="60324852"/>
    <s v="57 Años"/>
    <s v="Adulto"/>
    <s v="COLMEDICA MEDICINA PREPAGADA S A"/>
    <s v="Pólizas de Salud y MP"/>
    <s v="GAMA BAJA - ESMERALDA"/>
    <n v="1461570"/>
    <s v="Urgencias"/>
    <d v="2023-06-12T10:22:00"/>
    <x v="0"/>
    <n v="3"/>
    <n v="3"/>
    <x v="0"/>
    <d v="2023-06-12T10:29:25"/>
    <m/>
    <s v="Paxiwnte con cuadrode 3 dias de deposiciones liquidas , "/>
    <d v="2023-06-12T10:29:25"/>
    <n v="7"/>
    <s v="EDWING RENE HIGUERA BECERRA"/>
    <d v="2023-06-12T10:29:48"/>
    <n v="0"/>
    <s v="A090"/>
    <s v="OTRAS GASTROENTERITIS Y COLITIS DE ORIGEN INFECCIOSO"/>
    <s v="EDWING RENE HIGUERA BECERRA"/>
    <d v="2023-06-12T10:56:00"/>
    <n v="0"/>
    <n v="1"/>
    <s v="Alta a Casa"/>
    <s v="Vivo"/>
  </r>
  <r>
    <s v="LUIS RAMIRO GARCIA SALAZAR"/>
    <s v="Cédula ciudadanía"/>
    <s v="13834410"/>
    <s v="66 Años"/>
    <s v="Adulto"/>
    <s v="ECOPETROL S.A."/>
    <s v="Regimen Especial y/o Excepcional"/>
    <s v="CONTRATO No. 3044412"/>
    <n v="1461571"/>
    <s v="Hospitalización"/>
    <d v="2023-06-12T10:29:00"/>
    <x v="0"/>
    <n v="3"/>
    <n v="3"/>
    <x v="0"/>
    <d v="2023-06-12T10:46:17"/>
    <m/>
    <s v="refri sangrado rectal"/>
    <d v="2023-06-12T10:46:17"/>
    <n v="17"/>
    <s v="EDWING RENE HIGUERA BECERRA"/>
    <d v="2023-06-12T10:47:06"/>
    <n v="0"/>
    <s v="K922"/>
    <s v="HEMORRAGIA GASTROINTESTINAL, NO ESPECIFICADA"/>
    <s v="EDWING RENE HIGUERA BECERRA"/>
    <d v="2023-06-15T14:27:00"/>
    <n v="75"/>
    <n v="76"/>
    <s v="Hospitalización Adulto"/>
    <s v="Vivo"/>
  </r>
  <r>
    <s v="AURA MARIA MALDONADO VARGAS"/>
    <s v="Cédula ciudadanía"/>
    <s v="28094867"/>
    <s v="87 Años"/>
    <s v="Adulto"/>
    <s v="ASMET SALUD EPS SAS"/>
    <s v="Subsidiado"/>
    <s v="PGP CARDIOVASCULAR REG CONTRIB-SUBSIDIA "/>
    <n v="1461572"/>
    <s v="Hospitalización"/>
    <d v="2023-06-12T11:25:00"/>
    <x v="0"/>
    <n v="2"/>
    <n v="2"/>
    <x v="1"/>
    <d v="2023-06-12T11:31:17"/>
    <m/>
    <s v="Adulta mayor con Insuficiencia Cardiaca Congestiva stevenson B New York Heart Associatio - Clasificación Para Clase Funcional II, AHA C (nt-probnp 29360.90pg/mL ) por Cardiopatia valvular Fracción De Eyección Ventrículo Izquierdo 28% ingresa en contexto de nuevo episodio de descompensacion de su falla cardiaca."/>
    <d v="2023-06-12T11:31:17"/>
    <n v="6"/>
    <s v="FRANCISCO JOSE ORTEGA TORRES"/>
    <d v="2023-06-12T11:36:55"/>
    <n v="5"/>
    <s v="I500"/>
    <s v="INSUFICIENCIA CARDIACA CONGESTIVA"/>
    <s v="JUAN CARLOS DE SALES VIRGUETH"/>
    <d v="2023-06-14T16:44:00"/>
    <n v="53"/>
    <n v="54"/>
    <s v="Hospitalización Adulto"/>
    <s v="Vivo"/>
  </r>
  <r>
    <s v="SANDRA PATRICIA VILLAMIZAR LARA"/>
    <s v="Cédula ciudadanía"/>
    <s v="1098612667"/>
    <s v="37 Años"/>
    <s v="Adulto"/>
    <s v="FUNDACION SALUD MIA EPS"/>
    <s v="Contributivo"/>
    <s v="PBS CONTRIBUTIVO "/>
    <n v="1461574"/>
    <s v="Urgencias"/>
    <d v="2023-06-12T12:13:00"/>
    <x v="0"/>
    <n v="3"/>
    <n v="3"/>
    <x v="0"/>
    <d v="2023-06-12T12:23:32"/>
    <m/>
    <s v="Paciente de 37 años quien labora en la institucion como guarda de seguridad, quien ingresa por clinica de Aproximadamente 1  semana de dolor abdominal en hemiabdomen inferior, de predominio izquierdo, en ocasiones distension abdominal, no refiere sintomatologia irritativa urinario,no  fiebre no otra sintomatologia. "/>
    <d v="2023-06-12T12:23:32"/>
    <n v="10"/>
    <s v="FRANCISCO JOSE ORTEGA TORRES"/>
    <d v="2023-06-12T13:23:27"/>
    <n v="59"/>
    <s v="R102"/>
    <s v="DOLOR PELVICO Y PERINEAL"/>
    <s v="GEOVANIS ALBERTO ORTEGA CUELLO"/>
    <d v="2023-06-12T14:45:00"/>
    <n v="1"/>
    <n v="3"/>
    <s v="Alta a Casa"/>
    <s v="Vivo"/>
  </r>
  <r>
    <s v="BERENICE VALENCIA ARREDONDO"/>
    <s v="Cédula ciudadanía"/>
    <s v="41923524"/>
    <s v="53 Años"/>
    <s v="Adulto"/>
    <s v="ECOPETROL S.A."/>
    <s v="Regimen Especial y/o Excepcional"/>
    <s v="CONTRATO No. 3044412"/>
    <n v="1461575"/>
    <s v="Hospitalización"/>
    <d v="2023-06-12T12:39:00"/>
    <x v="0"/>
    <n v="3"/>
    <n v="3"/>
    <x v="0"/>
    <d v="2023-06-12T13:00:05"/>
    <m/>
    <s v="&quot;orina poco y ardor para orinar&quot;"/>
    <d v="2023-06-12T13:00:05"/>
    <n v="21"/>
    <s v="EDWING RENE HIGUERA BECERRA"/>
    <d v="2023-06-12T13:03:45"/>
    <n v="3"/>
    <s v="N390"/>
    <s v="INFECCION DE VIAS URINARIAS, SITIO NO ESPECIFICADO"/>
    <s v="EDWING RENE HIGUERA BECERRA"/>
    <d v="2023-06-12T21:43:00"/>
    <n v="8"/>
    <n v="10"/>
    <s v="Observación"/>
    <s v="Vivo"/>
  </r>
  <r>
    <s v="RICARDO TRILLOS REYES"/>
    <s v="Cédula ciudadanía"/>
    <s v="13361103"/>
    <s v="68 Años"/>
    <s v="Adulto"/>
    <s v="ASMET SALUD EPS SAS"/>
    <s v="Subsidiado"/>
    <s v="PGP CARDIOVASCULAR REG CONTRIB-SUBSIDIA "/>
    <n v="1461577"/>
    <s v="Hospitalización"/>
    <d v="2023-06-12T13:00:00"/>
    <x v="0"/>
    <n v="2"/>
    <n v="2"/>
    <x v="1"/>
    <d v="2023-06-12T13:15:20"/>
    <m/>
    <s v="Paciente quien se encuentra en Hospital Virtual a la espera de realizar Implantación Valvular Transaórtica tenia indicacion de ingressar el dia de hoy para toma de estudis preqx tentatiamente programacion para el dia de mañana. "/>
    <d v="2023-06-12T13:15:20"/>
    <n v="15"/>
    <s v="FRANCISCO JOSE ORTEGA TORRES"/>
    <d v="2023-06-12T13:29:32"/>
    <n v="14"/>
    <s v="I350"/>
    <s v="ESTENOSIS (DE LA VALVULA) AORTICA"/>
    <s v="JUAN CARLOS DE SALES VIRGUETH"/>
    <d v="2023-06-25T13:26:00"/>
    <n v="311"/>
    <n v="313"/>
    <s v="Hospitalización Adulto"/>
    <s v="Vivo"/>
  </r>
  <r>
    <s v="GUSTAVO ROA QUIROZ"/>
    <s v="Cédula ciudadanía"/>
    <s v="13830789"/>
    <s v="69 Años"/>
    <s v="Adulto"/>
    <s v="COOSALUD ENTIDAD PROMOTORA DE SALUD S.A"/>
    <s v="Subsidiado"/>
    <s v="SANTANDER PBS SUBSIDIADO "/>
    <n v="1461578"/>
    <s v="Urgencias"/>
    <d v="2023-06-12T13:12:00"/>
    <x v="0"/>
    <n v="2"/>
    <n v="2"/>
    <x v="1"/>
    <d v="2023-06-12T13:22:32"/>
    <m/>
    <s v="Paciente de 69 años, antecedentes Hiperplasia Prostática Benigna, sindrome aórtico y sindrome coronario crónico para lo que se continua prevención secundaria, Hipertensión Arterial  y Enfermedad Pulmonar Obstructiva Crónica severo viene por disnea, ortopnea y deterioro de clse funcional"/>
    <d v="2023-06-12T13:22:32"/>
    <n v="10"/>
    <s v="FRANCISCO JOSE ORTEGA TORRES"/>
    <d v="2023-06-12T14:14:39"/>
    <n v="52"/>
    <s v="J449"/>
    <s v="ENFERMEDAD PULMONAR OBSTRUCTIVA CRONICA, NO ESPECIFICADA"/>
    <s v="GEOVANIS ALBERTO ORTEGA CUELLO"/>
    <d v="2023-06-12T14:43:00"/>
    <n v="0"/>
    <n v="2"/>
    <s v="Alta a Casa"/>
    <s v="Vivo"/>
  </r>
  <r>
    <s v="JESUS ANTONIO ESPINOSA DURAN"/>
    <s v="Cédula ciudadanía"/>
    <s v="5722699"/>
    <s v="68 Años"/>
    <s v="Adulto"/>
    <s v="COOSALUD ENTIDAD PROMOTORA DE SALUD S.A"/>
    <s v="Subsidiado"/>
    <s v="ATEN. INTEGRAL CARDIOLOGÍA REG SUBSIDIADO"/>
    <n v="1461580"/>
    <s v="Hospitalización"/>
    <d v="2023-06-12T13:46:00"/>
    <x v="0"/>
    <n v="2"/>
    <n v="2"/>
    <x v="1"/>
    <d v="2023-06-12T14:12:07"/>
    <m/>
    <s v="Paciente de 69 años con cardiopatía isquémica con Fracción De Eyección moderadamente drepimida, Cardiodesfibrilador Implantable – dynagen mini icd de boston — 09-06-2021 por Taquicardia ventricular monomórfica sostenida sin pulso, acude por palpitaciones, fatiga, ahogo, con edema y aumento de perimetro abdominal."/>
    <d v="2023-06-12T14:12:07"/>
    <n v="26"/>
    <s v="FRANCISCO JOSE ORTEGA TORRES"/>
    <d v="2023-06-12T14:55:05"/>
    <n v="42"/>
    <s v="I471"/>
    <s v="TAQUICARDIA SUPRAVENTRICULAR"/>
    <s v="ROBERFABIAN  ANGARITA SEQUEDA"/>
    <d v="2023-06-15T12:57:00"/>
    <n v="70"/>
    <n v="72"/>
    <s v="Cuidado Intermedio Adulto"/>
    <s v="Vivo"/>
  </r>
  <r>
    <s v="JOHN FREDDY PEÑA AVILA"/>
    <s v="Cédula ciudadanía"/>
    <s v="1098636152"/>
    <s v="36 Años"/>
    <s v="Adulto"/>
    <s v="COOSALUD ENTIDAD PROMOTORA DE SALUD S.A"/>
    <s v="Subsidiado"/>
    <s v="ATEN. INTEGRAL CARDIOLOGÍA REG SUBSIDIADO"/>
    <n v="1461582"/>
    <s v="Urgencias"/>
    <d v="2023-06-12T15:02:00"/>
    <x v="0"/>
    <n v="2"/>
    <n v="2"/>
    <x v="1"/>
    <d v="2023-06-12T15:27:25"/>
    <m/>
    <s v="referio urgenci vital de hln_x000a_Diagnóstico de sindro0me coronario_x000a__x000a_dolor torax  con presenncia de coambios  en Electrocardiograma  sitio de remision  rrefierenn como urgenncia vital_x000a_Antecedente_x000a_Cardiopatía dilatada isquémica con Fracción Eyeccion Del Ventriculo Izquierdo 35%_x000a_-Angioplastia coronaria: Descendente anterior con stent previamente implantado ocluido en tercio medio con trombos-angioplastia stent (16/10/2020)_x000a_Enfermedad coronaria de un vaso_x000a_-- Lesión del 95% proximal Descendente anterior_x000a_-- Infarto Agudo Del Miocardio con elevacion del ST - Killip I (jul/2019)_x000a_-Angioplastia stent Descendente anterior (jul/2019 institucional)_x000a_- Toxicomania_x000a__x000a_en el moento con canula nasal"/>
    <d v="2023-06-12T15:27:25"/>
    <n v="25"/>
    <s v="ROBERFABIAN  ANGARITA SEQUEDA"/>
    <d v="2023-06-12T15:40:51"/>
    <n v="13"/>
    <s v="R074"/>
    <s v="DOLOR EN EL PECHO, NO ESPECIFICADO"/>
    <s v="GEOVANIS ALBERTO ORTEGA CUELLO"/>
    <d v="2023-06-12T16:03:00"/>
    <n v="0"/>
    <n v="2"/>
    <s v="Alta a Casa"/>
    <s v="Vivo"/>
  </r>
  <r>
    <s v="REINALDO OSTOS ANAYA"/>
    <s v="Cédula ciudadanía"/>
    <s v="13842938"/>
    <s v="70 Años"/>
    <s v="Adulto"/>
    <s v="COOSALUD ENTIDAD PROMOTORA DE SALUD S.A"/>
    <s v="Subsidiado"/>
    <s v="ATEN. INTEGRAL CARDIOLOGÍA REG SUBSIDIADO"/>
    <n v="1461583"/>
    <s v="Hospitalización"/>
    <d v="2023-06-12T15:13:00"/>
    <x v="0"/>
    <n v="2"/>
    <n v="2"/>
    <x v="1"/>
    <d v="2023-06-12T15:33:18"/>
    <m/>
    <s v="cuadero clinco de 1 semana de dolor en torax  desencadenado con laa ctividad fisica  adeamnas de tos intermitente,  motivo por el cual consuulta  el dia de hoy._x000a_Anmtecedentes_x000a_– Cardiomiopatía isquémica y valvular con FEVI: 55% (eco tt 2020)_x000a_— Enfermedad coronaria_x000a_---- Angioplastia tercio proximal y medio de la DA con implante de Stent (19.22.2020)_x000a_- Cambio valvular aórtico biológico 2015_x000a_- Fibrilación auricular no valvular CHA2DS2-Vasc: 3 ptos_x000a_- Explante e implante de cardiodesfibrilador bicameral MEDTRONIC (15.09.2022)_x000a_– Agotamiento de batería_x000a_- Fibrilación auricular no valvular CHA2DS2-Vasc: 3 ptos – Anticoagulante Apixaban"/>
    <d v="2023-06-12T15:33:18"/>
    <n v="20"/>
    <s v="ROBERFABIAN  ANGARITA SEQUEDA"/>
    <d v="2023-06-12T15:45:48"/>
    <n v="12"/>
    <s v="I200"/>
    <s v="ANGINA INESTABLE"/>
    <s v="JUAN CARLOS DE SALES VIRGUETH"/>
    <d v="2023-06-22T16:24:00"/>
    <n v="240"/>
    <n v="242"/>
    <s v="Cuidado Intermedio Adulto"/>
    <s v="Muerto despues de 48 horas"/>
  </r>
  <r>
    <s v="LEIDY TATIANA RUIZ MARIN"/>
    <s v="Cédula ciudadanía"/>
    <s v="1002278534"/>
    <s v="26 Años"/>
    <s v="Adulto"/>
    <s v="ASMET SALUD EPS SAS"/>
    <s v="Subsidiado"/>
    <s v="PGP INTEGRAL REG CONTRIBUT-SUBSIDIADO "/>
    <n v="1461584"/>
    <s v="Hospitalización"/>
    <d v="2023-06-12T15:37:00"/>
    <x v="0"/>
    <n v="3"/>
    <n v="3"/>
    <x v="0"/>
    <d v="2023-06-12T16:01:42"/>
    <m/>
    <s v="Me siento muy debil_x000a_Paciente con antecedente de trasplante renal  refiere   2 dias de sensacion de debilidad,  vions borrosa,  niega fiebre escalofrios.    se indic ingreso  y valoracion medica. "/>
    <d v="2023-06-12T16:01:42"/>
    <n v="24"/>
    <s v="ROBERFABIAN  ANGARITA SEQUEDA"/>
    <d v="2023-06-12T16:21:40"/>
    <n v="19"/>
    <s v="Z940"/>
    <s v="TRASPLANTE DE RINON"/>
    <s v="GEOVANIS ALBERTO ORTEGA CUELLO"/>
    <d v="2023-06-12T22:25:00"/>
    <n v="6"/>
    <n v="7"/>
    <s v="Observación"/>
    <s v="Vivo"/>
  </r>
  <r>
    <s v="YOLANDA CARRASCAL GUERRERO"/>
    <s v="Cédula ciudadanía"/>
    <s v="37329214"/>
    <s v="56 Años"/>
    <s v="Adulto"/>
    <s v="SALUD TOTAL ENTIDAD PROMOTORA DE SALUD DEL REG"/>
    <s v="Contributivo"/>
    <s v="PBS CONTRIBUTIVO "/>
    <n v="1461585"/>
    <s v="Hospitalización"/>
    <d v="2023-06-12T16:10:00"/>
    <x v="0"/>
    <n v="3"/>
    <n v="3"/>
    <x v="0"/>
    <d v="2023-06-12T16:28:43"/>
    <m/>
    <s v="El Cardiodesfibrilador Implantable  genera ruidos_x000a_Paciente con antecedente de implante de Cardiodesfibrilador Implantable  EVERA MEDTRONIC IMPLANTADO 2/12/202,   des hace 5 dias presenta alammr sonora, motivo por el cual consulta.  "/>
    <d v="2023-06-12T16:28:43"/>
    <n v="18"/>
    <s v="ROBERFABIAN  ANGARITA SEQUEDA"/>
    <d v="2023-06-12T17:14:12"/>
    <n v="45"/>
    <s v="I420"/>
    <s v="CARDIOMIOPATIA DILATADA"/>
    <s v="JUAN CARLOS DE SALES VIRGUETH"/>
    <d v="2023-06-13T20:54:00"/>
    <n v="27"/>
    <n v="29"/>
    <s v="Observación"/>
    <s v="Vivo"/>
  </r>
  <r>
    <s v="MELIDA BASTO GONZALEZ"/>
    <s v="Cédula ciudadanía"/>
    <s v="24248337"/>
    <s v="75 Años"/>
    <s v="Adulto"/>
    <s v="NUEVA EMPRESA PROMOTORA DE SALUD S.A."/>
    <s v="Contributivo"/>
    <s v="ARAUCA PITP PBS CONTRIBUTIVO "/>
    <n v="1461589"/>
    <s v="Hospitalización"/>
    <d v="2023-06-12T17:57:00"/>
    <x v="0"/>
    <n v="2"/>
    <n v="2"/>
    <x v="1"/>
    <d v="2023-06-12T18:10:26"/>
    <m/>
    <s v="Referida como Infarto Agudo Del Miocardio Sin Elevacion Del St codigo de aceptacion 2306110229_x000a_cuadro de 5 dias de dolor en torax valorado sarabena  con biomarcado positivo, bloqueo de rama izquierda  refieren a este servci manejjo por hemodinamia.  "/>
    <d v="2023-06-12T18:10:26"/>
    <n v="13"/>
    <s v="ROBERFABIAN  ANGARITA SEQUEDA"/>
    <d v="2023-06-12T18:22:01"/>
    <n v="11"/>
    <s v="I209"/>
    <s v="ANGINA DE PECHO, NO ESPECIFICADA"/>
    <s v="JUAN PABLO  TORRES ROMERO"/>
    <m/>
    <s v=""/>
    <s v=""/>
    <s v="Cuidado Intermedio Adulto"/>
    <s v="Vivo"/>
  </r>
  <r>
    <s v="MANUEL ARNULFO ZAPATA ORTIZ"/>
    <s v="Cédula ciudadanía"/>
    <s v="91000556"/>
    <s v="63 Años"/>
    <s v="Adulto"/>
    <s v="NUEVA EMPRESA PROMOTORA DE SALUD S.A."/>
    <s v="Contributivo"/>
    <s v="SANTANDER PITP PBS CONTRIBUTIVO "/>
    <n v="1461590"/>
    <s v="Hospitalización"/>
    <d v="2023-06-12T18:06:00"/>
    <x v="0"/>
    <n v="3"/>
    <n v="3"/>
    <x v="0"/>
    <d v="2023-06-12T18:22:59"/>
    <m/>
    <s v="Ha estado con nauseas con el estomago tenso_x000a_cuadro de cirrosis heptica en lista de trasplante,  aisite por nauiseas y ascityis a tennsion,   29/05/2023 ultima paraentesisis evacuatoria_x000a_Antecedentes_x000a_- Cirrosis hepática 2017 en contexto de hemorragia variceal_x000a_---Hemorragia variceal x 7 episodios ( último episodio 2018 , no han realizado más ligaduras )_x000a_- Sindrome ascítico edematoso, febrero 2022 paracentesis evacuatoria._x000a_--Encefalopatía ( insomnio , olvidos, bradipsiquia) ._x000a_-Hospitalización 12/2022 por encefalopatía , derrame pleural sintomático._x000a_-01/2023 Hospitalización por encefalopatía._x000a_-Hospitalización reciente del 26/02-09/03/2023 con diagnósticos síndrome febril sin foco determinado completo 7 días de piperacilina tazobactam. Insuficiencia respiratoria aguda secundaria a síndrome ascítico edematoso e hidrotórax sintomático_x000a_-Intolerancia a la LACTOSA_x000a_-Vacunación: sars cov2 ( 2 dosis)_x000a_-Hernia umbilical._x000a_-Tóxicos: ex tabaquista , consumo de alcohol 3 veces por añO"/>
    <d v="2023-06-12T18:22:59"/>
    <n v="16"/>
    <s v="ROBERFABIAN  ANGARITA SEQUEDA"/>
    <d v="2023-06-12T18:47:09"/>
    <n v="24"/>
    <s v="R18X"/>
    <s v="ASCITIS"/>
    <s v="JAVIER ORLANDO JIMENEZ MEJIA"/>
    <d v="2023-06-15T10:55:00"/>
    <n v="64"/>
    <n v="65"/>
    <s v="Hospitalización Adulto"/>
    <s v="Vivo"/>
  </r>
  <r>
    <s v="LAUREANO JOSE FLOREZ PADILLA"/>
    <s v="Cédula ciudadanía"/>
    <s v="1065829174"/>
    <s v="26 Años"/>
    <s v="Adulto"/>
    <s v="CAJACOPI EPS S.A.S."/>
    <s v="Subsidiado"/>
    <s v="PBS SUBSIDIADO "/>
    <n v="1461591"/>
    <s v="Hospitalización"/>
    <d v="2023-06-12T18:23:00"/>
    <x v="0"/>
    <n v="2"/>
    <n v="2"/>
    <x v="1"/>
    <d v="2023-06-12T18:35:26"/>
    <m/>
    <s v="Me ha dado descargas el dispositivo_x000a_paciente con antecedente  de  cariopatia dialttada,  con heat mate y Cardiodesfibrilador Implantable  subcutaneo  con  varias descargas del dispositivo._x000a_"/>
    <d v="2023-06-12T18:35:26"/>
    <n v="12"/>
    <s v="ROBERFABIAN  ANGARITA SEQUEDA"/>
    <d v="2023-06-12T19:04:24"/>
    <n v="28"/>
    <s v="I499"/>
    <s v="ARRITMIA CARDIACA, NO ESPECIFICADA"/>
    <s v="JUAN PABLO  TORRES ROMERO"/>
    <d v="2023-06-14T17:57:00"/>
    <n v="46"/>
    <n v="48"/>
    <s v="Cuidado Intensivo Adulto"/>
    <s v="Vivo"/>
  </r>
  <r>
    <s v="CAMPO ANIBAL GUTIERREZ RUEDA"/>
    <s v="Cédula ciudadanía"/>
    <s v="9082419"/>
    <s v="72 Años"/>
    <s v="Adulto"/>
    <s v="SALUD TOTAL ENTIDAD PROMOTORA DE SALUD DEL REG"/>
    <s v="Contributivo"/>
    <s v="PBS CONTRIBUTIVO "/>
    <n v="1461594"/>
    <s v="Hospitalización"/>
    <d v="2023-06-12T19:51:00"/>
    <x v="0"/>
    <n v="2"/>
    <n v="2"/>
    <x v="1"/>
    <d v="2023-06-12T20:04:38"/>
    <m/>
    <s v="Remitido de la clinica chicamocha_x000a_Cuadro de sintomas rspiratios y digestiuvos en manjo antibiotico_x000a_Con emnultipless descargas de Cardiodesfibrilador Implantable motivo por el cual refieren"/>
    <d v="2023-06-12T20:04:38"/>
    <n v="13"/>
    <s v="ROBERFABIAN  ANGARITA SEQUEDA"/>
    <d v="2023-06-12T20:33:22"/>
    <n v="28"/>
    <s v="I500"/>
    <s v="INSUFICIENCIA CARDIACA CONGESTIVA"/>
    <s v="JAVIER ORLANDO JIMENEZ MEJIA"/>
    <d v="2023-06-22T13:38:00"/>
    <n v="233"/>
    <n v="234"/>
    <s v="Cuidado Intermedio Adulto"/>
    <s v="Vivo"/>
  </r>
  <r>
    <s v="NICOLAS MENDOZA"/>
    <s v="Cédula ciudadanía"/>
    <s v="13249070"/>
    <s v="72 Años"/>
    <s v="Adulto"/>
    <s v="COOSALUD ENTIDAD PROMOTORA DE SALUD S.A"/>
    <s v="Subsidiado"/>
    <s v="ATEN. INTEGRAL CARDIOLOGÍA REG SUBSIDIADO"/>
    <n v="1461595"/>
    <s v="Hospitalización"/>
    <d v="2023-06-12T20:05:00"/>
    <x v="0"/>
    <n v="2"/>
    <n v="2"/>
    <x v="1"/>
    <d v="2023-06-12T20:13:26"/>
    <m/>
    <s v="Me he demayado_x000a_Cuadro de 3 meses de evolucion caracterizado por episodios de perdida de conciencia,  disnea de esfuerzo, dolor intermitente en torax,  refiere  sensacion de lipotimia con los movimentos._x000a_Antecedentes_x000a_- Falla cardiaca crónica AHA C New York Heart Associatio - Clasificación Para Clase Funcional Fracción Eyeccion_x000a_Del Ventriculo Izquierdo 45% de origen isquemico_x000a_- Sindrome coronario_x000a_* Arteriografia por angina estable: desconozco anatomia._x000a_° Revascularización miocardica quirúrgica: mamaria a Arteria Descendente Anterior y safeno a obtusa 1._x000a_- Hipertensión Arterial_x000a_- Dislipidemia_x000a_- Diabetes Mellitus"/>
    <d v="2023-06-12T20:13:26"/>
    <n v="8"/>
    <s v="ROBERFABIAN  ANGARITA SEQUEDA"/>
    <d v="2023-06-12T20:34:22"/>
    <n v="20"/>
    <s v="I509"/>
    <s v="INSUFICIENCIA CARDIACA, NO ESPECIFICADA"/>
    <s v="JUAN PABLO  TORRES ROMERO"/>
    <d v="2023-06-14T16:06:00"/>
    <n v="43"/>
    <n v="45"/>
    <s v="Hospitalización Adulto"/>
    <s v="Vivo"/>
  </r>
  <r>
    <s v="MARIA DOMINGA TORRES DE GOMEZ"/>
    <s v="Cédula ciudadanía"/>
    <s v="28376421"/>
    <s v="77 Años"/>
    <s v="Adulto"/>
    <s v="COOSALUD ENTIDAD PROMOTORA DE SALUD S.A"/>
    <s v="Contributivo"/>
    <s v="ATEN. INTEGRAL CARDIOLOGIA REG CONTRIBU "/>
    <n v="1461597"/>
    <s v="Hospitalización"/>
    <d v="2023-06-12T21:00:00"/>
    <x v="0"/>
    <n v="3"/>
    <n v="3"/>
    <x v="0"/>
    <d v="2023-06-12T21:32:23"/>
    <m/>
    <s v="REMITIDA URGNCIA VITAL DE LEBRIJA_x000a_PACEINTE CON ANTECEDENTE DE SINDROME CORONARIO CRONICO, NO ADHERENTE LA TRATAMEINYTO EPISIDO DE DOO TORAX DE GRAN INTENSIDAD  VLORADA EN LEBRRIJA  REFIERENA ESTE SERVICIO.   "/>
    <d v="2023-06-12T21:32:23"/>
    <n v="32"/>
    <s v="ROBERFABIAN  ANGARITA SEQUEDA"/>
    <d v="2023-06-12T22:31:46"/>
    <n v="59"/>
    <s v="I500"/>
    <s v="INSUFICIENCIA CARDIACA CONGESTIVA"/>
    <s v="JAVIER ORLANDO JIMENEZ MEJIA"/>
    <d v="2023-06-15T14:55:00"/>
    <n v="64"/>
    <n v="66"/>
    <s v="Hospitalización Adulto"/>
    <s v="Vivo"/>
  </r>
  <r>
    <s v="MARIA INES PEÑALOZA VANEGAS"/>
    <s v="Cédula ciudadanía"/>
    <s v="28011383"/>
    <s v="80 Años"/>
    <s v="Adulto"/>
    <s v="NUEVA EMPRESA PROMOTORA DE SALUD S.A."/>
    <s v="Subsidiado"/>
    <s v="SANTANDER PITP PBS SUBSIDIADO "/>
    <n v="1461598"/>
    <s v="Hospitalización"/>
    <d v="2023-06-12T21:26:00"/>
    <x v="0"/>
    <n v="2"/>
    <n v="2"/>
    <x v="1"/>
    <d v="2023-06-12T21:43:28"/>
    <m/>
    <s v="rEMITIDA DE BARRANCABERMMEJA_x000a_INGRESO SITIO DE REMISON 08/06/2023_x000a_CUADRO DE DETERIORO DE CLASE FUNCIONAL Y DOLOR TORAX,EN CONTEXTO DE CARDIOMIOPATIA HIPERTENSIVA E ISQUEMICA,   REFIER PARA ESTUDIO DE POSIBLE  SINDROME CORONARIO.   "/>
    <d v="2023-06-12T21:43:28"/>
    <n v="17"/>
    <s v="ROBERFABIAN  ANGARITA SEQUEDA"/>
    <d v="2023-06-12T22:10:06"/>
    <n v="26"/>
    <s v="I209"/>
    <s v="ANGINA DE PECHO, NO ESPECIFICADA"/>
    <s v="JUAN PABLO  TORRES ROMERO"/>
    <d v="2023-06-15T12:58:00"/>
    <n v="62"/>
    <n v="64"/>
    <s v="Hospitalización Adulto"/>
    <s v="Vivo"/>
  </r>
  <r>
    <s v="KEVIN OSORIO HERRERA"/>
    <s v="Tarjeta de Identidad"/>
    <s v="1097782517"/>
    <s v="17 Años"/>
    <s v="Pediatrico"/>
    <s v="FUNDACION SALUD MIA EPS"/>
    <s v="Contributivo"/>
    <s v="PBS CONTRIBUTIVO "/>
    <n v="1461601"/>
    <s v="Hospitalización"/>
    <d v="2023-06-12T21:57:00"/>
    <x v="0"/>
    <n v="3"/>
    <n v="3"/>
    <x v="0"/>
    <d v="2023-06-12T22:21:42"/>
    <m/>
    <s v="Refiere dolor toracico, sensacion de palpitaciones. Sensacion de mareo y emesis_x000a__x000a_Se Solicita Electrocardiograma "/>
    <d v="2023-06-12T22:21:42"/>
    <n v="24"/>
    <s v="JAVIER ORLANDO JIMENEZ MEJIA"/>
    <d v="2023-06-12T22:24:08"/>
    <n v="2"/>
    <s v="R074"/>
    <s v="DOLOR EN EL PECHO, NO ESPECIFICADO"/>
    <s v="JAVIER ORLANDO JIMENEZ MEJIA"/>
    <d v="2023-06-13T07:32:00"/>
    <n v="9"/>
    <n v="10"/>
    <s v="Observación"/>
    <s v="Vivo"/>
  </r>
  <r>
    <s v="MAYERLY VELANDIA MUÑOZ"/>
    <s v="Cédula ciudadanía"/>
    <s v="1005151514"/>
    <s v="21 Años"/>
    <s v="Adulto"/>
    <s v="SEGUROS DE VIDA SURAMERICANA S.A."/>
    <s v="Riesgos Laborales"/>
    <s v="ADMINISTRADORA DE RIESGOS LABORALES"/>
    <n v="1461602"/>
    <s v="Urgencias"/>
    <d v="2023-06-12T22:26:00"/>
    <x v="0"/>
    <n v="3"/>
    <n v="3"/>
    <x v="0"/>
    <d v="2023-06-12T23:01:22"/>
    <m/>
    <s v="Refiere accidente laboral riesgo biologico por puncion con aguja "/>
    <d v="2023-06-12T23:01:22"/>
    <n v="35"/>
    <s v="JAVIER ORLANDO JIMENEZ MEJIA"/>
    <d v="2023-06-12T23:02:43"/>
    <n v="1"/>
    <s v="S610"/>
    <s v="HERIDA DE DEDO(S) DE LA MANO, SIN DANO DE LA(S) UNA(S)"/>
    <s v="FRANCISCO JOSE ORTEGA TORRES"/>
    <d v="2023-06-13T04:43:00"/>
    <n v="5"/>
    <n v="7"/>
    <s v="Alta a Casa"/>
    <s v="Vivo"/>
  </r>
  <r>
    <s v="JORGE ENRIQUE ROJAS LOPEZ"/>
    <s v="Cédula ciudadanía"/>
    <s v="1097608633"/>
    <s v="42 Años"/>
    <s v="Adulto"/>
    <s v="NUEVA EMPRESA PROMOTORA DE SALUD S.A."/>
    <s v="Subsidiado"/>
    <s v="SANTANDER PITP PBS SUBSIDIADO "/>
    <n v="1461604"/>
    <s v="Hospitalización"/>
    <d v="2023-06-13T01:44:00"/>
    <x v="0"/>
    <n v="3"/>
    <n v="3"/>
    <x v="0"/>
    <d v="2023-06-13T02:04:49"/>
    <m/>
    <s v="remitido de cimitarra en contexto de angina "/>
    <d v="2023-06-13T02:04:49"/>
    <n v="20"/>
    <s v="JUAN PABLO  TORRES ROMERO"/>
    <d v="2023-06-13T02:06:00"/>
    <n v="1"/>
    <s v="I509"/>
    <s v="INSUFICIENCIA CARDIACA, NO ESPECIFICADA"/>
    <s v="JUAN PABLO  TORRES ROMERO"/>
    <d v="2023-06-13T15:29:00"/>
    <n v="13"/>
    <n v="14"/>
    <s v="Hospitalización Adulto"/>
    <s v="Vivo"/>
  </r>
  <r>
    <s v="EDUARDO RODRIGUEZ FERREIRA"/>
    <s v="Cédula ciudadanía"/>
    <s v="13832637"/>
    <s v="68 Años"/>
    <s v="Adulto"/>
    <s v="EPS SURAMERICANA S.A."/>
    <s v="Contributivo"/>
    <s v="PBS CONTRIBUTIVO "/>
    <n v="1461606"/>
    <s v="Hospitalización"/>
    <d v="2023-06-13T05:37:00"/>
    <x v="0"/>
    <n v="2"/>
    <n v="2"/>
    <x v="1"/>
    <d v="2023-06-13T06:02:24"/>
    <m/>
    <s v="Asiste para revision de marcapasos por sospecha de disfuncion_x000a__x000a_Se Solicita Electrocardiograma "/>
    <d v="2023-06-13T06:02:24"/>
    <n v="25"/>
    <s v="JAVIER ORLANDO JIMENEZ MEJIA"/>
    <d v="2023-06-13T06:24:24"/>
    <n v="21"/>
    <s v="R55X"/>
    <s v="SINCOPE Y COLAPSO"/>
    <s v="JOSE VICENTE RAMIREZ "/>
    <d v="2023-06-13T21:06:00"/>
    <n v="14"/>
    <n v="16"/>
    <s v="Observación"/>
    <s v="Vivo"/>
  </r>
  <r>
    <s v="JHON ARMANDO JUSAYU GONZALEZ"/>
    <s v="Tarjeta de Identidad"/>
    <s v="1124078089"/>
    <s v="12 Años"/>
    <s v="Pediatrico"/>
    <s v="ANAS WAYUU E P S I"/>
    <s v="Subsidiado"/>
    <s v="PBS SUBSIDIADO "/>
    <n v="1461609"/>
    <s v="Hospitalización"/>
    <d v="2023-06-13T05:53:00"/>
    <x v="0"/>
    <n v="2"/>
    <n v="2"/>
    <x v="1"/>
    <d v="2023-06-13T06:10:15"/>
    <m/>
    <s v="Refieren asistir para procedimiento quirurgico"/>
    <d v="2023-06-13T06:10:15"/>
    <n v="17"/>
    <s v="JAVIER ORLANDO JIMENEZ MEJIA"/>
    <d v="2023-06-13T06:14:34"/>
    <n v="4"/>
    <s v="Q225"/>
    <s v="ANOMALIA DE EBSTEIN"/>
    <s v="GEOVANIS ALBERTO ORTEGA CUELLO"/>
    <d v="2023-06-22T12:03:00"/>
    <n v="221"/>
    <n v="223"/>
    <m/>
    <s v="Vivo"/>
  </r>
  <r>
    <s v="ALLISON RUEDA BECERRA"/>
    <s v="Registro Civil"/>
    <s v="1095965273"/>
    <s v="10 Meses"/>
    <s v="Pediatrico"/>
    <s v="COOSALUD ENTIDAD PROMOTORA DE SALUD S.A"/>
    <s v="Subsidiado"/>
    <s v="SANTANDER PBS SUBSIDIADO "/>
    <n v="1461610"/>
    <s v="Urgencias"/>
    <d v="2023-06-13T06:06:00"/>
    <x v="0"/>
    <n v="2"/>
    <m/>
    <x v="1"/>
    <m/>
    <m/>
    <s v="Refiere cuadro clinico de 3 dias por presentar picos febriles, deposiciones diarreicas. Ademas, congestion nasal, rinorrea. "/>
    <d v="2023-06-13T06:39:03"/>
    <n v="33"/>
    <s v="JAVIER ORLANDO JIMENEZ MEJIA"/>
    <d v="2023-06-13T07:02:26"/>
    <n v="23"/>
    <s v="R509"/>
    <s v="FIEBRE, NO ESPECIFICADA"/>
    <s v="JOSE VICENTE RAMIREZ "/>
    <d v="2023-06-13T07:19:00"/>
    <n v="0"/>
    <n v="2"/>
    <s v="Alta a Casa"/>
    <s v="Vivo"/>
  </r>
  <r>
    <s v="VICTOR JULIO DIAZ CORTES"/>
    <s v="Cédula ciudadanía"/>
    <s v="91103072"/>
    <s v="60 Años"/>
    <s v="Adulto"/>
    <s v="NUEVA EMPRESA PROMOTORA DE SALUD S.A."/>
    <s v="Contributivo"/>
    <s v="SANTANDER PITP PBS CONTRIBUTIVO "/>
    <n v="1461637"/>
    <s v="Hospitalización"/>
    <d v="2023-06-13T06:39:00"/>
    <x v="0"/>
    <n v="2"/>
    <n v="2"/>
    <x v="1"/>
    <d v="2023-06-13T06:49:44"/>
    <m/>
    <s v="Refiere desde ayer dolor toracico difuso y cefalea_x000a__x000a_Se Solicita Electrocardiograma "/>
    <d v="2023-06-13T06:49:44"/>
    <n v="10"/>
    <s v="JAVIER ORLANDO JIMENEZ MEJIA"/>
    <d v="2023-06-13T07:10:04"/>
    <n v="20"/>
    <s v="R074"/>
    <s v="DOLOR EN EL PECHO, NO ESPECIFICADO"/>
    <s v="GEOVANIS ALBERTO ORTEGA CUELLO"/>
    <d v="2023-06-13T10:50:00"/>
    <n v="3"/>
    <n v="5"/>
    <s v="Observación"/>
    <s v="Vivo"/>
  </r>
  <r>
    <s v="WILIAN DARIO AVILA"/>
    <s v="Cédula ciudadanía"/>
    <s v="4281308"/>
    <s v="55 Años"/>
    <s v="Adulto"/>
    <s v="NUEVA EMPRESA PROMOTORA DE SALUD S.A."/>
    <s v="Subsidiado"/>
    <s v="BOYACÁ PITP PBS SUBSIDIADO "/>
    <n v="1461756"/>
    <s v="Hospitalización"/>
    <d v="2023-06-13T07:44:00"/>
    <x v="0"/>
    <n v="2"/>
    <n v="2"/>
    <x v="1"/>
    <d v="2023-06-13T07:51:18"/>
    <m/>
    <s v="Asiste por referiri dolor toracico persistente_x000a__x000a_Se Solicita Electrocardiograma "/>
    <d v="2023-06-13T07:51:18"/>
    <n v="7"/>
    <s v="JAVIER ORLANDO JIMENEZ MEJIA"/>
    <d v="2023-06-13T08:01:11"/>
    <n v="9"/>
    <s v="I200"/>
    <s v="ANGINA INESTABLE"/>
    <s v="JOSE VICENTE RAMIREZ "/>
    <d v="2023-06-20T15:27:00"/>
    <n v="175"/>
    <n v="176"/>
    <s v="Hospitalización Adulto"/>
    <s v="Vivo"/>
  </r>
  <r>
    <s v="NANCY GONZALEZ VILLAMIZAR"/>
    <s v="Cédula ciudadanía"/>
    <s v="63324451"/>
    <s v="57 Años"/>
    <s v="Adulto"/>
    <s v="SALUD TOTAL ENTIDAD PROMOTORA DE SALUD DEL REG"/>
    <s v="Contributivo"/>
    <s v="POS SUBSIDIADO "/>
    <n v="1461784"/>
    <s v="Hospitalización"/>
    <d v="2023-06-13T08:01:00"/>
    <x v="0"/>
    <n v="2"/>
    <n v="2"/>
    <x v="1"/>
    <d v="2023-06-13T08:20:24"/>
    <m/>
    <s v="Refiere episodios sincopal el dia de hoy #2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08:20:24"/>
    <n v="19"/>
    <s v="JAVIER ORLANDO JIMENEZ MEJIA"/>
    <d v="2023-06-13T08:49:47"/>
    <n v="29"/>
    <s v="R55X"/>
    <s v="SINCOPE Y COLAPSO"/>
    <s v="GEOVANIS ALBERTO ORTEGA CUELLO"/>
    <d v="2023-06-14T11:26:00"/>
    <n v="26"/>
    <n v="28"/>
    <s v="Observación"/>
    <s v="Vivo"/>
  </r>
  <r>
    <s v="WILMAR ALFONSO SANCHEZ VEGA"/>
    <s v="Cédula ciudadanía"/>
    <s v="88282486"/>
    <s v="46 Años"/>
    <s v="Adulto"/>
    <s v="NUEVA EMPRESA PROMOTORA DE SALUD S.A."/>
    <s v="Contributivo"/>
    <s v="SANTANDER PITP PBS CONTRIBUTIVO "/>
    <n v="1461864"/>
    <s v="Urgencias"/>
    <d v="2023-06-13T08:42:00"/>
    <x v="0"/>
    <n v="2"/>
    <n v="2"/>
    <x v="1"/>
    <d v="2023-06-13T09:48:24"/>
    <m/>
    <s v="Paciente se registro hae 1 hora pero no estaba en el servicio_x000a_Ingresa hace 3 minutos_x000a_&quot;Cefalea intensa y dolor dorso-lumbar&quot;"/>
    <d v="2023-06-13T08:48:24"/>
    <n v="6"/>
    <s v="EDWING RENE HIGUERA BECERRA"/>
    <d v="2023-06-13T08:51:34"/>
    <n v="3"/>
    <s v="G439"/>
    <s v="MIGRANA, NO ESPECIFICADA"/>
    <s v="EDWING RENE HIGUERA BECERRA"/>
    <d v="2023-06-13T13:47:00"/>
    <n v="4"/>
    <n v="6"/>
    <m/>
    <s v="Vivo"/>
  </r>
  <r>
    <s v="GLADYS MIREYA SOLANO"/>
    <s v="Cédula ciudadanía"/>
    <s v="63335766"/>
    <s v="56 Años"/>
    <s v="Adulto"/>
    <s v="ENTIDAD PROMOTORA DE SALUD FAMISANAR S A S"/>
    <s v="Contributivo"/>
    <s v="PBS SUBSIDIADO "/>
    <n v="1461881"/>
    <s v="Hospitalización"/>
    <d v="2023-06-13T08:51:00"/>
    <x v="0"/>
    <n v="3"/>
    <n v="3"/>
    <x v="0"/>
    <d v="2023-06-13T09:00:05"/>
    <m/>
    <s v="Asiste refiriendo programada para revascularizacion miocardica quirurgica_x000a_En el momento asintomatica_x000a__x000a_Se Solicita Electrocardiograma "/>
    <d v="2023-06-13T09:00:05"/>
    <n v="9"/>
    <s v="JAVIER ORLANDO JIMENEZ MEJIA"/>
    <d v="2023-06-13T09:11:05"/>
    <n v="11"/>
    <s v="I211"/>
    <s v="INFARTO TRANSMURAL AGUDO DEL MIOCARDIO DE LA PARED INFERIOR"/>
    <s v="JOSE VICENTE RAMIREZ "/>
    <d v="2023-06-14T14:35:00"/>
    <n v="29"/>
    <n v="30"/>
    <s v="Hospitalización Adulto"/>
    <s v="Vivo"/>
  </r>
  <r>
    <s v="JORGE ELIECER RODRIGUEZ ORDOÑEZ"/>
    <s v="Cédula ciudadanía"/>
    <s v="91001663"/>
    <s v="57 Años"/>
    <s v="Adulto"/>
    <s v="NUEVA EMPRESA PROMOTORA DE SALUD S.A."/>
    <s v="Contributivo"/>
    <s v="SANTANDER PITP PBS CONTRIBUTIVO "/>
    <n v="1461943"/>
    <s v="Hospitalización"/>
    <d v="2023-06-13T09:24:00"/>
    <x v="0"/>
    <n v="3"/>
    <n v="3"/>
    <x v="0"/>
    <d v="2023-06-13T09:43:50"/>
    <m/>
    <s v="Refiere ha estado con dolor hemitorax inferior, tos, expectoracion amarilla. Hace 4 dias fiebre subjetiva._x000a_Es Paciente trasplantado cardiac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09:43:50"/>
    <n v="19"/>
    <s v="JAVIER ORLANDO JIMENEZ MEJIA"/>
    <d v="2023-06-13T10:00:14"/>
    <n v="16"/>
    <s v="J209"/>
    <s v="BRONQUITIS AGUDA, NO ESPECIFICADA"/>
    <s v="GEOVANIS ALBERTO ORTEGA CUELLO"/>
    <d v="2023-06-15T11:55:00"/>
    <n v="49"/>
    <n v="51"/>
    <s v="Observación"/>
    <s v="Vivo"/>
  </r>
  <r>
    <s v="MYRIAM VELASQUEZ DE HINCAPIE"/>
    <s v="Cédula ciudadanía"/>
    <s v="63270772"/>
    <s v="75 Años"/>
    <s v="Adulto"/>
    <s v="COOSALUD ENTIDAD PROMOTORA DE SALUD S.A"/>
    <s v="Subsidiado"/>
    <s v="ATEN. INTEGRAL CARDIOLOGÍA REG SUBSIDIADO"/>
    <n v="1462010"/>
    <s v="Hospitalización"/>
    <d v="2023-06-13T10:05:00"/>
    <x v="0"/>
    <n v="2"/>
    <n v="2"/>
    <x v="1"/>
    <d v="2023-06-13T10:11:24"/>
    <m/>
    <s v="Refiere asistir por episodios sincopales, ultimo hace 4 d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11:24"/>
    <n v="6"/>
    <s v="JAVIER ORLANDO JIMENEZ MEJIA"/>
    <d v="2023-06-13T10:28:44"/>
    <n v="17"/>
    <s v="R55X"/>
    <s v="SINCOPE Y COLAPSO"/>
    <s v="JOSE VICENTE RAMIREZ "/>
    <d v="2023-06-16T13:01:00"/>
    <n v="74"/>
    <n v="75"/>
    <s v="Observación"/>
    <s v="Vivo"/>
  </r>
  <r>
    <s v="VICENTE MOYANO"/>
    <s v="Cédula ciudadanía"/>
    <s v="2191057"/>
    <s v="85 Años"/>
    <s v="Adulto"/>
    <s v="SALUD TOTAL ENTIDAD PROMOTORA DE SALUD DEL REG"/>
    <s v="Contributivo"/>
    <s v="PBS CONTRIBUTIVO "/>
    <n v="1462018"/>
    <s v="Hospitalización"/>
    <d v="2023-06-13T10:14:00"/>
    <x v="0"/>
    <n v="2"/>
    <m/>
    <x v="1"/>
    <m/>
    <m/>
    <s v="Redireccionado de consulta externa por episodios de lipotimia, bradicardia e hipotensi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19:59"/>
    <n v="5"/>
    <s v="JAVIER ORLANDO JIMENEZ MEJIA"/>
    <d v="2023-06-13T11:08:12"/>
    <n v="48"/>
    <s v="I495"/>
    <s v="SINDROME DEL SENO ENFERMO"/>
    <s v="GEOVANIS ALBERTO ORTEGA CUELLO"/>
    <d v="2023-06-13T15:48:00"/>
    <n v="4"/>
    <n v="6"/>
    <s v="Observación"/>
    <s v="Vivo"/>
  </r>
  <r>
    <s v="KAREN LISETH ARISMENDY VILLAMIZAR"/>
    <s v="Cédula ciudadanía"/>
    <s v="1098807390"/>
    <s v="25 Años"/>
    <s v="Adulto"/>
    <s v="FUNDACION SALUD MIA EPS"/>
    <s v="Contributivo"/>
    <s v="PBS CONTRIBUTIVO "/>
    <n v="1462019"/>
    <s v="Hospitalización"/>
    <d v="2023-06-13T10:16:00"/>
    <x v="0"/>
    <n v="2"/>
    <n v="2"/>
    <x v="1"/>
    <d v="2023-06-13T10:26:48"/>
    <m/>
    <s v="Refiere asistir por episodio de taquiarritmia, dolor toracico, sensacion de fatiga_x000a_Ademas, refiere embarazo de 26 semanas actualment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26:48"/>
    <n v="10"/>
    <s v="JAVIER ORLANDO JIMENEZ MEJIA"/>
    <d v="2023-06-13T11:00:42"/>
    <n v="33"/>
    <s v="R072"/>
    <s v="DOLOR PRECORDIAL"/>
    <s v="JOSE VICENTE RAMIREZ "/>
    <d v="2023-06-13T21:30:00"/>
    <n v="10"/>
    <n v="12"/>
    <s v="Observación"/>
    <s v="Vivo"/>
  </r>
  <r>
    <s v="RICARDO SILVA ORTIZ"/>
    <s v="Cédula ciudadanía"/>
    <s v="91251233"/>
    <s v="56 Años"/>
    <s v="Adulto"/>
    <s v="MEDPLUS MEDICINA PREPAGADA S.A."/>
    <s v="Pólizas de Salud y MP"/>
    <s v="CELESTE PLUS"/>
    <n v="1462038"/>
    <s v="Urgencias"/>
    <d v="2023-06-13T10:31:00"/>
    <x v="0"/>
    <n v="3"/>
    <n v="3"/>
    <x v="0"/>
    <d v="2023-06-13T10:40:50"/>
    <m/>
    <s v="dolro de oido"/>
    <d v="2023-06-13T10:40:50"/>
    <n v="9"/>
    <s v="EDWING RENE HIGUERA BECERRA"/>
    <d v="2023-06-13T10:48:37"/>
    <n v="7"/>
    <s v="S013"/>
    <s v="HERIDA DEL OIDO"/>
    <s v="EDWING RENE HIGUERA BECERRA"/>
    <d v="2023-06-13T10:48:00"/>
    <s v=""/>
    <n v="1"/>
    <s v="Alta a Casa"/>
    <s v="Vivo"/>
  </r>
  <r>
    <s v="DOMINGO MUÑOZ DUARTE"/>
    <s v="Cédula ciudadanía"/>
    <s v="13830788"/>
    <s v="69 Años"/>
    <s v="Adulto"/>
    <s v="SALUD TOTAL ENTIDAD PROMOTORA DE SALUD DEL REG"/>
    <s v="Contributivo"/>
    <s v="PBS CONTRIBUTIVO "/>
    <n v="1462066"/>
    <s v="Urgencias"/>
    <d v="2023-06-13T10:49:00"/>
    <x v="0"/>
    <n v="2"/>
    <m/>
    <x v="1"/>
    <m/>
    <m/>
    <s v="Refiere paciente secrecion en sitio de Herida Quirúrgica esternal, antecedente de Posoperatorio de plastia mitral anillo + MAZE + cierre auriculilla atrioclip 30/5/20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0:59:32"/>
    <n v="10"/>
    <s v="JAVIER ORLANDO JIMENEZ MEJIA"/>
    <d v="2023-06-13T12:39:03"/>
    <n v="99"/>
    <m/>
    <m/>
    <s v="GEOVANIS ALBERTO ORTEGA CUELLO"/>
    <d v="2023-06-13T13:48:00"/>
    <n v="1"/>
    <n v="3"/>
    <m/>
    <s v="Vivo"/>
  </r>
  <r>
    <s v="MARIA JIMENA SUAREZ SILVA"/>
    <s v="Cédula ciudadanía"/>
    <s v="63563555"/>
    <s v="37 Años"/>
    <s v="Adulto"/>
    <s v="MEDPLUS MEDICINA PREPAGADA S.A."/>
    <s v="Pólizas de Salud y MP"/>
    <s v="CEREZA EXCELSO"/>
    <n v="1462084"/>
    <s v="Hospitalización"/>
    <d v="2023-06-13T11:00:00"/>
    <x v="0"/>
    <n v="3"/>
    <n v="3"/>
    <x v="0"/>
    <d v="2023-06-13T11:18:26"/>
    <m/>
    <s v="tengo malestar genera"/>
    <d v="2023-06-13T11:18:26"/>
    <n v="18"/>
    <s v="EDWING RENE HIGUERA BECERRA"/>
    <d v="2023-06-13T11:20:04"/>
    <n v="1"/>
    <s v="J019"/>
    <s v="SINUSITIS AGUDA, NO ESPECIFICADA"/>
    <s v="EDWING RENE HIGUERA BECERRA"/>
    <d v="2023-06-13T15:41:00"/>
    <n v="4"/>
    <n v="5"/>
    <s v="Observación"/>
    <s v="Vivo"/>
  </r>
  <r>
    <s v="YOLANDA ROJAS ROJAS"/>
    <s v="Cédula ciudadanía"/>
    <s v="36458379"/>
    <s v="46 Años"/>
    <s v="Adulto"/>
    <s v="COOSALUD ENTIDAD PROMOTORA DE SALUD S.A"/>
    <s v="Subsidiado"/>
    <s v="ATEN. INTEGRAL CARDIOLOGÍA REG SUBSIDIADO"/>
    <n v="1462097"/>
    <s v="Hospitalización"/>
    <d v="2023-06-13T11:14:00"/>
    <x v="0"/>
    <n v="2"/>
    <n v="2"/>
    <x v="1"/>
    <d v="2023-06-13T11:24:58"/>
    <m/>
    <s v="Refiere estaban realizando estudio ecografico identifican trombo (le dicen que el reporte en el siste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1:24:58"/>
    <n v="10"/>
    <s v="JAVIER ORLANDO JIMENEZ MEJIA"/>
    <d v="2023-06-13T11:40:46"/>
    <n v="15"/>
    <s v="I829"/>
    <s v="EMBOLIA Y TROMBOSIS DE VENA NO ESPECIFICADA"/>
    <s v="JOSE VICENTE RAMIREZ "/>
    <d v="2023-06-14T09:08:00"/>
    <n v="21"/>
    <n v="22"/>
    <s v="Observación"/>
    <s v="Vivo"/>
  </r>
  <r>
    <s v="CARMEN CAMARGO AYALA"/>
    <s v="Cédula ciudadanía"/>
    <s v="28322465"/>
    <s v="64 Años"/>
    <s v="Adulto"/>
    <s v="COMPAÑIA DE SEGUROS BOLIVAR S.A."/>
    <s v="Pólizas de Salud y MP"/>
    <s v="PÓLIZA DE SALUD"/>
    <n v="1462099"/>
    <s v="Hospitalización"/>
    <d v="2023-06-13T11:17:00"/>
    <x v="0"/>
    <n v="2"/>
    <n v="2"/>
    <x v="1"/>
    <d v="2023-06-13T11:41:38"/>
    <m/>
    <s v="esta muy mal"/>
    <d v="2023-06-13T11:41:38"/>
    <n v="24"/>
    <s v="EDWING RENE HIGUERA BECERRA"/>
    <d v="2023-06-13T11:46:24"/>
    <n v="4"/>
    <s v="R55X"/>
    <s v="SINCOPE Y COLAPSO"/>
    <s v="EDWING RENE HIGUERA BECERRA"/>
    <d v="2023-06-13T16:43:00"/>
    <n v="4"/>
    <n v="6"/>
    <s v="Observación"/>
    <s v="Vivo"/>
  </r>
  <r>
    <s v="DAY NUBY NIETO GOMEZ"/>
    <s v="Cédula ciudadanía"/>
    <s v="53017094"/>
    <s v="38 Años"/>
    <s v="Adulto"/>
    <s v="NUEVA EMPRESA PROMOTORA DE SALUD S.A."/>
    <s v="Contributivo"/>
    <s v="SANTANDER PITP PBS CONTRIBUTIVO "/>
    <n v="1462153"/>
    <s v="Urgencias"/>
    <d v="2023-06-13T12:16:00"/>
    <x v="0"/>
    <n v="2"/>
    <m/>
    <x v="1"/>
    <m/>
    <m/>
    <s v="Refiere desde hace 2 dias dolor toracico punzante, exacerba con la inspiracion, refiere dolor irradia a extremidad superior izquierda. Refiere presento tambien episodio sincopa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2:18:46"/>
    <n v="2"/>
    <s v="JAVIER ORLANDO JIMENEZ MEJIA"/>
    <d v="2023-06-13T13:34:43"/>
    <n v="75"/>
    <s v="M940"/>
    <s v="SINDROME DE LA ARTICULACION CONDROCOSTAL [TIETZE]"/>
    <s v="GEOVANIS ALBERTO ORTEGA CUELLO"/>
    <d v="2023-06-13T14:12:00"/>
    <n v="0"/>
    <n v="2"/>
    <s v="Alta a Casa"/>
    <s v="Vivo"/>
  </r>
  <r>
    <s v="MISAEL ORDUZ DULCEY"/>
    <s v="Cédula ciudadanía"/>
    <s v="8825629"/>
    <s v="75 Años"/>
    <s v="Adulto"/>
    <s v="COOSALUD ENTIDAD PROMOTORA DE SALUD S.A"/>
    <s v="Subsidiado"/>
    <s v="ATEN. INTEGRAL CARDIOLOGÍA REG SUBSIDIADO"/>
    <n v="1462158"/>
    <s v="Hospitalización"/>
    <d v="2023-06-13T12:24:00"/>
    <x v="0"/>
    <n v="3"/>
    <n v="3"/>
    <x v="0"/>
    <d v="2023-06-13T12:39:59"/>
    <m/>
    <s v="Redireccionan de consulta externa con deterioro de la funcion renal e hiperkalemia leve, refiere realizacion de Electrocardiograma y valoracion por urgencia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2:39:59"/>
    <n v="15"/>
    <s v="JAVIER ORLANDO JIMENEZ MEJIA"/>
    <d v="2023-06-13T14:14:53"/>
    <n v="94"/>
    <s v="I131"/>
    <s v="ENFERMEDAD CARDIORRENAL HIPERTENSIVA CON INSUFICIENCIA RENAL"/>
    <s v="JOSE VICENTE RAMIREZ "/>
    <d v="2023-06-15T22:58:00"/>
    <n v="56"/>
    <n v="59"/>
    <s v="Hospitalización Adulto"/>
    <s v="Vivo"/>
  </r>
  <r>
    <s v="CESAR AUGUSTO MERCADO FERRER"/>
    <s v="Cédula ciudadanía"/>
    <s v="72183718"/>
    <s v="51 Años"/>
    <s v="Adulto"/>
    <s v="EPS SURAMERICANA S.A."/>
    <s v="Contributivo"/>
    <s v="PBS CONTRIBUTIVO "/>
    <n v="1462168"/>
    <s v="Hospitalización"/>
    <d v="2023-06-13T12:33:00"/>
    <x v="0"/>
    <n v="3"/>
    <n v="3"/>
    <x v="0"/>
    <d v="2023-06-13T12:42:46"/>
    <m/>
    <s v="Refiere cefalea y dolor en extremidad superior derecha_x000a__x000a_"/>
    <d v="2023-06-13T12:42:46"/>
    <n v="9"/>
    <s v="JAVIER ORLANDO JIMENEZ MEJIA"/>
    <d v="2023-06-13T12:50:59"/>
    <n v="8"/>
    <s v="I678"/>
    <s v="OTRAS ENFERMEDADES CEREBROVASCULARES ESPECIFICADAS"/>
    <s v="EDWING RENE HIGUERA BECERRA"/>
    <d v="2023-06-13T21:54:00"/>
    <n v="9"/>
    <n v="10"/>
    <s v="Observación"/>
    <s v="Vivo"/>
  </r>
  <r>
    <s v="CARLOS ARTURO CRISTANCHO CASTELLANOS"/>
    <s v="Cédula ciudadanía"/>
    <s v="91221450"/>
    <s v="60 Años"/>
    <s v="Adulto"/>
    <s v="EPS SURAMERICANA S.A."/>
    <s v="Contributivo"/>
    <s v="PBS CONTRIBUTIVO "/>
    <n v="1462190"/>
    <s v="Hospitalización"/>
    <d v="2023-06-13T13:09:00"/>
    <x v="0"/>
    <n v="2"/>
    <n v="2"/>
    <x v="1"/>
    <d v="2023-06-13T13:15:15"/>
    <m/>
    <s v="Remiten de la Clinica Chicamocha con Diagnóstico de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3:15:15"/>
    <n v="6"/>
    <s v="JAVIER ORLANDO JIMENEZ MEJIA"/>
    <d v="2023-06-13T14:06:34"/>
    <n v="51"/>
    <s v="I200"/>
    <s v="ANGINA INESTABLE"/>
    <s v="EDWING RENE HIGUERA BECERRA"/>
    <d v="2023-06-17T13:51:00"/>
    <n v="95"/>
    <n v="97"/>
    <s v="Hospitalización Adulto"/>
    <s v="Vivo"/>
  </r>
  <r>
    <s v="CLEMENTE ROMERO BAYONA"/>
    <s v="Cédula ciudadanía"/>
    <s v="13540356"/>
    <s v="45 Años"/>
    <s v="Adulto"/>
    <s v="MEDPLUS MEDICINA PREPAGADA S.A."/>
    <s v="Pólizas de Salud y MP"/>
    <s v="TURQUESA PLUS"/>
    <n v="1462201"/>
    <s v="Hospitalización"/>
    <d v="2023-06-13T13:26:00"/>
    <x v="0"/>
    <n v="1"/>
    <n v="1"/>
    <x v="2"/>
    <d v="2023-06-13T13:40:44"/>
    <m/>
    <s v="Dolor precordial "/>
    <d v="2023-06-13T13:40:44"/>
    <n v="14"/>
    <s v="EDWING RENE HIGUERA BECERRA"/>
    <d v="2023-06-13T13:42:52"/>
    <n v="2"/>
    <s v="I213x"/>
    <s v="INFARTO AGUDO DE MIOCARDIO CON ELEVACION DE ST "/>
    <s v="EDWING RENE HIGUERA BECERRA"/>
    <d v="2023-06-15T14:33:00"/>
    <n v="48"/>
    <n v="50"/>
    <s v="Hemodinamia"/>
    <s v="Vivo"/>
  </r>
  <r>
    <s v="GUSTAVO CARREÑO MARIN"/>
    <s v="Cédula ciudadanía"/>
    <s v="5624671"/>
    <s v="69 Años"/>
    <s v="Adulto"/>
    <s v="SALUD TOTAL ENTIDAD PROMOTORA DE SALUD DEL REG"/>
    <s v="Contributivo"/>
    <s v="PBS CONTRIBUTIVO "/>
    <n v="1462207"/>
    <s v="Hospitalización"/>
    <d v="2023-06-13T13:36:00"/>
    <x v="0"/>
    <n v="2"/>
    <n v="2"/>
    <x v="1"/>
    <d v="2023-06-13T13:46:41"/>
    <m/>
    <s v="Remiten de Barrancabermeja con Diagnóstico de angina inestable, Insuficiencia Cardiaca Congestiva descompensada con Fracción Eyeccion Del Ventriculo Izquierdo severamente reducida, Fibrilacion Auricular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3:46:41"/>
    <n v="10"/>
    <s v="JAVIER ORLANDO JIMENEZ MEJIA"/>
    <d v="2023-06-13T15:08:07"/>
    <n v="81"/>
    <s v="I200"/>
    <s v="ANGINA INESTABLE"/>
    <s v="JOSE VICENTE RAMIREZ "/>
    <d v="2023-06-20T12:40:00"/>
    <n v="165"/>
    <n v="168"/>
    <s v="Cuidado Intermedio Adulto"/>
    <s v="Vivo"/>
  </r>
  <r>
    <s v="CARLOS ARTURO OVIEDO JIMENEZ"/>
    <s v="Cédula ciudadanía"/>
    <s v="91278526"/>
    <s v="52 Años"/>
    <s v="Adulto"/>
    <s v="NUEVA EMPRESA PROMOTORA DE SALUD S.A."/>
    <s v="Subsidiado"/>
    <s v="SANTANDER PITP PBS SUBSIDIADO "/>
    <n v="1462231"/>
    <s v="Hospitalización"/>
    <d v="2023-06-13T14:26:00"/>
    <x v="0"/>
    <n v="2"/>
    <m/>
    <x v="1"/>
    <m/>
    <m/>
    <s v="Refiere asistir por disnea de esfuerzos, ortopnea, edema en extremidade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3T14:33:03"/>
    <n v="7"/>
    <s v="JAVIER ORLANDO JIMENEZ MEJIA"/>
    <d v="2023-06-13T16:34:40"/>
    <n v="121"/>
    <s v="I500"/>
    <s v="INSUFICIENCIA CARDIACA CONGESTIVA"/>
    <s v="GEOVANIS ALBERTO ORTEGA CUELLO"/>
    <d v="2023-06-14T16:28:00"/>
    <n v="23"/>
    <n v="27"/>
    <s v="Hospitalización Adulto"/>
    <s v="Vivo"/>
  </r>
  <r>
    <s v="REINALDO RUEDA ROJAS"/>
    <s v="Cédula ciudadanía"/>
    <s v="13892859"/>
    <s v="63 Años"/>
    <s v="Adulto"/>
    <s v="ASMET SALUD EPS SAS"/>
    <s v="Subsidiado"/>
    <s v="PGP CARDIOVASCULAR REG CONTRIB-SUBSIDIA "/>
    <n v="1462253"/>
    <s v="Hospitalización"/>
    <d v="2023-06-13T15:15:00"/>
    <x v="0"/>
    <n v="3"/>
    <n v="3"/>
    <x v="0"/>
    <d v="2023-06-13T15:24:31"/>
    <m/>
    <s v="Tengo inflamada una vena de la pierna_x000a_Paciente con cuadrro clinco de 3 dias de evolucion caracterizado por tumefaccion enn trayecto venoso sobre miembro inferior  izquierdo, considero ingreso y valoracion medica.  "/>
    <d v="2023-06-13T15:24:31"/>
    <n v="9"/>
    <s v="ROBERFABIAN  ANGARITA SEQUEDA"/>
    <d v="2023-06-13T17:35:23"/>
    <n v="130"/>
    <s v="I828"/>
    <s v="EMBOLIA Y TROMBOSIS DE OTRAS VENAS ESPECIFICADAS"/>
    <s v="JOSE VICENTE RAMIREZ "/>
    <d v="2023-06-14T18:54:00"/>
    <n v="25"/>
    <n v="28"/>
    <s v="Hospitalización Adulto"/>
    <s v="Vivo"/>
  </r>
  <r>
    <s v="MERCEDES ORDOÑEZ DE AYALA"/>
    <s v="Cédula ciudadanía"/>
    <s v="28370408"/>
    <s v="89 Años"/>
    <s v="Adulto"/>
    <s v="NUEVA EMPRESA PROMOTORA DE SALUD S.A."/>
    <s v="Subsidiado"/>
    <s v="SANTANDER PITP PBS SUBSIDIADO "/>
    <n v="1462269"/>
    <s v="Hospitalización"/>
    <d v="2023-06-13T15:48:00"/>
    <x v="0"/>
    <n v="2"/>
    <n v="2"/>
    <x v="1"/>
    <d v="2023-06-13T15:58:21"/>
    <m/>
    <s v="Dolor en el pecho_x000a_Paciente con cuadro de de dolor en torax de  5  dias de evolucion.  sensacion de fatigabilidad.  motivo por el cual consulta el dia de  hoy._x000a_ANTECEDENTE_x000a_0. Postoperatorio de implante de marcapaso (31/05/23)_x000a_1. Bloqueo auriculo-ventricular completo persistente, no colapsante_x000a_-- ChagaTEST (29/05/23): no reactivo_x000a_-- Ecocardiograma Trantoráxico (30/05/23): FE. 65%, sin trastorno segmentario. TAPSE: 17 mm. Dilatación biauricular moderada. Insuficiencia mitral y aortica leve-moderada. Insuficiencia mitral moderada. PsAP: 45 mmHg_x000a_2. Crisis hipertensiva tipo urgencias_x000a_3. Infeccion de vias urinarias por E. coli patron usual (23/05/23) **TRATADA "/>
    <d v="2023-06-13T15:58:21"/>
    <n v="10"/>
    <s v="ROBERFABIAN  ANGARITA SEQUEDA"/>
    <d v="2023-06-13T18:14:01"/>
    <n v="135"/>
    <s v="I509"/>
    <s v="INSUFICIENCIA CARDIACA, NO ESPECIFICADA"/>
    <s v="JUAN PABLO  TORRES ROMERO"/>
    <d v="2023-06-15T12:11:00"/>
    <n v="41"/>
    <n v="45"/>
    <s v="Observación"/>
    <s v="Vivo"/>
  </r>
  <r>
    <s v="ANGIE NATALY RUSSI JAIMES"/>
    <s v="Cédula ciudadanía"/>
    <s v="1095832576"/>
    <s v="26 Años"/>
    <s v="Adulto"/>
    <s v="NUEVA EMPRESA PROMOTORA DE SALUD S.A."/>
    <s v="Contributivo"/>
    <s v="SANTANDER PITP PBS CONTRIBUTIVO "/>
    <n v="1462275"/>
    <s v="Urgencias"/>
    <d v="2023-06-13T16:03:00"/>
    <x v="0"/>
    <n v="3"/>
    <n v="3"/>
    <x v="0"/>
    <d v="2023-06-13T16:24:04"/>
    <m/>
    <s v="Paciente G1P0 embarazo de 34 semanas,  con cuadro de  2 dias de evolucion caracteizado por cefalea asociado a edema de miembros inferiores,  motivo por el cual consulta el dia de hoy._x000a_Considero paciente con algunos sintomas premonitorios  indica ingreso valoracion medica."/>
    <d v="2023-06-13T16:24:04"/>
    <n v="21"/>
    <s v="ROBERFABIAN  ANGARITA SEQUEDA"/>
    <d v="2023-06-13T18:34:01"/>
    <n v="129"/>
    <s v="G439"/>
    <s v="MIGRANA, NO ESPECIFICADA"/>
    <s v="JUAN CARLOS DE SALES VIRGUETH"/>
    <d v="2023-06-13T23:55:00"/>
    <n v="5"/>
    <n v="8"/>
    <s v="Observación"/>
    <s v="Vivo"/>
  </r>
  <r>
    <s v="DORIS RODRIGUEZ ARDILA"/>
    <s v="Cédula ciudadanía"/>
    <s v="33156868"/>
    <s v="67 Años"/>
    <s v="Adulto"/>
    <s v="ASMET SALUD EPS SAS"/>
    <s v="Subsidiado"/>
    <s v="PGP CARDIOVASCULAR REG CONTRIB-SUBSIDIA "/>
    <n v="1462277"/>
    <s v="Urgencias"/>
    <d v="2023-06-13T16:08:00"/>
    <x v="0"/>
    <n v="2"/>
    <n v="2"/>
    <x v="1"/>
    <d v="2023-06-13T16:30:32"/>
    <m/>
    <s v="Me senti mal y me desmaye_x000a_Pacientye en Postoperatorio reciente de Plastia mitral con cierre de cleff a nivel de p2 y colocación de anillo mitral future 34 – (08.06.2023),  quei se hallaba hoy en trmite admisnitrativo en la instutucin presente peridida de conciencia subita  asociado a  trumatiso  facial,  niega amnesia del evennto._x000a_Antecedente_x000a_- Postoperatorio de Plastia mitral con cierre de cleff a nivel de p2 y colocación de anillo mitral future 34 – (08.06.2023)_x000a_**Tiempo de circulación extracorpórea 62 minutos_x000a_** Tiempo de pinza 47 minutos_x000a_-Insuficiencia mitral severa secundaria a ruptura de cuerda tendinosa con prolapso y flail de P2._x000a_-Fracción Eyección Del Ventrículo Izquierdo del 55%, hipertensión pulmonar Presión Sistólica de Arteria Pulmonar 71 mmHg, dilatación de cavidades izquierdas sin pérdida de la contractilidad (30/05/23)_x000a_-Hipertensión arterial en manejo farmacológico_x000a_-Cirugía de cataratas_x000a_"/>
    <d v="2023-06-13T16:30:32"/>
    <n v="22"/>
    <s v="ROBERFABIAN  ANGARITA SEQUEDA"/>
    <d v="2023-06-13T18:41:07"/>
    <n v="130"/>
    <s v="R55X"/>
    <s v="SINCOPE Y COLAPSO"/>
    <s v="JUAN PABLO  TORRES ROMERO"/>
    <d v="2023-06-13T22:28:00"/>
    <n v="3"/>
    <n v="7"/>
    <s v="Salida en contra de la recomendación Médica"/>
    <s v="Vivo"/>
  </r>
  <r>
    <s v="ABELARDO GAMARRA FONSECA"/>
    <s v="Cédula ciudadanía"/>
    <s v="13893012"/>
    <s v="62 Años"/>
    <s v="Adulto"/>
    <s v="ECOPETROL S.A."/>
    <s v="Regimen Especial y/o Excepcional"/>
    <s v="CONTRATO No. 3044412"/>
    <n v="1462279"/>
    <s v="Hospitalización"/>
    <d v="2023-06-13T16:20:00"/>
    <x v="0"/>
    <n v="2"/>
    <n v="2"/>
    <x v="1"/>
    <d v="2023-06-13T16:35:21"/>
    <m/>
    <s v="Paciente con cuadrode 2 dia de dolro hemitorax izquierdo tipo ardor , no disnea, no irradia , pro lo que consulta"/>
    <d v="2023-06-13T16:35:21"/>
    <n v="15"/>
    <s v="EDWING RENE HIGUERA BECERRA"/>
    <d v="2023-06-13T16:36:19"/>
    <n v="0"/>
    <s v="R072"/>
    <s v="DOLOR PRECORDIAL"/>
    <s v="EDWING RENE HIGUERA BECERRA"/>
    <d v="2023-06-13T22:29:00"/>
    <n v="5"/>
    <n v="7"/>
    <s v="Observación"/>
    <s v="Vivo"/>
  </r>
  <r>
    <s v="OMAR ESCOBAR GUERRERO"/>
    <s v="Cédula ciudadanía"/>
    <s v="8227179"/>
    <s v="81 Años"/>
    <s v="Adulto"/>
    <s v="AXA COLPATRIA MEDICINA PREPAGADA S.A."/>
    <s v="Pólizas de Salud y MP"/>
    <s v="ALTERNO PLUS"/>
    <n v="1462282"/>
    <s v="Hospitalización"/>
    <d v="2023-06-13T16:31:00"/>
    <x v="0"/>
    <n v="3"/>
    <n v="3"/>
    <x v="0"/>
    <d v="2023-06-13T16:53:43"/>
    <m/>
    <s v="presente un mareo que nunca me habia dado"/>
    <d v="2023-06-13T16:53:43"/>
    <n v="22"/>
    <s v="EDWING RENE HIGUERA BECERRA"/>
    <d v="2023-06-13T16:54:49"/>
    <n v="1"/>
    <s v="H811"/>
    <s v="VERTIGO PAROXISTICO BENIGNO"/>
    <s v="EDWING RENE HIGUERA BECERRA"/>
    <d v="2023-06-13T22:30:00"/>
    <n v="5"/>
    <n v="6"/>
    <s v="Observación"/>
    <s v="Vivo"/>
  </r>
  <r>
    <s v="GIANNA ISABELLA FUENTES ACEVEDO"/>
    <s v="Registro Civil"/>
    <s v="1049031573"/>
    <s v="5 Años"/>
    <s v="Pediatrico"/>
    <s v="NUEVA EMPRESA PROMOTORA DE SALUD S.A."/>
    <s v="Contributivo"/>
    <s v="BOLIVAR PITP PBS CONTRIBUTIVO "/>
    <n v="1462287"/>
    <s v="Hospitalización"/>
    <d v="2023-06-13T16:51:00"/>
    <x v="0"/>
    <n v="3"/>
    <n v="3"/>
    <x v="0"/>
    <d v="2023-06-13T17:10:31"/>
    <m/>
    <s v="Referida desde RTS   unidad renal  por nefrologa pediatra  con Diagnóstico de tunelitis de cateter de dilisis periotonal, sin respuesta manejo con cefalosporina de priimera generacion.  "/>
    <d v="2023-06-13T17:10:31"/>
    <n v="19"/>
    <s v="ROBERFABIAN  ANGARITA SEQUEDA"/>
    <d v="2023-06-13T17:11:22"/>
    <n v="0"/>
    <s v="L039"/>
    <s v="CELULITIS DE SITIO NO ESPECIFICADO"/>
    <s v="JUAN CARLOS DE SALES VIRGUETH"/>
    <d v="2023-06-26T11:38:00"/>
    <n v="306"/>
    <n v="307"/>
    <s v="hospitalización Pediatria"/>
    <s v="Vivo"/>
  </r>
  <r>
    <s v="ROMULO DE HOYES ORDUZ"/>
    <s v="Cédula ciudadanía"/>
    <s v="13630019"/>
    <s v="86 Años"/>
    <s v="Adulto"/>
    <s v="NUEVA EMPRESA PROMOTORA DE SALUD S.A."/>
    <s v="Subsidiado"/>
    <s v="SANTANDER PITP PBS SUBSIDIADO "/>
    <n v="1462293"/>
    <s v="Hospitalización"/>
    <d v="2023-06-13T16:59:00"/>
    <x v="0"/>
    <n v="2"/>
    <n v="2"/>
    <x v="1"/>
    <d v="2023-06-13T17:31:45"/>
    <m/>
    <s v="remitido de santa barbara_x000a_cuadro de dolor en torax de 15 dias  que se exacerbo el dia de hoy   valorado en hospitla local  consideran sindrome coronario refieren a este servicio.  "/>
    <d v="2023-06-13T17:31:45"/>
    <n v="32"/>
    <s v="ROBERFABIAN  ANGARITA SEQUEDA"/>
    <d v="2023-06-13T19:36:49"/>
    <n v="125"/>
    <s v="I209"/>
    <s v="ANGINA DE PECHO, NO ESPECIFICADA"/>
    <s v="JUAN PABLO  TORRES ROMERO"/>
    <d v="2023-06-14T18:56:00"/>
    <n v="23"/>
    <n v="26"/>
    <s v="Observación"/>
    <s v="Vivo"/>
  </r>
  <r>
    <s v="ELSA SUAREZ RIOS"/>
    <s v="Cédula ciudadanía"/>
    <s v="37920208"/>
    <s v="66 Años"/>
    <s v="Adulto"/>
    <s v="EPS SURAMERICANA S.A."/>
    <s v="Contributivo"/>
    <s v="PBS CONTRIBUTIVO "/>
    <n v="1462300"/>
    <s v="Hospitalización"/>
    <d v="2023-06-13T17:10:00"/>
    <x v="0"/>
    <n v="2"/>
    <n v="2"/>
    <x v="1"/>
    <d v="2023-06-13T17:17:33"/>
    <m/>
    <s v="Remitido de clinica chicamocha_x000a_Cuadro de Infarto Agudo Del Miocardio Sin Elevacion Del St,  Electrocardiograma con cammbios de reposlizacion y de necrois,   en el momen aun con dolor.  "/>
    <d v="2023-06-13T17:17:33"/>
    <n v="7"/>
    <s v="ROBERFABIAN  ANGARITA SEQUEDA"/>
    <d v="2023-06-13T19:52:41"/>
    <n v="155"/>
    <s v="I214x"/>
    <s v="INFARTO AGUDO DE MIOCARDIO SIN ELEVACION DE ST  "/>
    <s v="JUAN CARLOS DE SALES VIRGUETH"/>
    <d v="2023-06-16T14:06:00"/>
    <n v="66"/>
    <n v="69"/>
    <s v="Cuidado Intermedio Adulto"/>
    <s v="Vivo"/>
  </r>
  <r>
    <s v="ALIRIO MANTILLA FERREIRA"/>
    <s v="Cédula ciudadanía"/>
    <s v="2112856"/>
    <s v="69 Años"/>
    <s v="Adulto"/>
    <s v="COOSALUD ENTIDAD PROMOTORA DE SALUD S.A"/>
    <s v="Subsidiado"/>
    <s v="SANTANDER PBS SUBSIDIADO "/>
    <n v="1462301"/>
    <s v="Urgencias"/>
    <d v="2023-06-13T17:14:00"/>
    <x v="0"/>
    <n v="2"/>
    <n v="2"/>
    <x v="1"/>
    <d v="2023-06-13T17:40:21"/>
    <m/>
    <s v="Se me torcio la boca  y no podeia movel  el brazoo izquierdo_x000a_Paciente refiere que  hacia las 2:00 - 2:30 pm presento episodio de paresia de brazo izquierdo, desviacion de la comisura labial hacia la derecha.  DURACION 30 MINUTOS._x000a_En el momento  sin evidencia de deficit neurologico    se considera paciente con Accidente Isquémico Transitorio,  alta carga aterosclerotica iodnico ingreso valoracion medica._x000a__x000a_SE ACTIVA CODIGO Accidente Cerebro-Vascular IGUALMENTE._x000a__x000a_* Insuficiencia Cardiaca Congestiva descompensada_x000a_-- (07/02/2023) Nt-Pro-Bnp: 2842.8_x000a_Antecedentes:_x000a_- Implante de Cardiodesfibrilador Implantable Medtronic (05/07/2022)_x000a_-- Enfermedad coronaria severa de ACX sin adecuada recanalización + Enfermedad coronaria severa del 70% distal_x000a_en ACD + Enfermedad coronaria severa 99% PV._x000a_- Cardiopatiá isquémica con fracción de eyeccion del 29%_x000a_-- STENT permeable en DA, reestenosis mínima de STENT en 1Dg, Coronaria Derecha con STENT permeable._x000a_(implantados por angina en 2018)_x000a_- Hipertensión Arterial_x000a_- Diabetes Mellitus tipo 2 insulinorrequiriente_x000a_— Ulcera pie diabetico._x000a_- Tromboembolismo Pulmonar en el 2017_x000a_- Extabaquismo_x000a_- Cardiopatia dilatada de etiologia isquemica con Fracción Eyeccion Del Ventriculo Izquierdo del 30%_x000a_- Enfermedad coronaria intervenida percutaneamente_x000a_- Sincope cardiogenico a repeticion."/>
    <d v="2023-06-13T17:40:21"/>
    <n v="26"/>
    <s v="ROBERFABIAN  ANGARITA SEQUEDA"/>
    <d v="2023-06-13T17:59:34"/>
    <n v="19"/>
    <s v="I679"/>
    <s v="ENFERMEDAD CEREBROVASCULAR, NO ESPECIFICADA"/>
    <s v="ROBERFABIAN  ANGARITA SEQUEDA"/>
    <d v="2023-06-13T23:55:00"/>
    <n v="5"/>
    <n v="7"/>
    <s v="Remisión"/>
    <s v="Vivo"/>
  </r>
  <r>
    <s v="EVELIA CABEZAS"/>
    <s v="Cédula ciudadanía"/>
    <s v="63321975"/>
    <s v="57 Años"/>
    <s v="Adulto"/>
    <s v="EPS SURAMERICANA S.A."/>
    <s v="Contributivo"/>
    <s v="PBS CONTRIBUTIVO "/>
    <n v="1462307"/>
    <s v="Hospitalización"/>
    <d v="2023-06-13T17:38:00"/>
    <x v="0"/>
    <n v="2"/>
    <n v="2"/>
    <x v="1"/>
    <d v="2023-06-13T17:54:51"/>
    <m/>
    <s v="REFERIDA DE LA CONSULTA EXTERNA ME DAN MAREOS DESDE HACE 4 DIAS_x000a_PACIENTE REFIERE CUADRO DE SENSACION DE LIPOTIMINA,  NO SENSACION VERTIGINOSA COMO TAL  SIN EMBAERGO CON LATERALIDA DERECHA, NIEGA DOLOR  TORAX, NIEGA APLPITACINES,  PENDIENTE HOLYTE Y MAPEO DE PRESION ARTERIAL AMBULATORIO.   EN EL MOENTO CON CRISIS  HIPERTENSIVA  195/112  IDNICO INGRESO Y VALORACION MEDICA._x000a__x000a_Diagnósticos_x000a_- Sindrome coronario:_x000a_* 2014: Infarto sin elevación del ST: angioplastia y stent en coronaria derecha #3 y Arteria Descendente Anterior_x000a_* 2019: Infarto sin ST: angioplastia y stent en circunfleja_x000a_* Agosto 2021: infarto sin ST angioplastia y stet en CD, oclusión crónica de obtusa margina._x000a_* Ecocardiograma Fracción Eyeccion Del Ventriculo Izquierdo 55%_x000a_- Hipertensión arterial_x000a_- Dislipidemia"/>
    <d v="2023-06-13T17:54:51"/>
    <n v="16"/>
    <s v="ROBERFABIAN  ANGARITA SEQUEDA"/>
    <d v="2023-06-13T19:28:06"/>
    <n v="93"/>
    <s v="H814"/>
    <s v="VERTIGO DE ORIGEN CENTRAL"/>
    <s v="JUAN CARLOS DE SALES VIRGUETH"/>
    <d v="2023-06-16T18:25:00"/>
    <n v="70"/>
    <n v="73"/>
    <s v="Cuidado Intermedio Adulto"/>
    <s v="Vivo"/>
  </r>
  <r>
    <s v="TERESA MANTILLA SANTOS"/>
    <s v="Cédula ciudadanía"/>
    <s v="37795811"/>
    <s v="74 Años"/>
    <s v="Adulto"/>
    <s v="COOMEVA MEDICINA PREPAGADA S.A."/>
    <s v="Pólizas de Salud y MP"/>
    <s v="ORO"/>
    <n v="1462313"/>
    <s v="Hospitalización"/>
    <d v="2023-06-13T18:50:00"/>
    <x v="0"/>
    <n v="3"/>
    <n v="3"/>
    <x v="0"/>
    <d v="2023-06-13T18:56:06"/>
    <m/>
    <s v="&quot;Tengo dolor en la boca del estomago y vomite&quot;"/>
    <d v="2023-06-13T18:56:06"/>
    <n v="6"/>
    <s v="FRANCISCO JOSE ORTEGA TORRES"/>
    <d v="2023-06-13T18:56:55"/>
    <n v="0"/>
    <s v="K219"/>
    <s v="ENFERMEDAD DEL REFLUJO GASTROESOFAGICO SIN ESOFAGITIS"/>
    <s v="FRANCISCO JOSE ORTEGA TORRES"/>
    <d v="2023-06-13T23:22:00"/>
    <n v="4"/>
    <n v="5"/>
    <s v="Observación"/>
    <s v="Vivo"/>
  </r>
  <r>
    <s v="ANGEL AUGUSTO ARDILA ARDILA"/>
    <s v="Cédula ciudadanía"/>
    <s v="5623602"/>
    <s v="77 Años"/>
    <s v="Adulto"/>
    <s v="COOSALUD ENTIDAD PROMOTORA DE SALUD S.A"/>
    <s v="Subsidiado"/>
    <s v="ATEN. INTEGRAL CARDIOLOGÍA REG SUBSIDIADO"/>
    <n v="1462315"/>
    <s v="Hospitalización"/>
    <d v="2023-06-13T19:15:00"/>
    <x v="0"/>
    <n v="2"/>
    <n v="2"/>
    <x v="1"/>
    <d v="2023-06-13T19:32:38"/>
    <m/>
    <s v="Dolor en el pecho_x000a_cuadro de 2 meses de evolucion dolor en torax intermitente, mas frecuente en la ultima semana,  dia de hoy de gran intensidad el dolor motivo por el cual conssulta  se indica ingreso y valoracion medica  toma de Electrocardiograma "/>
    <d v="2023-06-13T19:32:38"/>
    <n v="17"/>
    <s v="ROBERFABIAN  ANGARITA SEQUEDA"/>
    <d v="2023-06-13T21:30:28"/>
    <n v="117"/>
    <s v="I509"/>
    <s v="INSUFICIENCIA CARDIACA, NO ESPECIFICADA"/>
    <s v="JUAN PABLO  TORRES ROMERO"/>
    <d v="2023-06-16T16:31:00"/>
    <n v="67"/>
    <n v="70"/>
    <s v="Hospitalización Adulto"/>
    <s v="Vivo"/>
  </r>
  <r>
    <s v="ALEXANDER ASSAF VELAZCO"/>
    <s v="Cédula ciudadanía"/>
    <s v="1096223267"/>
    <s v="29 Años"/>
    <s v="Adulto"/>
    <s v="FUNDACION SALUD MIA EPS"/>
    <s v="Contributivo"/>
    <s v="PBS CONTRIBUTIVO "/>
    <n v="1462316"/>
    <s v="Hospitalización"/>
    <d v="2023-06-13T19:19:00"/>
    <x v="0"/>
    <n v="3"/>
    <n v="3"/>
    <x v="0"/>
    <d v="2023-06-13T19:45:56"/>
    <m/>
    <s v="Dolor en el pecho_x000a_Cuadro clinico de 2 dias de evolucion, caracterizado por dolor torax  esternal irradiado region dorsal, reier antecedente reciente de mioéricarditis  viral  con signo de alrma de dolor en torax  motivo por el cual consulta el dia de hoy"/>
    <d v="2023-06-13T19:45:56"/>
    <n v="26"/>
    <s v="ROBERFABIAN  ANGARITA SEQUEDA"/>
    <d v="2023-06-13T23:05:43"/>
    <n v="199"/>
    <s v="R074"/>
    <s v="DOLOR EN EL PECHO, NO ESPECIFICADO"/>
    <s v="JUAN CARLOS DE SALES VIRGUETH"/>
    <d v="2023-06-14T17:49:00"/>
    <n v="18"/>
    <n v="23"/>
    <s v="Observación"/>
    <s v="Vivo"/>
  </r>
  <r>
    <s v="BERNARDA SANTOS SANTOS"/>
    <s v="Cédula ciudadanía"/>
    <s v="28224284"/>
    <s v="74 Años"/>
    <s v="Adulto"/>
    <s v="NUEVA EMPRESA PROMOTORA DE SALUD S.A."/>
    <s v="Subsidiado"/>
    <s v="SANTANDER PITP PBS SUBSIDIADO "/>
    <n v="1462317"/>
    <s v="Hospitalización"/>
    <d v="2023-06-13T19:24:00"/>
    <x v="0"/>
    <n v="3"/>
    <n v="3"/>
    <x v="0"/>
    <d v="2023-06-13T19:36:06"/>
    <m/>
    <s v="Referidoa urgencia vital  regulada por el crue  codigo 169710_x000a_cuadro de dolor torax  palitaciones,  evidneia de Taquicardia Supraventricular, manejada con 2 dosis de adenosina de 6 Miligramo  sin reversion,  posteimentermente reversion  expontanea,    motivo por el cual asisiten   a este servicio.   "/>
    <d v="2023-06-13T19:36:06"/>
    <n v="12"/>
    <s v="ROBERFABIAN  ANGARITA SEQUEDA"/>
    <d v="2023-06-13T22:17:35"/>
    <n v="161"/>
    <s v="I471"/>
    <s v="TAQUICARDIA SUPRAVENTRICULAR"/>
    <s v="JUAN PABLO  TORRES ROMERO"/>
    <d v="2023-06-16T13:38:00"/>
    <n v="63"/>
    <n v="67"/>
    <s v="Hospitalización Adulto"/>
    <s v="Vivo"/>
  </r>
  <r>
    <s v="ZOILA ROSA SILVA DE REMOLINA"/>
    <s v="Cédula ciudadanía"/>
    <s v="28298484"/>
    <s v="77 Años"/>
    <s v="Adulto"/>
    <s v="NUEVA EMPRESA PROMOTORA DE SALUD S.A."/>
    <s v="Subsidiado"/>
    <s v="SANTANDER PITP PBS SUBSIDIADO "/>
    <n v="1462319"/>
    <s v="Hospitalización"/>
    <d v="2023-06-13T19:39:00"/>
    <x v="0"/>
    <n v="2"/>
    <n v="2"/>
    <x v="1"/>
    <d v="2023-06-13T20:07:51"/>
    <m/>
    <s v="remitida de sann gil_x000a_Paciente con antcedente de cardiomiopatia chagasica  Fracción Eyeccion Del Ventriculo Izquierdo deprimida  enfemmedad el nodo y usuaria de Cardiorresincronizador,   asisite por cuadro de sintyomas respiratios a san gil asociado muiltiples descargas de dispositivo, motivo por el cual es referida  a este servicio.  "/>
    <d v="2023-06-13T20:07:51"/>
    <n v="28"/>
    <s v="ROBERFABIAN  ANGARITA SEQUEDA"/>
    <d v="2023-06-13T20:25:39"/>
    <n v="17"/>
    <s v="J441"/>
    <s v="ENFERMEDAD PULMONAR OBSTRUCTIVA CRONICA CON EXACERBACION AGUDA, NO ESPECIFICADA"/>
    <s v="JUAN CARLOS DE SALES VIRGUETH"/>
    <d v="2023-06-14T16:27:00"/>
    <n v="20"/>
    <n v="21"/>
    <s v="Hospitalización Adulto"/>
    <s v="Vivo"/>
  </r>
  <r>
    <s v="JOSEFINA ORTIZ DE BALAGUERA"/>
    <s v="Cédula ciudadanía"/>
    <s v="28237060"/>
    <s v="78 Años"/>
    <s v="Adulto"/>
    <s v="SALUD TOTAL ENTIDAD PROMOTORA DE SALUD DEL REG"/>
    <s v="Contributivo"/>
    <s v="PBS CONTRIBUTIVO "/>
    <n v="1462320"/>
    <s v="Urgencias"/>
    <d v="2023-06-13T19:54:00"/>
    <x v="0"/>
    <n v="1"/>
    <n v="1"/>
    <x v="2"/>
    <d v="2023-06-13T20:18:52"/>
    <m/>
    <s v="7:00 pm  con afadia  hemplejia   derecha,  se ingresa  se activa codigo Accidente Cerebro-Vascular_x000a_se"/>
    <d v="2023-06-13T20:18:52"/>
    <n v="24"/>
    <s v="ROBERFABIAN  ANGARITA SEQUEDA"/>
    <d v="2023-06-13T20:44:20"/>
    <n v="25"/>
    <s v="I678"/>
    <s v="OTRAS ENFERMEDADES CEREBROVASCULARES ESPECIFICADAS"/>
    <s v="JUAN PABLO  TORRES ROMERO"/>
    <d v="2023-06-13T23:22:00"/>
    <n v="2"/>
    <n v="4"/>
    <s v="Remisión"/>
    <s v="Vivo"/>
  </r>
  <r>
    <s v="TOMAS NAVAS PRADA"/>
    <s v="Cédula ciudadanía"/>
    <s v="5606552"/>
    <s v="61 Años"/>
    <s v="Adulto"/>
    <s v="COMPAÑIA DE MEDICINA PREPAGADA COLSANITAS S.A."/>
    <s v="Pólizas de Salud y MP"/>
    <s v="1010 COLSANITAS INTEGRAL"/>
    <n v="1462322"/>
    <s v="Urgencias"/>
    <d v="2023-06-13T20:19:00"/>
    <x v="0"/>
    <n v="3"/>
    <n v="3"/>
    <x v="0"/>
    <d v="2023-06-13T20:25:58"/>
    <m/>
    <s v="Direccionado de Radiologia por alergia"/>
    <d v="2023-06-13T20:25:58"/>
    <n v="6"/>
    <s v="FRANCISCO JOSE ORTEGA TORRES"/>
    <d v="2023-06-13T20:29:04"/>
    <n v="3"/>
    <s v="T784"/>
    <s v="ALERGIA NO ESPECIFICADA"/>
    <s v="FRANCISCO JOSE ORTEGA TORRES"/>
    <d v="2023-06-13T23:26:00"/>
    <n v="2"/>
    <n v="4"/>
    <s v="Alta a Casa"/>
    <s v="Vivo"/>
  </r>
  <r>
    <s v="GABRIEL ANTONIO VILLA GOMEZ"/>
    <s v="Cédula ciudadanía"/>
    <s v="3548635"/>
    <s v="82 Años"/>
    <s v="Adulto"/>
    <s v="COOSALUD ENTIDAD PROMOTORA DE SALUD S.A"/>
    <s v="Subsidiado"/>
    <s v="ATEN. INTEGRAL CARDIOLOGÍA REG SUBSIDIADO"/>
    <n v="1462323"/>
    <s v="Hospitalización"/>
    <d v="2023-06-13T20:25:00"/>
    <x v="0"/>
    <n v="2"/>
    <n v="2"/>
    <x v="1"/>
    <d v="2023-06-13T21:01:54"/>
    <m/>
    <s v="Paciente con cuadro de dolor en torax  exacerbado con el esfuerzo de larga data, el cual s exacerba dia d ehoy    valorado en barranvcabermeja  toman Electrocardiograma  evidencia leeve elevacion de ST,  ademas de   biomarcado positivo.   "/>
    <d v="2023-06-13T21:01:54"/>
    <n v="36"/>
    <s v="ROBERFABIAN  ANGARITA SEQUEDA"/>
    <d v="2023-06-13T21:04:01"/>
    <n v="2"/>
    <s v="I214x"/>
    <s v="INFARTO AGUDO DE MIOCARDIO SIN ELEVACION DE ST  "/>
    <s v="JUAN CARLOS DE SALES VIRGUETH"/>
    <d v="2023-06-15T14:52:00"/>
    <n v="41"/>
    <n v="43"/>
    <s v="Cuidado Intermedio Adulto"/>
    <s v="Vivo"/>
  </r>
  <r>
    <s v="HERMES DIAZ"/>
    <s v="Cédula ciudadanía"/>
    <s v="5696492"/>
    <s v="61 Años"/>
    <s v="Adulto"/>
    <s v="COMPAÑIA DE MEDICINA PREPAGADA COLSANITAS S.A."/>
    <s v="Pólizas de Salud y MP"/>
    <s v="1016 COLSANITAS MODULAR"/>
    <n v="1462325"/>
    <s v="Hospitalización"/>
    <d v="2023-06-13T20:35:00"/>
    <x v="0"/>
    <n v="2"/>
    <n v="2"/>
    <x v="1"/>
    <d v="2023-06-13T20:49:35"/>
    <m/>
    <s v="Remitido de la clinica chicamocha como angina inestable_x000a_aceptado por GRUPO DE REFERENCIA con el codigo 202313061423 para ingreso por URGENCIAS_x000a_"/>
    <d v="2023-06-13T20:49:35"/>
    <n v="14"/>
    <s v="FRANCISCO JOSE ORTEGA TORRES"/>
    <d v="2023-06-13T20:51:10"/>
    <n v="1"/>
    <s v="I209"/>
    <s v="ANGINA DE PECHO, NO ESPECIFICADA"/>
    <s v="FRANCISCO JOSE ORTEGA TORRES"/>
    <d v="2023-06-14T17:11:00"/>
    <n v="20"/>
    <n v="21"/>
    <s v="Observación"/>
    <s v="Vivo"/>
  </r>
  <r>
    <s v="INES DIAZ GRANADOS DE RODRIGUEZ"/>
    <s v="Cédula ciudadanía"/>
    <s v="27569289"/>
    <s v="96 Años"/>
    <s v="Adulto"/>
    <s v="SUMIMEDICAL S.A.S."/>
    <s v="Regimen IPS"/>
    <s v="FONDO DE PASIVO SOCIAL DE FERROCARRILES NACIONALES"/>
    <n v="1462328"/>
    <s v="Hospitalización"/>
    <d v="2023-06-13T21:29:00"/>
    <x v="0"/>
    <n v="3"/>
    <n v="3"/>
    <x v="0"/>
    <d v="2023-06-13T21:42:10"/>
    <m/>
    <s v="Traida del domicilio "/>
    <d v="2023-06-13T21:42:10"/>
    <n v="13"/>
    <s v="FRANCISCO JOSE ORTEGA TORRES"/>
    <d v="2023-06-13T21:42:45"/>
    <n v="0"/>
    <s v="R101"/>
    <s v="DOLOR ABDOMINAL LOCALIZADO EN PARTE SUPERIOR"/>
    <s v="FRANCISCO JOSE ORTEGA TORRES"/>
    <d v="2023-06-14T11:17:00"/>
    <n v="13"/>
    <n v="14"/>
    <s v="Observación"/>
    <s v="Vivo"/>
  </r>
  <r>
    <s v="MARGIE CAROLINA MEDINA FLOREZ"/>
    <s v="Cédula ciudadanía"/>
    <s v="1095826807"/>
    <s v="27 Años"/>
    <s v="Adulto"/>
    <s v="COOSALUD ENTIDAD PROMOTORA DE SALUD S.A"/>
    <s v="Contributivo"/>
    <s v="ATEN. INTEGRAL CARDIOLOGIA REG CONTRIBU "/>
    <n v="1462329"/>
    <s v="Hospitalización"/>
    <d v="2023-06-13T21:34:00"/>
    <x v="0"/>
    <n v="2"/>
    <n v="2"/>
    <x v="1"/>
    <d v="2023-06-13T21:50:46"/>
    <m/>
    <s v="Cuadro clinico 2 dias de evolucion caracterizado por dolor a nivel de hipogastrio,  mas acentuado sobre fosa iliaca izquierda,  niega emesis, diarre o fiebre,  motivo por el cual consulta le dia de hoy.   aparenta irritacciuon peritoneal.       "/>
    <d v="2023-06-13T21:50:46"/>
    <n v="16"/>
    <s v="ROBERFABIAN  ANGARITA SEQUEDA"/>
    <d v="2023-06-13T23:10:51"/>
    <n v="80"/>
    <s v="R104"/>
    <s v="OTROS DOLORES ABDOMINALES Y LOS NO ESPECIFICADOS"/>
    <s v="JUAN PABLO  TORRES ROMERO"/>
    <d v="2023-06-14T18:30:00"/>
    <n v="19"/>
    <n v="21"/>
    <s v="Remisión"/>
    <s v="Vivo"/>
  </r>
  <r>
    <s v="GONZALO AFANADOR"/>
    <s v="Cédula ciudadanía"/>
    <s v="2011089"/>
    <s v="92 Años"/>
    <s v="Adulto"/>
    <s v="ENTIDAD PROMOTORA DE SALUD SANITAS SAS"/>
    <s v="Contributivo"/>
    <s v="PBS CONTRIBUTIVO "/>
    <n v="1462330"/>
    <s v="Hospitalización"/>
    <d v="2023-06-13T21:50:00"/>
    <x v="0"/>
    <n v="2"/>
    <n v="2"/>
    <x v="1"/>
    <d v="2023-06-13T22:13:57"/>
    <m/>
    <s v="se ha desmayadoo mucho_x000a_paciente coon mutiples episdis de perdida de conciencia  rigidez de extrmiedars  asociado al parecer suspednison de levetiracetam hace 20 dias,     dia de hoy mas 4 episdios,  se conisder posible estado convulsivo  se  indic ingreso valoracion medica._x000a__x000a_1.75_x000a_70_x000a_Frecuencia Cardíaca 59_x000a_pas 93_x000a_pad 54_x000a__x000a__x000a_sdat 96"/>
    <d v="2023-06-13T22:13:57"/>
    <n v="23"/>
    <s v="ROBERFABIAN  ANGARITA SEQUEDA"/>
    <d v="2023-06-14T00:33:30"/>
    <n v="139"/>
    <s v="G409"/>
    <s v="EPILEPSIA, TIPO NO ESPECIFICADO"/>
    <s v="JUAN CARLOS DE SALES VIRGUETH"/>
    <d v="2023-06-14T20:44:00"/>
    <n v="20"/>
    <n v="23"/>
    <s v="Remisión"/>
    <s v="Vivo"/>
  </r>
  <r>
    <s v="LUIS HERIBERTO GARCIA PIEDRAHITA"/>
    <s v="Cédula ciudadanía"/>
    <s v="91291896"/>
    <s v="50 Años"/>
    <s v="Adulto"/>
    <s v="ALLIANZ SEGUROS DE VIDA S A"/>
    <s v="Pólizas de Salud y MP"/>
    <s v="MEDICALL COLECTIVOS"/>
    <n v="1462331"/>
    <s v="Hospitalización"/>
    <d v="2023-06-13T22:18:00"/>
    <x v="0"/>
    <n v="3"/>
    <n v="3"/>
    <x v="0"/>
    <d v="2023-06-13T22:42:11"/>
    <m/>
    <s v="Dololo en el pecho_x000a_Cuadro de 1 dia de evolucion caracteizado por dolor  en torax, dolor tipo  opresivo, no exacervado con los movimentos, ni con la actividad fisica,     niega sensacion de disnea,  tos  fiebre,  motivo por consulta el dia de hoy.   "/>
    <d v="2023-06-13T22:42:11"/>
    <n v="24"/>
    <s v="FRANCISCO JOSE ORTEGA TORRES"/>
    <d v="2023-06-13T22:44:44"/>
    <n v="2"/>
    <s v="R074"/>
    <s v="DOLOR EN EL PECHO, NO ESPECIFICADO"/>
    <s v="FRANCISCO JOSE ORTEGA TORRES"/>
    <d v="2023-06-14T05:08:00"/>
    <n v="6"/>
    <n v="7"/>
    <s v="Observación"/>
    <s v="Vivo"/>
  </r>
  <r>
    <s v="RAFAEL HERNANDO PRINCE PEREZ"/>
    <s v="Cédula ciudadanía"/>
    <s v="13358384"/>
    <s v="70 Años"/>
    <s v="Adulto"/>
    <s v="COOSALUD ENTIDAD PROMOTORA DE SALUD S.A"/>
    <s v="Subsidiado"/>
    <s v="ATEN. INTEGRAL CARDIOLOGÍA REG SUBSIDIADO"/>
    <n v="1462332"/>
    <s v="Hospitalización"/>
    <d v="2023-06-13T22:31:00"/>
    <x v="0"/>
    <n v="2"/>
    <n v="2"/>
    <x v="1"/>
    <d v="2023-06-13T22:55:14"/>
    <m/>
    <s v="referido urgenci vital hln  sindrome cornaario_x000a_cuadro de dolor palpitacones malesta general  Electrocardiograma  con Fibrilacion Auricular co rta venntricualr rapida,  dan cargan antisquemica  dosi de adenosina refieren.  se trslada unidad de renimacion_x000a_"/>
    <d v="2023-06-13T22:55:14"/>
    <n v="24"/>
    <s v="ROBERFABIAN  ANGARITA SEQUEDA"/>
    <d v="2023-06-13T23:20:59"/>
    <n v="25"/>
    <s v="I489"/>
    <s v="FIBRILACIÓN Y ALETEO AURICULAR, NO ESPECIFICADO"/>
    <s v="JUAN PABLO  TORRES ROMERO"/>
    <d v="2023-06-23T23:01:00"/>
    <n v="239"/>
    <n v="241"/>
    <s v="Cuidado Intermedio Adulto"/>
    <s v="Vivo"/>
  </r>
  <r>
    <s v="MANUEL ACISCLO VILLARREAL DIAZ"/>
    <s v="Cédula ciudadanía"/>
    <s v="5714321"/>
    <s v="69 Años"/>
    <s v="Adulto"/>
    <s v="ECOPETROL S.A."/>
    <s v="Regimen Especial y/o Excepcional"/>
    <s v="CONTRATO No. 3044412"/>
    <n v="1462334"/>
    <s v="Hospitalización"/>
    <d v="2023-06-13T23:26:00"/>
    <x v="0"/>
    <n v="3"/>
    <n v="3"/>
    <x v="0"/>
    <d v="2023-06-13T23:39:05"/>
    <m/>
    <s v="Traido en ambulancia de su domicilio por dolor toracico"/>
    <d v="2023-06-13T23:39:05"/>
    <n v="13"/>
    <s v="FRANCISCO JOSE ORTEGA TORRES"/>
    <d v="2023-06-13T23:39:35"/>
    <n v="0"/>
    <s v="I209"/>
    <s v="ANGINA DE PECHO, NO ESPECIFICADA"/>
    <s v="FRANCISCO JOSE ORTEGA TORRES"/>
    <d v="2023-06-16T19:14:00"/>
    <n v="67"/>
    <n v="68"/>
    <s v="Observación"/>
    <s v="Vivo"/>
  </r>
  <r>
    <s v="ALVARO ANDRES RONDON FLOREZ"/>
    <s v="Cédula ciudadanía"/>
    <s v="91532171"/>
    <s v="39 Años"/>
    <s v="Adulto"/>
    <s v="COMPAÑIA DE MEDICINA PREPAGADA COLSANITAS S.A."/>
    <s v="Pólizas de Salud y MP"/>
    <s v="1010 COLSANITAS INTEGRAL"/>
    <n v="1462335"/>
    <s v="Hospitalización"/>
    <d v="2023-06-14T00:25:00"/>
    <x v="0"/>
    <n v="3"/>
    <n v="3"/>
    <x v="0"/>
    <d v="2023-06-14T00:28:38"/>
    <m/>
    <s v="Dolor en el pecho"/>
    <d v="2023-06-14T00:28:38"/>
    <n v="3"/>
    <s v="FRANCISCO JOSE ORTEGA TORRES"/>
    <d v="2023-06-14T00:29:45"/>
    <n v="1"/>
    <s v="R074"/>
    <s v="DOLOR EN EL PECHO, NO ESPECIFICADO"/>
    <s v="FRANCISCO JOSE ORTEGA TORRES"/>
    <d v="2023-06-14T10:18:00"/>
    <n v="9"/>
    <n v="10"/>
    <s v="Observación"/>
    <s v="Vivo"/>
  </r>
  <r>
    <s v="BRICEIDA MEJIA DE MEJIA"/>
    <s v="Cédula ciudadanía"/>
    <s v="27976285"/>
    <s v="82 Años"/>
    <s v="Adulto"/>
    <s v="ASMET SALUD EPS SAS"/>
    <s v="Subsidiado"/>
    <s v="PGP CARDIOVASCULAR REG CONTRIB-SUBSIDIA "/>
    <n v="1462336"/>
    <s v="Hospitalización"/>
    <d v="2023-06-14T01:35:00"/>
    <x v="0"/>
    <n v="2"/>
    <n v="2"/>
    <x v="1"/>
    <d v="2023-06-14T02:20:42"/>
    <m/>
    <s v="RTA Indice Cardíaco por medicina interna_x000a__x000a_Infarto Agudo Del Miocardio sin ST_x000a__x000a_Identificación_x000a_Nombres completos: Briceida Mejía de Mejía_x000a_Edad: 81 años_x000a_Documento identidad: 27976285_x000a_Lugar de nacimiento: Aratoca, Norte de Santander Lugar de residencia: Bucaramanga, Santander Lugar de procedencia: Bucaramanga, Santander_x000a_Religión: Católica_x000a_Ocupación: Ama de casa_x000a_Estado civil: Casada_x000a_Escolaridad: No escolarizada_x000a_Seguridad social: Asmet salud_x000a_Acompañante: Amparo Mejía (hija) Cel. 3219488542_x000a_Fuente de la información: Hija_x000a_Calidad de la información: Regular"/>
    <d v="2023-06-14T02:20:42"/>
    <n v="45"/>
    <s v="LUIS DAVID MORENO USECHE"/>
    <d v="2023-06-14T02:22:11"/>
    <n v="1"/>
    <m/>
    <m/>
    <s v="LUIS DAVID MORENO USECHE"/>
    <d v="2023-06-15T14:41:00"/>
    <n v="36"/>
    <n v="38"/>
    <m/>
    <s v="Vivo"/>
  </r>
  <r>
    <s v="RUBY ESTELA ROZO ORTIZ"/>
    <s v="Cédula ciudadanía"/>
    <s v="60347031"/>
    <s v="53 Años"/>
    <s v="Adulto"/>
    <s v="COOSALUD ENTIDAD PROMOTORA DE SALUD S.A"/>
    <s v="Contributivo"/>
    <s v="ATEN. INTEGRAL CARDIOLOGIA REG CONTRIBU "/>
    <n v="1462338"/>
    <s v="Hospitalización"/>
    <d v="2023-06-14T03:45:00"/>
    <x v="0"/>
    <n v="3"/>
    <n v="3"/>
    <x v="0"/>
    <d v="2023-06-14T03:58:28"/>
    <m/>
    <s v="Remitida como urgencia vital desde Lebrija por dolor toracico"/>
    <d v="2023-06-14T03:58:28"/>
    <n v="13"/>
    <s v="JUAN CARLOS DE SALES VIRGUETH"/>
    <d v="2023-06-14T04:01:44"/>
    <n v="3"/>
    <s v="R074"/>
    <s v="DOLOR EN EL PECHO, NO ESPECIFICADO"/>
    <s v="JUAN CARLOS DE SALES VIRGUETH"/>
    <d v="2023-06-14T14:26:00"/>
    <n v="10"/>
    <n v="11"/>
    <s v="Observación"/>
    <s v="Vivo"/>
  </r>
  <r>
    <s v="ROSA DELIA ROZO DE PABON"/>
    <s v="Cédula ciudadanía"/>
    <s v="28344521"/>
    <s v="82 Años"/>
    <s v="Adulto"/>
    <s v="SALUD TOTAL ENTIDAD PROMOTORA DE SALUD DEL REG"/>
    <s v="Contributivo"/>
    <s v="PBS CONTRIBUTIVO "/>
    <n v="1462340"/>
    <s v="Hospitalización"/>
    <d v="2023-06-14T05:38:00"/>
    <x v="0"/>
    <n v="3"/>
    <n v="3"/>
    <x v="0"/>
    <d v="2023-06-14T06:27:46"/>
    <m/>
    <s v="Paciente femenina de 82 años con antecedentes de Hipertensión Arterial, arritmia supraventricular en seguimiento por electrofisiología, quien consulta por presentar cuadro clínico de 15 días de evolución consistente en dolor precordial, deterioro de su clase funcional y ortopnea, estuvo recientemente en urgencias de nuestra institucion, dado a persitencia de sintomas vuelve a consultar. "/>
    <d v="2023-06-14T06:27:46"/>
    <n v="49"/>
    <s v="FRANCISCO JOSE ORTEGA TORRES"/>
    <d v="2023-06-14T07:06:59"/>
    <n v="39"/>
    <s v="I209"/>
    <s v="ANGINA DE PECHO, NO ESPECIFICADA"/>
    <s v="GIANMARCO  CAMELO PARDO"/>
    <d v="2023-06-14T13:10:00"/>
    <n v="6"/>
    <n v="8"/>
    <s v="Observación"/>
    <s v="Vivo"/>
  </r>
  <r>
    <s v="LINA VALERIA FONSECA CELIS"/>
    <s v="Registro Civil"/>
    <s v="1097150011"/>
    <s v="2 Años"/>
    <s v="Pediatrico"/>
    <s v="ALLIANZ SEGUROS DE VIDA S A"/>
    <s v="Pólizas de Salud y MP"/>
    <s v="MEDICALL COLECTIVOS"/>
    <n v="1462344"/>
    <s v="Urgencias"/>
    <d v="2023-06-14T06:10:00"/>
    <x v="0"/>
    <n v="3"/>
    <n v="3"/>
    <x v="0"/>
    <d v="2023-06-14T06:49:57"/>
    <m/>
    <s v="paciente de 2 años 5 meses de vida, con antecedente de retraso neurodesarrollo, sospecha Trastorno por Déficit de Atención e HIperactividad, primoconvulsión febril hace 1 año. Ahora refiere desde hace 2 días presenta cuadro respiratorio alto por tos, febricula y conjuntivitis. El día de hoy refiere la madre que la encuentra sentada en la cama &quot;como ausente&quot; con escasa interacción con el medio,desviación de la mirada a la derecha, sonidos de jadeo, relajación de esfinteres (no controla esfínteres aún), presenta recuperación espontánea en menos de 1 minuto, niega movimientos tónicos o clónicos. toman temperatura en 37.6°C posterior a baño. "/>
    <d v="2023-06-14T06:49:57"/>
    <n v="39"/>
    <s v="OMAR DANITH MOLINA LUBO"/>
    <d v="2023-06-14T06:50:30"/>
    <n v="0"/>
    <s v="H651"/>
    <s v="OTRA OTITIS MEDIA AGUDA, NO SUPURATIVA"/>
    <s v="OMAR DANITH MOLINA LUBO"/>
    <d v="2023-06-14T07:47:00"/>
    <n v="0"/>
    <n v="2"/>
    <s v="Alta a Casa"/>
    <s v="Vivo"/>
  </r>
  <r>
    <s v="HERMIDES ARCOS BARRAZA"/>
    <s v="Cédula ciudadanía"/>
    <s v="2148064"/>
    <s v="71 Años"/>
    <s v="Adulto"/>
    <s v="NUEVA EMPRESA PROMOTORA DE SALUD S.A."/>
    <s v="Subsidiado"/>
    <s v="SANTANDER PITP PBS SUBSIDIADO "/>
    <n v="1462349"/>
    <s v="Hospitalización"/>
    <d v="2023-06-14T06:18:00"/>
    <x v="0"/>
    <n v="3"/>
    <n v="3"/>
    <x v="0"/>
    <d v="2023-06-14T06:23:30"/>
    <m/>
    <s v="Remitido de Barrancabermeja_x000a_Regulado por crue Jefe Marlena Arenas Codigo 169702_x000a_Valoracion ymanejo por cx vascular "/>
    <d v="2023-06-14T06:23:30"/>
    <n v="5"/>
    <s v="FRANCISCO JOSE ORTEGA TORRES"/>
    <d v="2023-06-14T06:38:32"/>
    <n v="15"/>
    <s v="E107"/>
    <s v="DIABETES MELLITUS INSULINODEPENDIENTE, CON COMPLICACIONES MULTIPLES"/>
    <s v="JOSE VICENTE RAMIREZ "/>
    <d v="2023-06-20T13:17:00"/>
    <n v="150"/>
    <n v="151"/>
    <s v="Hospitalización Adulto"/>
    <s v="Vivo"/>
  </r>
  <r>
    <s v="ARCELINA PICON DE VILLAMIZAR"/>
    <s v="Cédula ciudadanía"/>
    <s v="37820337"/>
    <s v="73 Años"/>
    <s v="Adulto"/>
    <s v="SALUD TOTAL ENTIDAD PROMOTORA DE SALUD DEL REG"/>
    <s v="Contributivo"/>
    <s v="PBS CONTRIBUTIVO "/>
    <n v="1462482"/>
    <s v="Hospitalización"/>
    <d v="2023-06-14T07:50:00"/>
    <x v="0"/>
    <n v="3"/>
    <n v="3"/>
    <x v="0"/>
    <d v="2023-06-14T08:09:54"/>
    <m/>
    <s v="Paciente de 73 años con antecedente de cardiopatia valvular aortica con protesis biologica. Se documenta disfuncion de bioprotesis con estenosis severa etiologia degenrativa. Posoperatorio de cambio de válvula aórtica biológica (31/03/23), quien ingresa por sensacion de picadas en el pecho y palpitaciones. "/>
    <d v="2023-06-14T08:09:54"/>
    <n v="19"/>
    <s v="FRANCISCO JOSE ORTEGA TORRES"/>
    <d v="2023-06-14T09:00:30"/>
    <n v="50"/>
    <s v="I209"/>
    <s v="ANGINA DE PECHO, NO ESPECIFICADA"/>
    <s v="GIANMARCO  CAMELO PARDO"/>
    <d v="2023-06-14T15:01:00"/>
    <n v="6"/>
    <n v="8"/>
    <s v="Observación"/>
    <s v="Vivo"/>
  </r>
  <r>
    <s v="JOSE DE JESUS ARCINIEGAS ARDILA"/>
    <s v="Cédula ciudadanía"/>
    <s v="5694572"/>
    <s v="80 Años"/>
    <s v="Adulto"/>
    <s v="NUEVA EMPRESA PROMOTORA DE SALUD S.A."/>
    <s v="Contributivo"/>
    <s v="SANTANDER PITP PBS CONTRIBUTIVO "/>
    <n v="1462542"/>
    <s v="Hospitalización"/>
    <d v="2023-06-14T08:19:00"/>
    <x v="0"/>
    <n v="3"/>
    <n v="3"/>
    <x v="0"/>
    <d v="2023-06-14T08:25:44"/>
    <m/>
    <s v="Hombre adulto mayor octogenario con historia personal de hipotiroidismo, prediabetes, cardiopatía chagásica e isquémica con angioplastia coronaria del 2020, Función ventricular izquierda 18% y hospitalización reciente por falla cardíaca descompensada con requerimiento de soporte inotropico, quien ingresa por clinica de Aproximadamente 5 dias dado por cefalea hemicraneal izquierda intensa, que ha dificultado conciliar el sueño, asociado a nauseas y ayer a episodio de lipotimia, no emesis. "/>
    <d v="2023-06-14T08:25:44"/>
    <n v="6"/>
    <s v="FRANCISCO JOSE ORTEGA TORRES"/>
    <d v="2023-06-14T08:32:11"/>
    <n v="6"/>
    <s v="R51X"/>
    <s v="CEFALEA"/>
    <s v="JOSE VICENTE RAMIREZ "/>
    <d v="2023-06-14T16:06:00"/>
    <n v="7"/>
    <n v="8"/>
    <s v="Observación"/>
    <s v="Vivo"/>
  </r>
  <r>
    <s v="OFELIA ARDILA"/>
    <s v="Cédula ciudadanía"/>
    <s v="37839629"/>
    <s v="68 Años"/>
    <s v="Adulto"/>
    <s v="COOSALUD ENTIDAD PROMOTORA DE SALUD S.A"/>
    <s v="Subsidiado"/>
    <s v="ATEN. INTEGRAL CARDIOLOGÍA REG SUBSIDIADO"/>
    <n v="1462589"/>
    <s v="Hospitalización"/>
    <d v="2023-06-14T08:41:00"/>
    <x v="0"/>
    <n v="3"/>
    <n v="3"/>
    <x v="0"/>
    <d v="2023-06-14T08:50:52"/>
    <m/>
    <s v="Adulta mayor con clinica de larga data dado por ulcera en miembro inferior derecha, asociado a dilatyacion venosa y dolor de miembros inferiores, ademas de edema, y ulcera de seis meses de  evolucion., con insuficiencia venosa ceap 5, trae doppler venoso de Marzo del año en curso miembros inferiores evidencia insuf grado iii, del sistema venosos profundo de pierna izquierda, insuficiencia de safena mayor derecha y safena menor izquierda, insuficiencia a 10 cm del maleolo interno bilateral, acude por estar presentando en la ultima semana dolor intenso que ha ido empeorando, ademas de referir rubor y calor perilesional. "/>
    <d v="2023-06-14T08:50:52"/>
    <n v="9"/>
    <s v="FRANCISCO JOSE ORTEGA TORRES"/>
    <d v="2023-06-14T08:54:28"/>
    <n v="3"/>
    <s v="I879"/>
    <s v="TRASTORNO VENOSO, NO ESPECIFICADO"/>
    <s v="FRANCISCO JOSE ORTEGA TORRES"/>
    <d v="2023-06-15T17:28:00"/>
    <n v="32"/>
    <n v="33"/>
    <m/>
    <s v="Vivo"/>
  </r>
  <r>
    <s v="LUISA FERNANDA LOPEZ BUITRAGO"/>
    <s v="Cédula ciudadanía"/>
    <s v="1055553798"/>
    <s v="25 Años"/>
    <s v="Adulto"/>
    <s v="SEGUROS DE VIDA SURAMERICANA S.A."/>
    <s v="Riesgos Laborales"/>
    <s v="ADMINISTRADORA DE RIESGOS LABORALES"/>
    <n v="1462620"/>
    <s v="Urgencias"/>
    <d v="2023-06-14T08:56:00"/>
    <x v="0"/>
    <n v="3"/>
    <n v="3"/>
    <x v="0"/>
    <d v="2023-06-14T09:13:15"/>
    <m/>
    <s v="Accidente biologico"/>
    <d v="2023-06-14T09:13:15"/>
    <n v="17"/>
    <s v="FRANCISCO JOSE ORTEGA TORRES"/>
    <d v="2023-06-14T09:16:24"/>
    <n v="3"/>
    <s v="S610"/>
    <s v="HERIDA DE DEDO(S) DE LA MANO, SIN DANO DE LA(S) UNA(S)"/>
    <s v="FRANCISCO JOSE ORTEGA TORRES"/>
    <d v="2023-06-14T09:42:00"/>
    <n v="0"/>
    <n v="1"/>
    <s v="Alta a Casa"/>
    <s v="Vivo"/>
  </r>
  <r>
    <s v="DAILYN AMPARO ROLON MARTINEZ"/>
    <s v="Registro Civil"/>
    <s v="1095323752"/>
    <s v="2 Meses"/>
    <s v="Pediatrico"/>
    <s v="ASMET SALUD EPS SAS"/>
    <s v="Subsidiado"/>
    <s v="PGP INTEGRAL REG CONTRIBUT-SUBSIDIADO "/>
    <n v="1462623"/>
    <s v="Hospitalización"/>
    <d v="2023-06-14T08:57:00"/>
    <x v="0"/>
    <n v="2"/>
    <n v="2"/>
    <x v="1"/>
    <d v="2023-06-14T09:34:22"/>
    <m/>
    <s v="Lactante menor de 2 meses de edad con antecedente de prematurez, nace a las 31 semanas producto de madre de 31 años, O+, G3P1A1, con trabajo de parto pretérmino por ruptura prematura de membranas con adecuada adaptación neonatal quien presenta durante su estancia en Unidad De Cuidado Intensivo taquipnea con necesidad de oxígeno, cursó con sospecha de sepsis neonatal con cubrimiento antibiótico._x000a__x000a_Hoy es traida a urgencias por su mama Laudy Yerardin, MARTINEZ GONZALEZ quien refiere la menor desde hace 4 dias con ausencia de deposiciones y picos febriles, quien fue manejada inicialmente en la UISMIST remiten a HUS para manejo por pediatrica, sin embargo dando egreso el dia de ayer, persistiendo con ausencia de deposiciones y picos febriles, por lo cual acude a urgencias."/>
    <d v="2023-06-14T09:34:22"/>
    <n v="37"/>
    <s v="FRANCISCO JOSE ORTEGA TORRES"/>
    <d v="2023-06-14T09:35:55"/>
    <n v="1"/>
    <s v="R509"/>
    <s v="FIEBRE, NO ESPECIFICADA"/>
    <s v="JOSE VICENTE RAMIREZ "/>
    <d v="2023-06-14T14:25:00"/>
    <n v="4"/>
    <n v="6"/>
    <s v="Observación"/>
    <s v="Vivo"/>
  </r>
  <r>
    <s v="LILIANA GUALDRON JAIMES"/>
    <s v="Cédula ciudadanía"/>
    <s v="63357194"/>
    <s v="53 Años"/>
    <s v="Adulto"/>
    <s v="EPS SURAMERICANA S.A."/>
    <s v="Contributivo"/>
    <s v="PBS CONTRIBUTIVO "/>
    <n v="1462640"/>
    <s v="Hospitalización"/>
    <d v="2023-06-14T09:07:00"/>
    <x v="0"/>
    <n v="3"/>
    <n v="3"/>
    <x v="0"/>
    <d v="2023-06-14T09:32:52"/>
    <m/>
    <s v="Paciente de 53 años de edad quien se encuentra en seguimiento ambulatorio por Medicina interna por síntomas inespecíficos de presíncope, ha sido estudidada por diferetnes especialidades por fortuna todas han encontrado dentro de limites normales, fue valorada ya por  cardiología con estudios de Perfusion miocardica negativa para insuficiencia coronria, prueba cardiopulmonar_x000a_integrada normal, examenes neurológicos normales. Holter de ritmo normal, hoy acude refiriendo el dia de ayer al parecer mientras se encontraba en sala de espera para ser atendida por cita de reumatologia presenta sincope donde le indican acudir a urgencias. "/>
    <d v="2023-06-14T09:32:52"/>
    <n v="25"/>
    <s v="FRANCISCO JOSE ORTEGA TORRES"/>
    <d v="2023-06-14T10:27:35"/>
    <n v="54"/>
    <s v="R55X"/>
    <s v="SINCOPE Y COLAPSO"/>
    <s v="GIANMARCO  CAMELO PARDO"/>
    <d v="2023-06-14T16:07:00"/>
    <n v="5"/>
    <n v="8"/>
    <s v="Observación"/>
    <s v="Vivo"/>
  </r>
  <r>
    <s v="OLGA ROCIO PLATA ALDANA"/>
    <s v="Cédula ciudadanía"/>
    <s v="63314882"/>
    <s v="59 Años"/>
    <s v="Adulto"/>
    <s v="COMPAÑIA DE MEDICINA PREPAGADA COLSANITAS S.A."/>
    <s v="Pólizas de Salud y MP"/>
    <s v="1010 COLSANITAS INTEGRAL"/>
    <n v="1462644"/>
    <s v="Hospitalización"/>
    <d v="2023-06-14T09:11:00"/>
    <x v="0"/>
    <n v="3"/>
    <n v="3"/>
    <x v="0"/>
    <d v="2023-06-14T09:30:41"/>
    <m/>
    <s v="Paciente femenina de 59 años con antecedente de Trombosis Venosa Profunda en Miembro Inferior Derecho e Insuficiencia a nivel de safena mayor Izquierda con leve reflujo; además anterolistesis L4 -L5 por cambios artrosicos + hernia discal  L5-S1. Acude por dolor de 1 semana de evolución  a nivel de gemelos Izquierdo con intensidad progresiva. Sin otra sintomatología asociada. "/>
    <d v="2023-06-14T09:30:41"/>
    <n v="19"/>
    <s v="OMAR DANITH MOLINA LUBO"/>
    <d v="2023-06-14T09:31:15"/>
    <n v="0"/>
    <s v="I828"/>
    <s v="EMBOLIA Y TROMBOSIS DE OTRAS VENAS ESPECIFICADAS"/>
    <s v="OMAR DANITH MOLINA LUBO"/>
    <d v="2023-06-14T15:06:00"/>
    <n v="5"/>
    <n v="6"/>
    <s v="Observación"/>
    <s v="Vivo"/>
  </r>
  <r>
    <s v="JOSE VICENTE MEJIA VARGAS"/>
    <s v="Cédula ciudadanía"/>
    <s v="2129794"/>
    <s v="78 Años"/>
    <s v="Adulto"/>
    <s v="COOSALUD ENTIDAD PROMOTORA DE SALUD S.A"/>
    <s v="Subsidiado"/>
    <s v="ATEN. INTEGRAL CARDIOLOGÍA REG SUBSIDIADO"/>
    <n v="1462652"/>
    <s v="Hospitalización"/>
    <d v="2023-06-14T09:15:00"/>
    <x v="0"/>
    <n v="3"/>
    <n v="3"/>
    <x v="0"/>
    <d v="2023-06-14T09:41:02"/>
    <m/>
    <s v="Paciente de 78 años de edad en postoperatorio de angioplastia con balon de meimbro infeiror izquierdo, con buen resultado pop. manejo con clopidogrel y estatina, fue visto en Mayo del año en curso en contorl por cx vascular con reusltado de duplex y con sintoma de claudicacion intermitente de extremidad derecha (no intervenida) con evidnecia de estenosis hemodinamicamente significativa intrastent. indicando manejo medico, acude a urgnecias por estar presentando aumento del dolor de la extremidad derecha que se presenta inclusive en reposo, no ulceras. "/>
    <d v="2023-06-14T09:41:02"/>
    <n v="26"/>
    <s v="FRANCISCO JOSE ORTEGA TORRES"/>
    <d v="2023-06-14T10:05:08"/>
    <n v="24"/>
    <s v="I771"/>
    <s v="ESTRECHEZ ARTERIAL"/>
    <s v="JOSE VICENTE RAMIREZ "/>
    <d v="2023-06-17T16:29:00"/>
    <n v="78"/>
    <n v="80"/>
    <s v="Observación"/>
    <s v="Vivo"/>
  </r>
  <r>
    <s v="ALFREDO CORTEZ"/>
    <s v="Cédula ciudadanía"/>
    <s v="91244406"/>
    <s v="58 Años"/>
    <s v="Adulto"/>
    <s v="EPS SURAMERICANA S.A."/>
    <s v="Contributivo"/>
    <s v="PBS CONTRIBUTIVO "/>
    <n v="1462674"/>
    <s v="Hospitalización"/>
    <d v="2023-06-14T09:34:00"/>
    <x v="0"/>
    <n v="3"/>
    <n v="3"/>
    <x v="0"/>
    <d v="2023-06-14T10:02:54"/>
    <m/>
    <s v="Paciente de 58 años con cardiopatia isquemica con angioplastia coronaria de 3 vasos con implante de 1 stent en descendente anterior, 2 stents medicados en circunfleja y angioplastia con balón en diagonal primera, quien  ingresa a urgencias por presentar episodios de dolor toracico desde hace Aproximadamente 4 dias, el cual repite el dia de ayer y en la madrugada, tipo punzada que se va hacia la espalda, "/>
    <d v="2023-06-14T10:02:54"/>
    <n v="28"/>
    <s v="FRANCISCO JOSE ORTEGA TORRES"/>
    <d v="2023-06-14T10:56:11"/>
    <n v="53"/>
    <s v="I209"/>
    <s v="ANGINA DE PECHO, NO ESPECIFICADA"/>
    <s v="GIANMARCO  CAMELO PARDO"/>
    <d v="2023-06-14T15:35:00"/>
    <n v="4"/>
    <n v="7"/>
    <s v="Observación"/>
    <s v="Vivo"/>
  </r>
  <r>
    <s v="EVA MARIA BARRIOS NOVOA"/>
    <s v="Cédula ciudadanía"/>
    <s v="64740548"/>
    <s v="49 Años"/>
    <s v="Adulto"/>
    <s v="AXA COLPATRIA MEDICINA PREPAGADA S.A."/>
    <s v="Pólizas de Salud y MP"/>
    <s v="ORIGINAL PLUS"/>
    <n v="1462679"/>
    <s v="Hospitalización"/>
    <d v="2023-06-14T09:39:00"/>
    <x v="0"/>
    <n v="3"/>
    <n v="3"/>
    <x v="0"/>
    <d v="2023-06-14T09:51:07"/>
    <m/>
    <s v="cefale ay dolor abdominal"/>
    <d v="2023-06-14T09:51:07"/>
    <n v="12"/>
    <s v="OMAR DANITH MOLINA LUBO"/>
    <d v="2023-06-14T09:54:06"/>
    <n v="2"/>
    <s v="G438"/>
    <s v="OTRAS MIGRANAS"/>
    <s v="OMAR DANITH MOLINA LUBO"/>
    <d v="2023-06-14T11:37:00"/>
    <n v="1"/>
    <n v="2"/>
    <s v="Observación"/>
    <s v="Vivo"/>
  </r>
  <r>
    <s v="GERSON LEONARDO MEDINA"/>
    <s v="Cédula ciudadanía"/>
    <s v="91184442"/>
    <s v="40 Años"/>
    <s v="Adulto"/>
    <s v="SEGUROS DE VIDA SURAMERICANA S.A."/>
    <s v="Riesgos Laborales"/>
    <s v="ADMINISTRADORA DE RIESGOS LABORALES"/>
    <n v="1462687"/>
    <s v="Hospitalización"/>
    <d v="2023-06-14T09:47:00"/>
    <x v="0"/>
    <n v="3"/>
    <n v="3"/>
    <x v="0"/>
    <d v="2023-06-14T10:11:09"/>
    <m/>
    <s v="Paciente de 40 años quien labora en la institucion, es enfermero jefe de uci. Oxigenación Por Membrana Extracorpórea ingresa por presentar desde ayer malestar general, fiebre, con temperatura maxima de 38.2°c, tos seca, razon por la cual acude. "/>
    <d v="2023-06-14T10:11:09"/>
    <n v="24"/>
    <s v="FRANCISCO JOSE ORTEGA TORRES"/>
    <d v="2023-06-14T10:11:27"/>
    <n v="0"/>
    <s v="J069"/>
    <s v="INFECCION AGUDA DE LAS VIAS RESPIRATORIAS SUPERIORES, NO ESPECIFICADA"/>
    <s v="FRANCISCO JOSE ORTEGA TORRES"/>
    <d v="2023-06-14T12:37:00"/>
    <n v="2"/>
    <n v="3"/>
    <s v="Observación"/>
    <s v="Vivo"/>
  </r>
  <r>
    <s v="JANEXIS ALCOCER RIOS"/>
    <s v="Cédula ciudadanía"/>
    <s v="1104126462"/>
    <s v="35 Años"/>
    <s v="Adulto"/>
    <s v="ENTIDAD PROMOTORA DE SALUD SANITAS SAS"/>
    <s v="Contributivo"/>
    <s v="PBS CONTRIBUTIVO "/>
    <n v="1462704"/>
    <s v="Hospitalización"/>
    <d v="2023-06-14T10:06:00"/>
    <x v="0"/>
    <n v="3"/>
    <n v="3"/>
    <x v="0"/>
    <d v="2023-06-14T10:30:06"/>
    <m/>
    <s v="Paciente de 35 años quien indica el dia de ayer presentar disconfor epicastrico, palpitaciones, ademas con documentacion de cifras tensionales elevadas no alcanzando rangos de severidad, valorada por medico ambulatorio quien dio manejo con propranolol acude hoy por dolor toracico, en Hemitorax izquierdo."/>
    <d v="2023-06-14T10:30:06"/>
    <n v="24"/>
    <s v="FRANCISCO JOSE ORTEGA TORRES"/>
    <d v="2023-06-14T10:31:49"/>
    <n v="1"/>
    <s v="R072"/>
    <s v="DOLOR PRECORDIAL"/>
    <s v="JOSE VICENTE RAMIREZ "/>
    <d v="2023-06-14T16:36:00"/>
    <n v="6"/>
    <n v="7"/>
    <s v="Observación"/>
    <s v="Vivo"/>
  </r>
  <r>
    <s v="MARLYS ANTONELLA OTALVAREZ ARMENTA"/>
    <s v="Registro Civil"/>
    <s v="1064730404"/>
    <s v="1 Años"/>
    <s v="Pediatrico"/>
    <s v="NUEVA EMPRESA PROMOTORA DE SALUD S.A."/>
    <s v="Subsidiado"/>
    <s v="SANTANDER PITP PBS SUBSIDIADO "/>
    <n v="1462749"/>
    <s v="Urgencias"/>
    <d v="2023-06-14T10:35:00"/>
    <x v="0"/>
    <n v="2"/>
    <n v="2"/>
    <x v="1"/>
    <d v="2023-06-14T11:14:05"/>
    <m/>
    <s v="Lactante de 18 meses , fenotipo peculiar , Comunicación Interventricular , estenosis subaórtica , clinica sugestiva de insuficiencia cardiaca , hipertensión pulmonar cateterismo extrainstitucional, Se considera necesario ampliar valoración con cateterismo diagnóstico institucional según hallazgos evaluar pruebas de vasoreactividad pulmonar es traida por su mama quien refiere ha notado disnea, frialdad y diaforesis. "/>
    <d v="2023-06-14T11:14:05"/>
    <n v="39"/>
    <s v="FRANCISCO JOSE ORTEGA TORRES"/>
    <d v="2023-06-14T11:39:28"/>
    <n v="25"/>
    <s v="Q210"/>
    <s v="DEFECTO DEL TABIQUE VENTRICULAR"/>
    <s v="GIANMARCO  CAMELO PARDO"/>
    <d v="2023-06-14T12:05:00"/>
    <n v="0"/>
    <n v="2"/>
    <s v="Alta a Casa"/>
    <s v="Vivo"/>
  </r>
  <r>
    <s v="NAHUN URQUIJO CASTRO"/>
    <s v="Cédula ciudadanía"/>
    <s v="13268511"/>
    <s v="58 Años"/>
    <s v="Adulto"/>
    <s v="CAJA DE COMPENSACION FAMILIAR COMPENSAR"/>
    <s v="Contributivo"/>
    <s v="MOVILIDAD PBS SUBSIDIADO "/>
    <n v="1462767"/>
    <s v="Hospitalización"/>
    <d v="2023-06-14T10:56:00"/>
    <x v="0"/>
    <n v="2"/>
    <n v="2"/>
    <x v="1"/>
    <d v="2023-06-14T11:17:38"/>
    <m/>
    <s v="Remitido de Ocaña por Infarto Agudo Del Miocardio Sin Elevacion Del St_x000a_ACEPTADO POR REFERENCIA CON EL CODIGO DE INGRESO 2306131337-A POR EL SERVICIO DE URGENCIAS Fundacion Cardiovascular De Colombia_x000a_"/>
    <d v="2023-06-14T11:17:38"/>
    <n v="21"/>
    <s v="FRANCISCO JOSE ORTEGA TORRES"/>
    <d v="2023-06-14T12:16:05"/>
    <n v="58"/>
    <s v="I219"/>
    <s v="INFARTO AGUDO DEL MIOCARDIO, SIN OTRA ESPECIFICACION"/>
    <s v="JOSE VICENTE RAMIREZ "/>
    <d v="2023-06-27T13:34:00"/>
    <n v="313"/>
    <n v="315"/>
    <s v="Cuidado Intermedio Adulto"/>
    <s v="Vivo"/>
  </r>
  <r>
    <s v="JOSE ANTONIO CHAPARRO CHACON"/>
    <s v="Cédula ciudadanía"/>
    <s v="5722400"/>
    <s v="70 Años"/>
    <s v="Adulto"/>
    <s v="SALUD TOTAL ENTIDAD PROMOTORA DE SALUD DEL REG"/>
    <s v="Contributivo"/>
    <s v="PBS CONTRIBUTIVO "/>
    <n v="1462786"/>
    <s v="Urgencias"/>
    <d v="2023-06-14T11:07:00"/>
    <x v="0"/>
    <n v="2"/>
    <n v="2"/>
    <x v="1"/>
    <d v="2023-06-14T11:32:45"/>
    <m/>
    <s v="PACIENTE MASC CE EDAD AVANZDA CON ANT DE CARIDOPATIA DILATADA ISQUEMICA, Fracción Eyeccion Del Ventriculo Izquierdo DEPRIMIDA . CON REVASCULARIZACION PERCUTANEA, quien refiere clinica de Aproximadamente 3 dias dado por dolor toracico tipo punzda, con sensacion de irradiacion a region cervical, ademas dorsalgia, clinica de caracteristicas similares a la del evento coronario previo, adicional refiere fatiga y ortopnea._x000a_"/>
    <d v="2023-06-14T11:32:45"/>
    <n v="25"/>
    <s v="FRANCISCO JOSE ORTEGA TORRES"/>
    <d v="2023-06-14T12:58:37"/>
    <n v="85"/>
    <s v="I200"/>
    <s v="ANGINA INESTABLE"/>
    <s v="GIANMARCO  CAMELO PARDO"/>
    <d v="2023-06-14T19:26:00"/>
    <n v="6"/>
    <n v="9"/>
    <s v="Observación"/>
    <s v="Vivo"/>
  </r>
  <r>
    <s v="MARIA JOSEFA ACEVEDO DE CORTES"/>
    <s v="Cédula ciudadanía"/>
    <s v="37823629"/>
    <s v="70 Años"/>
    <s v="Adulto"/>
    <s v="SALUD TOTAL ENTIDAD PROMOTORA DE SALUD DEL REG"/>
    <s v="Contributivo"/>
    <s v="PBS CONTRIBUTIVO "/>
    <n v="1462813"/>
    <s v="Urgencias"/>
    <d v="2023-06-14T11:19:00"/>
    <x v="0"/>
    <n v="3"/>
    <n v="3"/>
    <x v="0"/>
    <d v="2023-06-14T11:43:22"/>
    <m/>
    <s v="Paciente de 70 años con antecedente de Trombosis Venosa Profunda en Miembro Inferior izqierdo, con clinica de Aproximadamente 10 dias dado por dolor en la extremidad con edema de la pierna, acude a urgencias en armenia donde indicaron toma de duplex ambulatorio, hoy por persitencia de sintomatologia acude a urgencias. "/>
    <d v="2023-06-14T11:43:22"/>
    <n v="24"/>
    <s v="FRANCISCO JOSE ORTEGA TORRES"/>
    <d v="2023-06-14T11:50:17"/>
    <n v="6"/>
    <s v="I829"/>
    <s v="EMBOLIA Y TROMBOSIS DE VENA NO ESPECIFICADA"/>
    <s v="JOSE VICENTE RAMIREZ "/>
    <d v="2023-06-14T17:21:00"/>
    <n v="5"/>
    <n v="7"/>
    <s v="Observación"/>
    <s v="Vivo"/>
  </r>
  <r>
    <s v="ABEL SANTOS GUEVARA"/>
    <s v="Cédula ciudadanía"/>
    <s v="5702028"/>
    <s v="73 Años"/>
    <s v="Adulto"/>
    <s v="ASMET SALUD EPS SAS"/>
    <s v="Subsidiado"/>
    <s v="PGP CARDIOVASCULAR REG CONTRIB-SUBSIDIA "/>
    <n v="1462825"/>
    <s v="Hospitalización"/>
    <d v="2023-06-14T11:31:00"/>
    <x v="0"/>
    <n v="3"/>
    <n v="3"/>
    <x v="0"/>
    <d v="2023-06-14T11:50:48"/>
    <m/>
    <s v="Paciente masculino en la octava decada de la vida (73 años) fragil CFS: 4 en control posquirurgico de remplazo de valvula aortica por protesis biologica, remplazo de valvula mitral por proteissi biologica , revascularizacion miocardica de un vaso puente de arteria mamaria interna izquierda a descendente anterior 10.05.2023, quien acude a terapia de rehabilitacion cardiovascular encuentran trazo electrocardiografico fibrilación auricular con respuesta ventricular rapida (126 Latidos Por Minuto maximo 147 lpm),  la Dra. Laura Baez (Cardiologa) deriva a servicio de urgencias, no sintomas de falla descompensda, no fatiga, no ahogo, no palpitaciones. "/>
    <d v="2023-06-14T11:50:48"/>
    <n v="19"/>
    <s v="FRANCISCO JOSE ORTEGA TORRES"/>
    <d v="2023-06-14T13:48:58"/>
    <n v="118"/>
    <s v="I489"/>
    <s v="FIBRILACIÓN Y ALETEO AURICULAR, NO ESPECIFICADO"/>
    <s v="GIANMARCO  CAMELO PARDO"/>
    <d v="2023-06-14T21:55:00"/>
    <n v="8"/>
    <n v="11"/>
    <s v="Observación"/>
    <s v="Vivo"/>
  </r>
  <r>
    <s v="REINALDO GONZALEZ RAMIREZ"/>
    <s v="Cédula ciudadanía"/>
    <s v="91000773"/>
    <s v="68 Años"/>
    <s v="Adulto"/>
    <s v="COOSALUD ENTIDAD PROMOTORA DE SALUD S.A"/>
    <s v="Subsidiado"/>
    <s v="ATEN. INTEGRAL CARDIOLOGÍA REG SUBSIDIADO"/>
    <n v="1462838"/>
    <s v="Hospitalización"/>
    <d v="2023-06-14T12:02:00"/>
    <x v="0"/>
    <n v="2"/>
    <n v="2"/>
    <x v="1"/>
    <d v="2023-06-14T12:12:42"/>
    <m/>
    <s v="Paciente de 68 años quien ingresa remitido de Hospital local dle norte como urgencia vital_x000a_Regulada por crue codigo 169756 victor taboada_x000a_- ENFERMEDAD CORONARIA CON ANGIOPLASTIA + STENT DA ENERO 2017ARTERIOGRAFIA MARZO 2017 SIN PROGRESIÓN_x000a_- CARDIOPATÍA ISQUÉMICA CON FRACCIÓN DE EYECCIÓN DE 0,45_x000a_- HIPERCOLESTEROLEMIA_x000a_- FIBRILACIÓN AURICULAR PAROXISTICA CHADS VASC 2 PUNTOS_x000a_- HERNIA PARED ABDOMINAL"/>
    <d v="2023-06-14T12:12:42"/>
    <n v="10"/>
    <s v="FRANCISCO JOSE ORTEGA TORRES"/>
    <d v="2023-06-14T12:37:14"/>
    <n v="24"/>
    <s v="I219"/>
    <s v="INFARTO AGUDO DEL MIOCARDIO, SIN OTRA ESPECIFICACION"/>
    <s v="JOSE VICENTE RAMIREZ "/>
    <d v="2023-06-16T11:44:00"/>
    <n v="47"/>
    <n v="48"/>
    <s v="Cuidado Intermedio Adulto"/>
    <s v="Vivo"/>
  </r>
  <r>
    <s v="JHOANA MARCELA GARCIA RODRIGUEZ"/>
    <s v="Cédula ciudadanía"/>
    <s v="1098653742"/>
    <s v="35 Años"/>
    <s v="Adulto"/>
    <s v="COMPAÑIA DE MEDICINA PREPAGADA COLSANITAS S.A."/>
    <s v="Pólizas de Salud y MP"/>
    <s v="1010 COLSANITAS INTEGRAL"/>
    <n v="1462845"/>
    <s v="Urgencias"/>
    <d v="2023-06-14T12:14:00"/>
    <x v="0"/>
    <n v="3"/>
    <n v="3"/>
    <x v="0"/>
    <d v="2023-06-14T12:19:57"/>
    <m/>
    <s v="dolor en oido Izquierdo y cefalea"/>
    <d v="2023-06-14T12:19:57"/>
    <n v="5"/>
    <s v="OMAR DANITH MOLINA LUBO"/>
    <d v="2023-06-14T12:20:24"/>
    <n v="0"/>
    <s v="G448"/>
    <s v="OTROS SINDROMES DE CEFALEA ESPECIFICADOS"/>
    <s v="OMAR DANITH MOLINA LUBO"/>
    <d v="2023-06-14T13:05:00"/>
    <n v="0"/>
    <n v="1"/>
    <s v="Alta a Casa"/>
    <s v="Vivo"/>
  </r>
  <r>
    <s v="YOLANDA ORTIZ GUERRERO"/>
    <s v="Cédula ciudadanía"/>
    <s v="37711075"/>
    <s v="48 Años"/>
    <s v="Adulto"/>
    <s v="FUNDACION SALUD MIA EPS"/>
    <s v="Contributivo"/>
    <s v="PBS SUBSIDIADO "/>
    <n v="1462859"/>
    <s v="Hospitalización"/>
    <d v="2023-06-14T13:01:00"/>
    <x v="0"/>
    <n v="3"/>
    <n v="3"/>
    <x v="0"/>
    <d v="2023-06-14T13:12:13"/>
    <m/>
    <s v="Paciente de 48 años quien indica desde ayer con epigastralgia, hoy asociado a criadodiaforesis y nauseas no manifesta dolor toracico. "/>
    <d v="2023-06-14T13:12:13"/>
    <n v="11"/>
    <s v="FRANCISCO JOSE ORTEGA TORRES"/>
    <d v="2023-06-14T13:12:53"/>
    <n v="0"/>
    <s v="R101"/>
    <s v="DOLOR ABDOMINAL LOCALIZADO EN PARTE SUPERIOR"/>
    <s v="FRANCISCO JOSE ORTEGA TORRES"/>
    <d v="2023-06-14T21:42:00"/>
    <n v="8"/>
    <n v="9"/>
    <s v="Observación"/>
    <s v="Vivo"/>
  </r>
  <r>
    <s v="MARGARITA HERRERA"/>
    <s v="Cédula ciudadanía"/>
    <s v="63300152"/>
    <s v="61 Años"/>
    <s v="Adulto"/>
    <s v="COOSALUD ENTIDAD PROMOTORA DE SALUD S.A"/>
    <s v="Contributivo"/>
    <s v="ATEN. INTEGRAL CARDIOLOGIA REG CONTRIBU "/>
    <n v="1462865"/>
    <s v="Hospitalización"/>
    <d v="2023-06-14T13:12:00"/>
    <x v="0"/>
    <n v="3"/>
    <n v="3"/>
    <x v="0"/>
    <d v="2023-06-14T13:29:56"/>
    <m/>
    <s v="Remitida de Serviclinicos dromedica_x000a_aceptado por el equipo de referencia con el codigo de aceptacion 190413062023-J por el servicio de URGENCIAS_x000a_"/>
    <d v="2023-06-14T13:29:56"/>
    <n v="17"/>
    <s v="FRANCISCO JOSE ORTEGA TORRES"/>
    <d v="2023-06-14T13:30:46"/>
    <n v="0"/>
    <s v="R074"/>
    <s v="DOLOR EN EL PECHO, NO ESPECIFICADO"/>
    <s v="FRANCISCO JOSE ORTEGA TORRES"/>
    <d v="2023-06-15T00:31:00"/>
    <n v="11"/>
    <n v="12"/>
    <s v="Observación"/>
    <s v="Vivo"/>
  </r>
  <r>
    <s v="ANA ROSA MARY GARCIA DE BARRERO"/>
    <s v="Cédula ciudadanía"/>
    <s v="28711463"/>
    <s v="82 Años"/>
    <s v="Adulto"/>
    <s v="EPS SURAMERICANA S.A."/>
    <s v="Contributivo"/>
    <s v="PBS CONTRIBUTIVO "/>
    <n v="1462883"/>
    <s v="Hospitalización"/>
    <d v="2023-06-14T13:39:00"/>
    <x v="0"/>
    <n v="2"/>
    <n v="2"/>
    <x v="1"/>
    <d v="2023-06-14T13:46:51"/>
    <m/>
    <s v="Remitida De la Clinica Chicamocha por Infarto Agudo Del Miocardio Sin Elevacion Del St_x000a_Aceptada por referencia codigo 202113062023-J"/>
    <d v="2023-06-14T13:46:51"/>
    <n v="7"/>
    <s v="FRANCISCO JOSE ORTEGA TORRES"/>
    <d v="2023-06-14T14:25:01"/>
    <n v="38"/>
    <s v="I214"/>
    <s v="INFARTO SUBENDOCARDICO AGUDO DEL MIOCARDIO"/>
    <s v="JOSE VICENTE RAMIREZ "/>
    <d v="2023-06-17T14:00:00"/>
    <n v="71"/>
    <n v="73"/>
    <s v="Cuidado Intermedio Adulto"/>
    <s v="Vivo"/>
  </r>
  <r>
    <s v="RODRIGO PELAYO QUIROGA"/>
    <s v="Cédula ciudadanía"/>
    <s v="5671180"/>
    <s v="59 Años"/>
    <s v="Adulto"/>
    <s v="DISPENSARIO MEDICO BUCARAMANGA"/>
    <s v="Regimen Especial y/o Excepcional"/>
    <s v="RESOLUCIÓN DE URGENCIAS"/>
    <n v="1462894"/>
    <s v="Hospitalización"/>
    <d v="2023-06-14T13:48:00"/>
    <x v="0"/>
    <n v="2"/>
    <n v="2"/>
    <x v="1"/>
    <d v="2023-06-14T14:09:08"/>
    <m/>
    <s v="Remitido como urgencia vital de Sabana de Torres por bradicardia extrema_x000a_Regulado por crue codigo 169749 Doctor Taboada "/>
    <d v="2023-06-14T14:09:08"/>
    <n v="21"/>
    <s v="FRANCISCO JOSE ORTEGA TORRES"/>
    <d v="2023-06-14T15:05:03"/>
    <n v="55"/>
    <s v="R001"/>
    <s v="BRADICARDIA, NO ESPECIFICADA"/>
    <s v="GIANMARCO  CAMELO PARDO"/>
    <d v="2023-06-17T13:52:00"/>
    <n v="70"/>
    <n v="73"/>
    <s v="Observación"/>
    <s v="Vivo"/>
  </r>
  <r>
    <s v="NORBERTO QUINTERO SIERRA"/>
    <s v="Cédula ciudadanía"/>
    <s v="91107711"/>
    <s v="49 Años"/>
    <s v="Adulto"/>
    <s v="COOSALUD ENTIDAD PROMOTORA DE SALUD S.A"/>
    <s v="Subsidiado"/>
    <s v="ATEN. INTEGRAL CARDIOLOGÍA REG SUBSIDIADO"/>
    <n v="1462914"/>
    <s v="Hospitalización"/>
    <d v="2023-06-14T14:35:00"/>
    <x v="0"/>
    <n v="1"/>
    <n v="1"/>
    <x v="2"/>
    <d v="2023-06-14T14:51:37"/>
    <m/>
    <s v="remtido del socorro por Impresión Diagnóstica de Infarto Agudo De Miocardio Con Elevación Del St trombolizado "/>
    <d v="2023-06-14T14:51:37"/>
    <n v="16"/>
    <s v="FRAY URIEL ARIAS MORENO"/>
    <d v="2023-06-14T15:00:12"/>
    <n v="8"/>
    <s v="I219"/>
    <s v="INFARTO AGUDO DEL MIOCARDIO, SIN OTRA ESPECIFICACION"/>
    <s v="FRAY URIEL ARIAS MORENO"/>
    <d v="2023-06-19T14:19:00"/>
    <n v="119"/>
    <n v="120"/>
    <s v="Hemodinamia"/>
    <s v="Vivo"/>
  </r>
  <r>
    <s v="LUZ MERY TORRIJOS NIÑO"/>
    <s v="Cédula ciudadanía"/>
    <s v="63435336"/>
    <s v="54 Años"/>
    <s v="Adulto"/>
    <s v="NUEVA EMPRESA PROMOTORA DE SALUD S.A."/>
    <s v="Subsidiado"/>
    <s v="SANTANDER PITP PBS SUBSIDIADO "/>
    <n v="1462919"/>
    <s v="Hospitalización"/>
    <d v="2023-06-14T14:43:00"/>
    <x v="0"/>
    <n v="3"/>
    <n v="3"/>
    <x v="0"/>
    <d v="2023-06-14T15:24:24"/>
    <m/>
    <s v="Paciente usuaria de Cardiodesfibrilador reimplantado 2021, ingresa por cuadro desde hace ayer y hoy con dolro en el pecho. hace dos dias presento pallppitaicone sen el pecho y desfcrga del dispositivo._x000a_marca de dispositivo boston "/>
    <d v="2023-06-14T15:24:24"/>
    <n v="41"/>
    <s v="FRAY URIEL ARIAS MORENO"/>
    <d v="2023-06-14T16:10:16"/>
    <n v="45"/>
    <s v="T821"/>
    <s v="COMPLICACION MECANICA DE DISPOSITIVO ELECTRONICO CARDIACO"/>
    <s v="JOSE VICENTE RAMIREZ "/>
    <d v="2023-06-16T18:00:00"/>
    <n v="49"/>
    <n v="52"/>
    <s v="Cuidado Intermedio Adulto"/>
    <s v="Vivo"/>
  </r>
  <r>
    <s v="MARIA TRINIDAD SANCHEZ"/>
    <s v="Cédula ciudadanía"/>
    <s v="28160456"/>
    <s v="83 Años"/>
    <s v="Adulto"/>
    <s v="NUEVA EMPRESA PROMOTORA DE SALUD S.A."/>
    <s v="Subsidiado"/>
    <s v="SANTANDER PITP PBS SUBSIDIADO "/>
    <n v="1462933"/>
    <s v="Hospitalización"/>
    <d v="2023-06-14T15:10:00"/>
    <x v="0"/>
    <n v="2"/>
    <n v="2"/>
    <x v="1"/>
    <d v="2023-06-14T15:38:50"/>
    <m/>
    <s v="Paciente usuaria marcapasos no sabe marca, no trae Historia Clínica, refiere cuadro desde horas e la mañana dolor en el pecho y no puede respirar. ahogo con medianos esfiuerzos "/>
    <d v="2023-06-14T15:38:50"/>
    <n v="28"/>
    <s v="FRAY URIEL ARIAS MORENO"/>
    <d v="2023-06-14T16:10:57"/>
    <n v="32"/>
    <s v="I442"/>
    <s v="BLOQUEO AURICULOVENTRICULAR COMPLETO"/>
    <s v="GIANMARCO  CAMELO PARDO"/>
    <d v="2023-06-17T10:23:00"/>
    <n v="66"/>
    <n v="68"/>
    <s v="Cuidado Intermedio Adulto"/>
    <s v="Vivo"/>
  </r>
  <r>
    <s v="RODOLFO GUEVARA MEDINA"/>
    <s v="Cédula ciudadanía"/>
    <s v="2206852"/>
    <s v="93 Años"/>
    <s v="Adulto"/>
    <s v="FUNDACION SALUD MIA EPS"/>
    <s v="Contributivo"/>
    <s v="PBS SUBSIDIADO "/>
    <n v="1462943"/>
    <s v="Hospitalización"/>
    <d v="2023-06-14T15:29:00"/>
    <x v="0"/>
    <n v="3"/>
    <n v="3"/>
    <x v="0"/>
    <d v="2023-06-14T16:04:21"/>
    <m/>
    <s v="Paciente masculino de 93 años de edad (en conmpañía de hija Eddy Guevara) con antecedentes de hipertensión arterial, Cardiomiopatía isquemica (fevi-desconocida) enfermedad renal crónica estadio 4-A3,extabaquismo pesado. Con clínica de disnea de medianos esfuerzo, que hace 2 días progresa a disnea en reposo, por lo cual es llevado a servicio de urgencias Hospital Internacional De Colombia 13/06/2023, refiere se le realizron examenes complamntarios pero paciente y familiar deciden pedir salida voluntaria, el día de hoy paciente con persistencia de_x000a_disnea en reposo, Frecuencia Respiratoria 25-28 rpm, pulsioximetria 89-90%, ingurgitación yugular grado II. hoy vaqlorado en cita prioritaria redirecciona para urgencias.  "/>
    <d v="2023-06-14T16:04:21"/>
    <n v="35"/>
    <s v="FRAY URIEL ARIAS MORENO"/>
    <d v="2023-06-14T18:59:03"/>
    <n v="174"/>
    <s v="J441"/>
    <s v="ENFERMEDAD PULMONAR OBSTRUCTIVA CRONICA CON EXACERBACION AGUDA, NO ESPECIFICADA"/>
    <s v="JUAN CARLOS DE SALES VIRGUETH"/>
    <d v="2023-06-15T00:34:00"/>
    <n v="5"/>
    <n v="10"/>
    <s v="Hospitalización Adulto"/>
    <s v="Vivo"/>
  </r>
  <r>
    <s v="CHRISTIAN CAMILO RUEDA SARMIENTO"/>
    <s v="Cédula ciudadanía"/>
    <s v="1102716059"/>
    <s v="35 Años"/>
    <s v="Adulto"/>
    <s v="FUNDACION SALUD MIA EPS"/>
    <s v="Contributivo"/>
    <s v="PBS CONTRIBUTIVO "/>
    <n v="1462948"/>
    <s v="Urgencias"/>
    <d v="2023-06-14T15:42:00"/>
    <x v="0"/>
    <n v="3"/>
    <n v="3"/>
    <x v="0"/>
    <d v="2023-06-14T16:12:07"/>
    <m/>
    <s v="Paciente refierte cuadro desde hace 5 dias dado por dolor en el pecho, permanente, que se exacerba con la inspiracion profunda.  hoy enn la  mañnaa se exacrbo dolor motivo por el cual consullta por urgencias,. "/>
    <d v="2023-06-14T16:12:07"/>
    <n v="30"/>
    <s v="FRAY URIEL ARIAS MORENO"/>
    <d v="2023-06-14T16:12:25"/>
    <n v="0"/>
    <s v="R074"/>
    <s v="DOLOR EN EL PECHO, NO ESPECIFICADO"/>
    <s v="FRAY URIEL ARIAS MORENO"/>
    <d v="2023-06-14T19:54:00"/>
    <n v="3"/>
    <n v="5"/>
    <s v="Alta a Casa"/>
    <s v="Vivo"/>
  </r>
  <r>
    <s v="ANGELICA JOHANNA LUNA SANCHEZ"/>
    <s v="Cédula ciudadanía"/>
    <s v="37747801"/>
    <s v="43 Años"/>
    <s v="Adulto"/>
    <s v="FUNDACION SALUD MIA EPS"/>
    <s v="Contributivo"/>
    <s v="PBS CONTRIBUTIVO "/>
    <n v="1462963"/>
    <s v="Urgencias"/>
    <d v="2023-06-14T16:32:00"/>
    <x v="0"/>
    <n v="3"/>
    <n v="3"/>
    <x v="0"/>
    <d v="2023-06-14T17:11:37"/>
    <m/>
    <s v="&quot; me mordio un gato callejero &quot;_x000a_Paciente femenina de 43 años de edad consulta por morderura de gato callejero hoy en horas de la mañana,  redireccionado del Hospital Internacional De Colombia para   aplicacion de vacuna antirrabica._x000a_"/>
    <d v="2023-06-14T17:11:37"/>
    <n v="39"/>
    <s v="FRAY URIEL ARIAS MORENO"/>
    <d v="2023-06-14T18:28:10"/>
    <n v="76"/>
    <s v="S619"/>
    <s v="HERIDA DE LA MUNECA Y DE LA MANO, PARTE NO ESPECIFICADA"/>
    <s v="GEOVANIS ALBERTO ORTEGA CUELLO"/>
    <d v="2023-06-14T16:33:00"/>
    <s v=""/>
    <n v="1"/>
    <s v="Alta a Casa"/>
    <s v="Vivo"/>
  </r>
  <r>
    <s v="INOCENCIO CASAS"/>
    <s v="Cédula ciudadanía"/>
    <s v="1135644"/>
    <s v="77 Años"/>
    <s v="Adulto"/>
    <s v="SALUD TOTAL ENTIDAD PROMOTORA DE SALUD DEL REG"/>
    <s v="Contributivo"/>
    <s v="POS SUBSIDIADO "/>
    <n v="1462968"/>
    <s v="Urgencias"/>
    <d v="2023-06-14T17:03:00"/>
    <x v="0"/>
    <n v="3"/>
    <n v="3"/>
    <x v="0"/>
    <d v="2023-06-14T17:27:50"/>
    <m/>
    <s v="Redireccionado de foscal de triaje por hallazgo en eco tt de estenosis aortica critica, insuficencia valvular aortica leve, hipertyrofia concentrica severa del ventriculo izquierdo Fracción Eyeccion Del Ventriculo Izquierdo 59%., Paciente refiere ahogo y dolor en el pecho con el esfiuerzo fisico.  "/>
    <d v="2023-06-14T17:27:50"/>
    <n v="24"/>
    <s v="FRAY URIEL ARIAS MORENO"/>
    <d v="2023-06-14T19:30:06"/>
    <n v="122"/>
    <s v="I350"/>
    <s v="ESTENOSIS (DE LA VALVULA) AORTICA"/>
    <s v="JUAN CARLOS DE SALES VIRGUETH"/>
    <d v="2023-06-14T20:34:00"/>
    <n v="1"/>
    <n v="4"/>
    <s v="Alta voluntaria"/>
    <s v="Vivo"/>
  </r>
  <r>
    <s v="CARMELA OSORIO OSORIO"/>
    <s v="Cédula ciudadanía"/>
    <s v="37435003"/>
    <s v="65 Años"/>
    <s v="Adulto"/>
    <s v="NUEVA EMPRESA PROMOTORA DE SALUD S.A."/>
    <s v="Subsidiado"/>
    <s v="ARAUCA PITP PBS SUBSIDIADO "/>
    <n v="1462969"/>
    <s v="Hospitalización"/>
    <d v="2023-06-14T17:10:00"/>
    <x v="0"/>
    <n v="3"/>
    <n v="3"/>
    <x v="0"/>
    <d v="2023-06-14T17:40:04"/>
    <m/>
    <s v="remitido de Hospital Internacional De Colombia por Bloqueo Auriculoventricular completo con bradicardia extrema asintomática secundaria, con persistencia a pesar de suspensión de betabloqueador. Tiene función tiroidea y electrolitos normales. Pendiente Holter Electrocardiograma de 24 horas. Por cardiología se indica que es necesario el implante del Marcapasos transitorio para realización segura de fibrobroncoscopia + biopsia pulmonar, ya que esto determinara diagnostico y pronostico de la paciente , sin embargo servicio de neumología sugiere realizar manejo definitivo dado el alto riesgo intra procedimiento, por lo que es revalorada por cardiología e indica manejo definitivo de paciente con Marcapasos permanente para poder avanzar en estudios, por lo se encuentra en trámite de remisión al ICV para dicho procedimiento y posteriormente retorno a Hospital Internacional De Colombia para continuar estudios"/>
    <d v="2023-06-14T17:40:04"/>
    <n v="30"/>
    <s v="FRAY URIEL ARIAS MORENO"/>
    <d v="2023-06-14T19:25:14"/>
    <n v="105"/>
    <s v="I442"/>
    <s v="BLOQUEO AURICULOVENTRICULAR COMPLETO"/>
    <s v="GEOVANIS ALBERTO ORTEGA CUELLO"/>
    <d v="2023-06-18T11:04:00"/>
    <n v="87"/>
    <n v="90"/>
    <s v="Observación"/>
    <s v="Vivo"/>
  </r>
  <r>
    <s v="MARIA HELENA GUTIERREZ DE GARCIA"/>
    <s v="Cédula ciudadanía"/>
    <s v="37802359"/>
    <s v="84 Años"/>
    <s v="Adulto"/>
    <s v="COOSALUD ENTIDAD PROMOTORA DE SALUD S.A"/>
    <s v="Subsidiado"/>
    <s v="ATEN. INTEGRAL CARDIOLOGÍA REG SUBSIDIADO"/>
    <n v="1462973"/>
    <s v="Hospitalización"/>
    <d v="2023-06-14T17:27:00"/>
    <x v="0"/>
    <n v="3"/>
    <n v="3"/>
    <x v="0"/>
    <d v="2023-06-14T18:01:58"/>
    <m/>
    <s v="Remitida de ISABU por Insuficiencia Cardiaca Congestiva "/>
    <d v="2023-06-14T18:01:58"/>
    <n v="34"/>
    <s v="FRAY URIEL ARIAS MORENO"/>
    <d v="2023-06-14T20:06:22"/>
    <n v="124"/>
    <s v="I209"/>
    <s v="ANGINA DE PECHO, NO ESPECIFICADA"/>
    <s v="EDWING RENE HIGUERA BECERRA"/>
    <d v="2023-06-15T14:27:00"/>
    <n v="18"/>
    <n v="21"/>
    <s v="Hospitalización Adulto"/>
    <s v="Vivo"/>
  </r>
  <r>
    <s v="GUILLERMO VEGA RUEDA"/>
    <s v="Cédula ciudadanía"/>
    <s v="13849501"/>
    <s v="67 Años"/>
    <s v="Adulto"/>
    <s v="COMPAÑIA DE SEGUROS BOLIVAR S.A."/>
    <s v="Pólizas de Salud y MP"/>
    <s v="PÓLIZA DE SALUD"/>
    <n v="1462978"/>
    <s v="Urgencias"/>
    <d v="2023-06-14T18:00:00"/>
    <x v="0"/>
    <n v="3"/>
    <n v="3"/>
    <x v="0"/>
    <d v="2023-06-14T18:05:52"/>
    <m/>
    <s v="&quot;resultado alterado de dengue&quot;"/>
    <d v="2023-06-14T18:05:52"/>
    <n v="5"/>
    <s v="OMAR DANITH MOLINA LUBO"/>
    <d v="2023-06-14T18:18:55"/>
    <n v="13"/>
    <s v="B349"/>
    <s v="INFECCION VIRAL, NO ESPECIFICADA"/>
    <s v="EDWING RENE HIGUERA BECERRA"/>
    <d v="2023-06-14T19:09:00"/>
    <n v="0"/>
    <n v="2"/>
    <s v="Alta a Casa"/>
    <s v="Vivo"/>
  </r>
  <r>
    <s v="DANIELA REYES CARVAJALINO"/>
    <s v="Cédula ciudadanía"/>
    <s v="1091680037"/>
    <s v="25 Años"/>
    <s v="Adulto"/>
    <s v="NUEVA EMPRESA PROMOTORA DE SALUD S.A."/>
    <s v="Subsidiado"/>
    <s v="NORTE DE SANTANDER PBS SUBSIDIADO "/>
    <n v="1462982"/>
    <s v="Hospitalización"/>
    <d v="2023-06-14T18:19:00"/>
    <x v="0"/>
    <n v="3"/>
    <n v="3"/>
    <x v="0"/>
    <d v="2023-06-14T18:31:13"/>
    <m/>
    <s v="Paciente trasplantada renal hace 6 años en Bogota, viene remitida ocaña por enfewremdad renal aguda, con criterios de dialisis._x000a_hospitalizada en ocaña desde 5/6/2023"/>
    <d v="2023-06-14T18:31:13"/>
    <n v="12"/>
    <s v="FRAY URIEL ARIAS MORENO"/>
    <d v="2023-06-14T20:09:54"/>
    <n v="98"/>
    <s v="N185"/>
    <s v="ENFERMEDAD RENAL CRÓNICA, ETAPA 5"/>
    <s v="GEOVANIS ALBERTO ORTEGA CUELLO"/>
    <d v="2023-06-22T17:40:00"/>
    <n v="189"/>
    <n v="192"/>
    <s v="Observación"/>
    <s v="Vivo"/>
  </r>
  <r>
    <s v="LUZ MARINA FLOREZ"/>
    <s v="Cédula ciudadanía"/>
    <s v="63271372"/>
    <s v="68 Años"/>
    <s v="Adulto"/>
    <s v="COOSALUD ENTIDAD PROMOTORA DE SALUD S.A"/>
    <s v="Subsidiado"/>
    <s v="ATEN. INTEGRAL CARDIOLOGÍA REG SUBSIDIADO"/>
    <n v="1462990"/>
    <s v="Urgencias"/>
    <d v="2023-06-14T19:17:00"/>
    <x v="0"/>
    <n v="3"/>
    <n v="3"/>
    <x v="0"/>
    <d v="2023-06-14T20:00:06"/>
    <m/>
    <s v="dolor en el pecho que se irradia a espalda"/>
    <d v="2023-06-14T20:00:06"/>
    <n v="43"/>
    <s v="FRAY URIEL ARIAS MORENO"/>
    <d v="2023-06-14T21:29:36"/>
    <n v="89"/>
    <s v="R074"/>
    <s v="DOLOR EN EL PECHO, NO ESPECIFICADO"/>
    <s v="JUAN CARLOS DE SALES VIRGUETH"/>
    <d v="2023-06-15T00:52:00"/>
    <n v="3"/>
    <n v="6"/>
    <s v="Observación"/>
    <s v="Vivo"/>
  </r>
  <r>
    <s v="AMPARO RUEDA GARCIA"/>
    <s v="Cédula ciudadanía"/>
    <s v="28148047"/>
    <s v="67 Años"/>
    <s v="Adulto"/>
    <s v="EPS SURAMERICANA S.A."/>
    <s v="Contributivo"/>
    <s v="PBS CONTRIBUTIVO "/>
    <n v="1462991"/>
    <s v="Hospitalización"/>
    <d v="2023-06-14T19:34:00"/>
    <x v="0"/>
    <n v="3"/>
    <n v="3"/>
    <x v="0"/>
    <d v="2023-06-14T20:15:18"/>
    <m/>
    <s v="dolor en el pecho  que se irrradia espalda. "/>
    <d v="2023-06-14T20:15:18"/>
    <n v="41"/>
    <s v="FRAY URIEL ARIAS MORENO"/>
    <d v="2023-06-14T21:53:43"/>
    <n v="98"/>
    <s v="I10X"/>
    <s v="HIPERTENSION ESENCIAL (PRIMARIA)"/>
    <s v="GEOVANIS ALBERTO ORTEGA CUELLO"/>
    <d v="2023-06-15T00:06:00"/>
    <n v="2"/>
    <n v="5"/>
    <s v="Observación"/>
    <s v="Vivo"/>
  </r>
  <r>
    <s v="RAMOS DELGADILLO DE BARBOSA"/>
    <s v="Cédula ciudadanía"/>
    <s v="28481824"/>
    <s v="87 Años"/>
    <s v="Adulto"/>
    <s v="NUEVA EMPRESA PROMOTORA DE SALUD S.A."/>
    <s v="Subsidiado"/>
    <s v="SANTANDER PITP PBS SUBSIDIADO "/>
    <n v="1462992"/>
    <s v="Hospitalización"/>
    <d v="2023-06-14T19:42:00"/>
    <x v="0"/>
    <n v="2"/>
    <n v="2"/>
    <x v="1"/>
    <d v="2023-06-14T20:26:12"/>
    <m/>
    <s v="DELGADILLO DE BARBOSA, Ramos_x000a_CC :28481824_x000a__x000a_Paciente traida por familiar poriuqe desde hace 1 mes no camina posterior de trauma por caida de su propio nivel va&lt;lorada en barrancabermeja donde descaertar fracturas, hace 8 dias vieen presentando inflam,acion  y dolor de miembro inferior izquieerdo._x000a__x000a_"/>
    <d v="2023-06-14T20:26:12"/>
    <n v="44"/>
    <s v="FRAY URIEL ARIAS MORENO"/>
    <d v="2023-06-14T22:33:15"/>
    <n v="127"/>
    <s v="S729"/>
    <s v="FRACTURA DEL FEMUR, PARTE NO ESPECIFICADA"/>
    <s v="JUAN CARLOS DE SALES VIRGUETH"/>
    <d v="2023-06-19T06:41:00"/>
    <n v="104"/>
    <n v="107"/>
    <s v="Observación"/>
    <s v="Vivo"/>
  </r>
  <r>
    <s v="CARMEN SOFIA GUARIN DE GRANADOS"/>
    <s v="Cédula ciudadanía"/>
    <s v="27953970"/>
    <s v="79 Años"/>
    <s v="Adulto"/>
    <s v="FUNDACION SALUD MIA EPS"/>
    <s v="Contributivo"/>
    <s v="PBS CONTRIBUTIVO "/>
    <n v="1462995"/>
    <s v="Hospitalización"/>
    <d v="2023-06-14T19:53:00"/>
    <x v="0"/>
    <n v="3"/>
    <n v="3"/>
    <x v="0"/>
    <d v="2023-06-14T20:38:07"/>
    <m/>
    <s v="Paciente adulta mayor de 79 años con antecedente de hipertension arterial quien presento en junio de 2021 aparente evento cerebrovascular isquemico en territorio de cerebral media izquierda, con hemiparesia derecha que recupera, se documento fibrilacion auricular no valvular no paroxistica cha2ds2 vasc 6  en manejo con  rivaroxaban, hopy traida por que anoche se cayo de su priopio nivel, por perdida de estado de conciencia subito con recuepracion en segundos,  recibio trauma en cara  y cabbeaza lado izquierdo. que desde entrocnes a estrado  con dolor de cabeza. "/>
    <d v="2023-06-14T20:38:07"/>
    <n v="45"/>
    <s v="FRAY URIEL ARIAS MORENO"/>
    <d v="2023-06-15T00:09:02"/>
    <n v="210"/>
    <s v="S063"/>
    <s v="TRAUMATISMO CEREBRAL FOCAL"/>
    <s v="GEOVANIS ALBERTO ORTEGA CUELLO"/>
    <d v="2023-06-15T01:38:00"/>
    <n v="1"/>
    <n v="6"/>
    <s v="Observación"/>
    <s v="Vivo"/>
  </r>
  <r>
    <s v="CANDIDA ROSA MENCO CORRALES"/>
    <s v="Cédula ciudadanía"/>
    <s v="28009946"/>
    <s v="74 Años"/>
    <s v="Adulto"/>
    <s v="ECOPETROL S.A."/>
    <s v="Regimen Especial y/o Excepcional"/>
    <s v="CONTRATO No. 3044412"/>
    <n v="1462997"/>
    <s v="Hospitalización"/>
    <d v="2023-06-14T20:14:00"/>
    <x v="0"/>
    <n v="1"/>
    <n v="1"/>
    <x v="2"/>
    <d v="2023-06-14T20:52:37"/>
    <m/>
    <s v="Se Ingresa al servicio urgencias a las 20:15 hrs y se recibe inmediatament al medico de traslado_x000a_Remitisa de Unidad De Cuidado Intensivo Policlina de Ecpetrol Barrancabermeja_x000a_Aceptada por urgencias por servicio de referencia de la Fundacion Cardiovascular De Colombia 151114062023-k_x000a_Impresión Diagnóstica_x000a_Infarto Agudo Del Miocardio_x000a_edema Pulmonar_x000a_Enfermedad Renal Crónica estadio V en Hemodialisis"/>
    <d v="2023-06-14T20:52:37"/>
    <n v="38"/>
    <s v="EDWING RENE HIGUERA BECERRA"/>
    <d v="2023-06-14T20:55:35"/>
    <n v="2"/>
    <s v="I219"/>
    <s v="INFARTO AGUDO DEL MIOCARDIO, SIN OTRA ESPECIFICACION"/>
    <s v="EDWING RENE HIGUERA BECERRA"/>
    <d v="2023-06-18T15:20:00"/>
    <n v="90"/>
    <n v="92"/>
    <m/>
    <s v="Vivo"/>
  </r>
  <r>
    <s v="LUZ ESTELA CORTES MACHADO"/>
    <s v="Cédula ciudadanía"/>
    <s v="38239576"/>
    <s v="66 Años"/>
    <s v="Adulto"/>
    <s v="HDI SEGUROS SA"/>
    <s v="Pólizas de Salud y MP"/>
    <s v="PACIENTES INTERNACIONALES"/>
    <n v="1463000"/>
    <s v="Hospitalización"/>
    <d v="2023-06-14T22:35:00"/>
    <x v="0"/>
    <n v="2"/>
    <n v="2"/>
    <x v="1"/>
    <d v="2023-06-14T22:47:30"/>
    <m/>
    <s v="dolor epigastrico que irrada a espalda y hombro izquierdo"/>
    <d v="2023-06-14T22:47:30"/>
    <n v="12"/>
    <s v="EDWING RENE HIGUERA BECERRA"/>
    <d v="2023-06-14T22:48:09"/>
    <n v="0"/>
    <s v="I209"/>
    <s v="ANGINA DE PECHO, NO ESPECIFICADA"/>
    <s v="EDWING RENE HIGUERA BECERRA"/>
    <d v="2023-06-17T13:34:00"/>
    <n v="62"/>
    <n v="63"/>
    <s v="Hospitalización Adulto"/>
    <s v="Vivo"/>
  </r>
  <r>
    <s v="RICARDO JAIMES JAUREGUI"/>
    <s v="Permiso temporal de permanenci"/>
    <s v="5260741"/>
    <s v="68 Años"/>
    <s v="Adulto"/>
    <s v="NUEVA EMPRESA PROMOTORA DE SALUD S.A."/>
    <s v="Subsidiado"/>
    <s v="SANTANDER PITP PBS SUBSIDIADO "/>
    <n v="1463001"/>
    <s v="Hospitalización"/>
    <d v="2023-06-14T22:46:00"/>
    <x v="0"/>
    <n v="1"/>
    <m/>
    <x v="2"/>
    <m/>
    <m/>
    <s v="Remitido de socorro por Impresión Diagnóstica de Infarto Agudo De Miocardio Con Elevación Del St "/>
    <d v="2023-06-14T22:49:26"/>
    <n v="3"/>
    <s v="FRAY URIEL ARIAS MORENO"/>
    <d v="2023-06-14T22:53:43"/>
    <n v="4"/>
    <s v="I213"/>
    <s v="INFARTO TRANSMURAL AGUDO DEL MIOCARDIO, DE SITIO NO ESPECIFICADO"/>
    <s v="GEOVANIS ALBERTO ORTEGA CUELLO"/>
    <d v="2023-06-15T14:49:00"/>
    <n v="15"/>
    <n v="17"/>
    <s v="Cuidado Intermedio Adulto"/>
    <s v="Vivo"/>
  </r>
  <r>
    <s v="DIEGO FERNANDO SANCHEZ BECERRA"/>
    <s v="Cédula ciudadanía"/>
    <s v="1098763431"/>
    <s v="28 Años"/>
    <s v="Adulto"/>
    <s v="AXA COLPATRIA MEDICINA PREPAGADA S.A."/>
    <s v="Pólizas de Salud y MP"/>
    <s v="ORIGINAL PLUS"/>
    <n v="1463002"/>
    <s v="Hospitalización"/>
    <d v="2023-06-14T22:50:00"/>
    <x v="0"/>
    <n v="2"/>
    <n v="2"/>
    <x v="1"/>
    <d v="2023-06-14T23:20:27"/>
    <m/>
    <s v="tengo mucho dolor "/>
    <d v="2023-06-14T23:20:27"/>
    <n v="30"/>
    <s v="EDWING RENE HIGUERA BECERRA"/>
    <d v="2023-06-14T23:22:56"/>
    <n v="2"/>
    <s v="R101"/>
    <s v="DOLOR ABDOMINAL LOCALIZADO EN PARTE SUPERIOR"/>
    <s v="EDWING RENE HIGUERA BECERRA"/>
    <d v="2023-06-15T06:00:00"/>
    <n v="6"/>
    <n v="8"/>
    <s v="Observación"/>
    <s v="Vivo"/>
  </r>
  <r>
    <s v="GUILLERMO ANTONIO MANTILLA PLATA"/>
    <s v="Cédula ciudadanía"/>
    <s v="13805181"/>
    <s v="74 Años"/>
    <s v="Adulto"/>
    <s v="ALLIANZ SEGUROS DE VIDA S A"/>
    <s v="Pólizas de Salud y MP"/>
    <s v="MEDICALL CARE"/>
    <n v="1463004"/>
    <s v="Hospitalización"/>
    <d v="2023-06-15T00:32:00"/>
    <x v="0"/>
    <n v="2"/>
    <n v="2"/>
    <x v="1"/>
    <d v="2023-06-15T00:41:52"/>
    <m/>
    <s v="traido en ambulacia desde su docicili por medico domiciliari refier &quot;arritmia cardiaca&quot;"/>
    <d v="2023-06-15T00:41:52"/>
    <n v="9"/>
    <s v="EDWING RENE HIGUERA BECERRA"/>
    <d v="2023-06-15T00:44:24"/>
    <n v="2"/>
    <s v="I499"/>
    <s v="ARRITMIA CARDIACA, NO ESPECIFICADA"/>
    <s v="EDWING RENE HIGUERA BECERRA"/>
    <d v="2023-06-21T12:04:00"/>
    <n v="155"/>
    <n v="156"/>
    <s v="Observación"/>
    <s v="Vivo"/>
  </r>
  <r>
    <s v="MARIA CONCEPCION PARDO DE PARDO"/>
    <s v="Cédula ciudadanía"/>
    <s v="27982033"/>
    <s v="89 Años"/>
    <s v="Adulto"/>
    <s v="NUEVA EMPRESA PROMOTORA DE SALUD S.A."/>
    <s v="Subsidiado"/>
    <s v="SANTANDER PITP PBS SUBSIDIADO "/>
    <n v="1463005"/>
    <s v="Hospitalización"/>
    <d v="2023-06-15T02:10:00"/>
    <x v="0"/>
    <n v="3"/>
    <n v="3"/>
    <x v="0"/>
    <d v="2023-06-15T02:21:20"/>
    <m/>
    <s v="Remitida desde Velez por Síndrome Coronario Agudo "/>
    <d v="2023-06-15T02:21:20"/>
    <n v="11"/>
    <s v="JUAN CARLOS DE SALES VIRGUETH"/>
    <d v="2023-06-15T02:41:21"/>
    <n v="20"/>
    <s v="I255"/>
    <s v="CARDIOMIOPATIA ISQUEMICA"/>
    <s v="JUAN CARLOS DE SALES VIRGUETH"/>
    <d v="2023-06-16T14:15:00"/>
    <n v="35"/>
    <n v="37"/>
    <s v="Hospitalización Adulto"/>
    <s v="Vivo"/>
  </r>
  <r>
    <s v="JORGE ALBERTO NORIEGA PEDROZA"/>
    <s v="Cédula ciudadanía"/>
    <s v="13840257"/>
    <s v="67 Años"/>
    <s v="Adulto"/>
    <s v="COOSALUD ENTIDAD PROMOTORA DE SALUD S.A"/>
    <s v="Contributivo"/>
    <s v="ATEN. INTEGRAL CARDIOLOGIA REG CONTRIBU "/>
    <n v="1463031"/>
    <s v="Urgencias"/>
    <d v="2023-06-15T06:40:00"/>
    <x v="0"/>
    <n v="3"/>
    <n v="3"/>
    <x v="0"/>
    <d v="2023-06-15T06:55:29"/>
    <m/>
    <s v="Dolor en la ulcera"/>
    <d v="2023-06-15T06:55:29"/>
    <n v="15"/>
    <s v="FRANCISCO JOSE ORTEGA TORRES"/>
    <d v="2023-06-15T06:58:52"/>
    <n v="3"/>
    <s v="I879"/>
    <s v="TRASTORNO VENOSO, NO ESPECIFICADO"/>
    <s v="FRANCISCO JOSE ORTEGA TORRES"/>
    <d v="2023-06-15T07:21:00"/>
    <n v="0"/>
    <n v="1"/>
    <s v="Alta a Casa"/>
    <s v="Vivo"/>
  </r>
  <r>
    <s v="MARIA INES CUARTAS PLATA"/>
    <s v="Cédula ciudadanía"/>
    <s v="51764690"/>
    <s v="62 Años"/>
    <s v="Adulto"/>
    <s v="FUNDACION SALUD MIA EPS"/>
    <s v="Contributivo"/>
    <s v="PBS CONTRIBUTIVO "/>
    <n v="1463142"/>
    <s v="Hospitalización"/>
    <d v="2023-06-15T07:50:00"/>
    <x v="0"/>
    <n v="2"/>
    <n v="2"/>
    <x v="1"/>
    <d v="2023-06-15T07:59:22"/>
    <m/>
    <s v="Paciente de 62 años quien ingresa por presentar clinica que inicia el dia de hoy sobre las 06+00 am dado por dolor a nivel de cuadrante inferior izquierdo que se irradia hacia miembro inferior ipsilateral, el cual se ha ido intensificando, asociado a nauseas, no emesis, no sangrados, ingresa muy algica, quejumbrosa, refiere dolor en el momento muy intenso., "/>
    <d v="2023-06-15T07:59:22"/>
    <n v="9"/>
    <s v="FRANCISCO JOSE ORTEGA TORRES"/>
    <d v="2023-06-15T08:11:35"/>
    <n v="12"/>
    <s v="R104"/>
    <s v="OTROS DOLORES ABDOMINALES Y LOS NO ESPECIFICADOS"/>
    <s v="GIANMARCO  CAMELO PARDO"/>
    <d v="2023-06-15T20:25:00"/>
    <n v="12"/>
    <n v="13"/>
    <s v="Observación"/>
    <s v="Vivo"/>
  </r>
  <r>
    <s v="SARA GABRIELA ROJAS LOPEZ"/>
    <s v="Registro Civil"/>
    <s v="1029525896"/>
    <s v="8 Meses"/>
    <s v="Pediatrico"/>
    <s v="NUEVA EMPRESA PROMOTORA DE SALUD S.A."/>
    <s v="Subsidiado"/>
    <s v="BOYACÁ PITP PBS SUBSIDIADO "/>
    <n v="1463152"/>
    <s v="Urgencias"/>
    <d v="2023-06-15T07:56:00"/>
    <x v="0"/>
    <n v="2"/>
    <n v="2"/>
    <x v="1"/>
    <d v="2023-06-15T08:10:58"/>
    <m/>
    <s v="Paciente de 8 meses quien egreso el dia de ayer de la institucion, hoy es traido nuevamente a urgencias dado que desde ayer en la noche ha presentado picos febriles e irritabilidad. "/>
    <d v="2023-06-15T08:10:58"/>
    <n v="14"/>
    <s v="FRANCISCO JOSE ORTEGA TORRES"/>
    <d v="2023-06-15T08:25:14"/>
    <n v="14"/>
    <s v="R509"/>
    <s v="FIEBRE, NO ESPECIFICADA"/>
    <s v="JENNIE ASTRID BECERRA MENECES"/>
    <d v="2023-06-15T12:37:00"/>
    <n v="4"/>
    <n v="5"/>
    <s v="Observación"/>
    <s v="Vivo"/>
  </r>
  <r>
    <s v="IGNACIO RODRIGUEZ CUEVAS"/>
    <s v="Cédula ciudadanía"/>
    <s v="13801990"/>
    <s v="76 Años"/>
    <s v="Adulto"/>
    <s v="COMPAÑIA DE MEDICINA PREPAGADA COLSANITAS S.A."/>
    <s v="Pólizas de Salud y MP"/>
    <s v="1010 COLSANITAS INTEGRAL"/>
    <n v="1463158"/>
    <s v="Hospitalización"/>
    <d v="2023-06-15T08:02:00"/>
    <x v="0"/>
    <n v="2"/>
    <n v="2"/>
    <x v="1"/>
    <d v="2023-06-15T08:27:13"/>
    <m/>
    <s v="remiten desde clinisanitas por Bradicardia sinusal extrema "/>
    <d v="2023-06-15T08:27:13"/>
    <n v="25"/>
    <s v="OMAR DANITH MOLINA LUBO"/>
    <d v="2023-06-15T08:27:58"/>
    <n v="0"/>
    <s v="I455"/>
    <s v="OTROS TIPOS ESPECIFICADOS DE BLOQUEO DEL CORAZON"/>
    <s v="OMAR DANITH MOLINA LUBO"/>
    <d v="2023-06-24T15:05:00"/>
    <n v="222"/>
    <n v="224"/>
    <s v="Cuidado Intermedio Adulto"/>
    <s v="Vivo"/>
  </r>
  <r>
    <s v="WILSON MELO SUAREZ"/>
    <s v="Cédula ciudadanía"/>
    <s v="13516133"/>
    <s v="45 Años"/>
    <s v="Adulto"/>
    <s v="NUEVA EMPRESA PROMOTORA DE SALUD S.A."/>
    <s v="Contributivo"/>
    <s v="SANTANDER PITP PBS CONTRIBUTIVO "/>
    <n v="1463168"/>
    <s v="Hospitalización"/>
    <d v="2023-06-15T08:07:00"/>
    <x v="0"/>
    <n v="3"/>
    <n v="3"/>
    <x v="0"/>
    <d v="2023-06-15T08:16:33"/>
    <m/>
    <s v="Paciente de 45 años quien el dia de hoy se encontraba realizando laboratorios en la institucion y posterior a puncion de la toma presenta aumento de perimetro en zona inferior del brazo por lo cual direccionan a urgencias. "/>
    <d v="2023-06-15T08:16:33"/>
    <n v="9"/>
    <s v="FRANCISCO JOSE ORTEGA TORRES"/>
    <d v="2023-06-15T08:31:37"/>
    <n v="15"/>
    <s v="S411"/>
    <s v="HERIDA DEL BRAZO"/>
    <s v="GIANMARCO  CAMELO PARDO"/>
    <d v="2023-06-15T20:21:00"/>
    <n v="11"/>
    <n v="13"/>
    <s v="Observación"/>
    <s v="Vivo"/>
  </r>
  <r>
    <s v="MELANIE DAYANA ORTEGA VARGAS"/>
    <s v="Registro Civil"/>
    <s v="1095323112"/>
    <s v="1 Años"/>
    <s v="Pediatrico"/>
    <s v="SALUD TOTAL ENTIDAD PROMOTORA DE SALUD DEL REG"/>
    <s v="Contributivo"/>
    <s v="PBS CONTRIBUTIVO "/>
    <n v="1463304"/>
    <s v="Urgencias"/>
    <d v="2023-06-15T09:25:00"/>
    <x v="0"/>
    <n v="2"/>
    <n v="2"/>
    <x v="1"/>
    <d v="2023-06-15T09:27:08"/>
    <m/>
    <s v="TIENEE  MUCHA   TOS   Y LE   SSUENA EL PECHO  ,  TUVO  FIEBRE   LÑOS  PRIMEROS DIAS "/>
    <d v="2023-06-15T09:27:08"/>
    <n v="2"/>
    <s v="FRANCISCO JOSE ORTEGA TORRES"/>
    <d v="2023-06-15T09:27:35"/>
    <n v="0"/>
    <s v="J219"/>
    <s v="BRONQUIOLITIS AGUDA, NO ESPECIFICADA"/>
    <s v="FRANCISCO JOSE ORTEGA TORRES"/>
    <d v="2023-06-15T10:56:00"/>
    <n v="1"/>
    <n v="2"/>
    <s v="Observación"/>
    <s v="Vivo"/>
  </r>
  <r>
    <s v="RAMON ROJAS MEDINA"/>
    <s v="Permiso temporal de permanenci"/>
    <s v="5396254"/>
    <s v="60 Años"/>
    <s v="Adulto"/>
    <s v="COOSALUD ENTIDAD PROMOTORA DE SALUD S.A"/>
    <s v="Subsidiado"/>
    <s v="SANTANDER PBS SUBSIDIADO "/>
    <n v="1463326"/>
    <s v="Hospitalización"/>
    <d v="2023-06-15T09:44:00"/>
    <x v="0"/>
    <n v="1"/>
    <n v="1"/>
    <x v="2"/>
    <d v="2023-06-15T09:47:53"/>
    <m/>
    <s v="Remitido como urgencia viotal del hospital del norte_x000a_se pasa a reanimacion_x000a_PAciente con dificultad respiratoria, taquicardico, disneico, desaturado, diaforetico_x000a_Recibio adenosina y amiodarona en sitio de remisioon"/>
    <d v="2023-06-15T09:47:53"/>
    <n v="3"/>
    <s v="FRANCISCO JOSE ORTEGA TORRES"/>
    <d v="2023-06-15T09:51:03"/>
    <n v="3"/>
    <s v="J960"/>
    <s v="INSUFICIENCIA RESPIRATORIA AGUDA"/>
    <s v="JENNIE ASTRID BECERRA MENECES"/>
    <d v="2023-06-17T06:30:00"/>
    <n v="44"/>
    <n v="45"/>
    <s v="Cuidado Intensivo Adulto"/>
    <s v="Muerto despues de 48 horas"/>
  </r>
  <r>
    <s v="DEIBY SANTIAGO ARIZA ROJAS"/>
    <s v="Tarjeta de Identidad"/>
    <s v="1142716941"/>
    <s v="13 Años"/>
    <s v="Pediatrico"/>
    <s v="ASMET SALUD EPS SAS"/>
    <s v="Subsidiado"/>
    <s v="PGP CARDIOVASCULAR REG CONTRIB-SUBSIDIA "/>
    <n v="1463352"/>
    <s v="Hospitalización"/>
    <d v="2023-06-15T09:58:00"/>
    <x v="0"/>
    <n v="2"/>
    <n v="2"/>
    <x v="1"/>
    <d v="2023-06-15T10:01:58"/>
    <m/>
    <s v="Referido de ecos por glenn obstruido_x000a_asintomatico"/>
    <d v="2023-06-15T10:01:58"/>
    <n v="3"/>
    <s v="FRANCISCO JOSE ORTEGA TORRES"/>
    <d v="2023-06-15T10:02:18"/>
    <n v="0"/>
    <s v="R230"/>
    <s v="CIANOSIS"/>
    <s v="GIANMARCO  CAMELO PARDO"/>
    <d v="2023-06-17T12:21:00"/>
    <n v="50"/>
    <n v="51"/>
    <s v="Cuidado Intensivo Pediatrico"/>
    <s v="Vivo"/>
  </r>
  <r>
    <s v="REYNALDO ARIZA RICO"/>
    <s v="Cédula ciudadanía"/>
    <s v="91042654"/>
    <s v="52 Años"/>
    <s v="Adulto"/>
    <s v="COOSALUD ENTIDAD PROMOTORA DE SALUD S.A"/>
    <s v="Subsidiado"/>
    <s v="ATEN. INTEGRAL CARDIOLOGÍA REG SUBSIDIADO"/>
    <n v="1463363"/>
    <s v="Hospitalización"/>
    <d v="2023-06-15T10:05:00"/>
    <x v="0"/>
    <n v="3"/>
    <n v="3"/>
    <x v="0"/>
    <d v="2023-06-15T10:08:27"/>
    <m/>
    <s v="Remitido del Hospital Universitario de Santander_x000a_Paciente masculino de 56 años con impresiones diagnósticas:_x000a_- Angina inestable_x000a_— HEART 4 puntos - Riesgo intermedio_x000a_— Global Registry Of Acute Coronary Events 86 puntos - Riesgo bajo_x000a_- Costocondritis_x000a_- Etiología osteomuscular probable_x000a_- Hipertensión arterial crónica_x000a_- Enfermedad renal crónica estadio 5_x000a_Aceptado por el equipo de referencia con codigo de ingreso 144914062023-K por el servicio de URGENCIAS "/>
    <d v="2023-06-15T10:08:27"/>
    <n v="3"/>
    <s v="FRANCISCO JOSE ORTEGA TORRES"/>
    <d v="2023-06-15T10:39:21"/>
    <n v="30"/>
    <s v="I200"/>
    <s v="ANGINA INESTABLE"/>
    <s v="JENNIE ASTRID BECERRA MENECES"/>
    <d v="2023-06-21T13:48:00"/>
    <n v="147"/>
    <n v="148"/>
    <s v="Cuidado Intermedio Adulto"/>
    <s v="Vivo"/>
  </r>
  <r>
    <s v="SILVIO RUBIO PEÑALOZA"/>
    <s v="Cédula ciudadanía"/>
    <s v="13888957"/>
    <s v="64 Años"/>
    <s v="Adulto"/>
    <s v="ECOPETROL S.A."/>
    <s v="Regimen Especial y/o Excepcional"/>
    <s v="CONTRATO No. 3044412"/>
    <n v="1463374"/>
    <s v="Hospitalización"/>
    <d v="2023-06-15T10:11:00"/>
    <x v="0"/>
    <n v="2"/>
    <n v="2"/>
    <x v="1"/>
    <d v="2023-06-15T10:18:24"/>
    <m/>
    <s v="redirigen desde consulta externa Mega para valoración por urgencias por taquicardia"/>
    <d v="2023-06-15T10:18:24"/>
    <n v="7"/>
    <s v="OMAR DANITH MOLINA LUBO"/>
    <d v="2023-06-15T10:29:30"/>
    <n v="11"/>
    <s v="I489"/>
    <s v="FIBRILACIÓN Y ALETEO AURICULAR, NO ESPECIFICADO"/>
    <s v="OMAR DANITH MOLINA LUBO"/>
    <d v="2023-06-17T11:32:00"/>
    <n v="49"/>
    <n v="50"/>
    <s v="Cuidado Intermedio Adulto"/>
    <s v="Vivo"/>
  </r>
  <r>
    <s v="JOSE DE LA CRUZ CAMARGO JAIMES"/>
    <s v="Cédula ciudadanía"/>
    <s v="12455690"/>
    <s v="73 Años"/>
    <s v="Adulto"/>
    <s v="NUEVA EMPRESA PROMOTORA DE SALUD S.A."/>
    <s v="Subsidiado"/>
    <s v="SANTANDER PITP PBS SUBSIDIADO "/>
    <n v="1463426"/>
    <s v="Hospitalización"/>
    <d v="2023-06-15T10:52:00"/>
    <x v="0"/>
    <n v="3"/>
    <n v="3"/>
    <x v="0"/>
    <d v="2023-06-15T11:01:41"/>
    <m/>
    <s v="Paciente multiconsultante conocido en la institucion con Cardiopatía de origen chagásico con fracción eyección del ventriculo izquierdo disminuida 20% (ecocardiograma tt: 20/04/22) hospitalizado reciente por -Tormenta arritmica --Descarga del cardiodesfibrilador implantable ---14 episodios de taquicardia ventricular de hasta 175 Latidos Por Minuto (05/06/2023 - 06/06/2023) ingresa por disnea, fatiga, no refiere descargas."/>
    <d v="2023-06-15T11:01:41"/>
    <n v="9"/>
    <s v="FRANCISCO JOSE ORTEGA TORRES"/>
    <d v="2023-06-15T11:02:48"/>
    <n v="1"/>
    <s v="R000"/>
    <s v="TAQUICARDIA, NO ESPECIFICADA"/>
    <s v="GIANMARCO  CAMELO PARDO"/>
    <d v="2023-06-22T14:44:00"/>
    <n v="171"/>
    <n v="172"/>
    <s v="Cuidado Intermedio Adulto"/>
    <s v="Vivo"/>
  </r>
  <r>
    <s v="ANTONIO HELY FORERO"/>
    <s v="Cédula ciudadanía"/>
    <s v="17548326"/>
    <s v="60 Años"/>
    <s v="Adulto"/>
    <s v="NUEVA EMPRESA PROMOTORA DE SALUD S.A."/>
    <s v="Contributivo"/>
    <s v="ARAUCA PITP PBS CONTRIBUTIVO "/>
    <n v="1463446"/>
    <s v="Hospitalización"/>
    <d v="2023-06-15T11:00:00"/>
    <x v="0"/>
    <n v="3"/>
    <n v="3"/>
    <x v="0"/>
    <d v="2023-06-15T11:07:13"/>
    <m/>
    <s v="Paciente de 60 años quien ingresa por clinica de larga data Aproximadamente 1 año dado por episodios angiosos los cuales han empeorado en la ultima semana, ademas con deterioro funcional, y presincope?, razon por la cual acude. "/>
    <d v="2023-06-15T11:07:13"/>
    <n v="7"/>
    <s v="FRANCISCO JOSE ORTEGA TORRES"/>
    <d v="2023-06-15T11:39:23"/>
    <n v="32"/>
    <s v="I209"/>
    <s v="ANGINA DE PECHO, NO ESPECIFICADA"/>
    <s v="FRANCISCO JOSE ORTEGA TORRES"/>
    <d v="2023-06-19T13:54:00"/>
    <n v="98"/>
    <n v="99"/>
    <s v="Cuidado Intermedio Adulto"/>
    <s v="Vivo"/>
  </r>
  <r>
    <s v="ALCIDES MORA ARENIS"/>
    <s v="Cédula ciudadanía"/>
    <s v="91250547"/>
    <s v="56 Años"/>
    <s v="Adulto"/>
    <s v="NUEVA EMPRESA PROMOTORA DE SALUD S.A."/>
    <s v="Subsidiado"/>
    <s v="SANTANDER PITP PBS SUBSIDIADO "/>
    <n v="1463465"/>
    <s v="Hospitalización"/>
    <d v="2023-06-15T11:06:00"/>
    <x v="0"/>
    <n v="3"/>
    <n v="3"/>
    <x v="0"/>
    <d v="2023-06-15T11:13:15"/>
    <m/>
    <s v="REMITIDO DEL HUS POR ENFERMEDAD CORONARIA DE 3 VASOS Y EN POTENCIAL Revascularización Miocárdica EN TRAMITES PARA VALORACION POR CIRUGIA CARDIOVASCULAR_x000a_Aceptado por el grupo de referencia con codigo #150620230737N, Para ingreso por el servicio de URGENCIAS_x000a_Ingresa con suplenciad e oxigneo por Canula Nasal "/>
    <d v="2023-06-15T11:13:15"/>
    <n v="7"/>
    <s v="FRANCISCO JOSE ORTEGA TORRES"/>
    <d v="2023-06-15T11:54:42"/>
    <n v="41"/>
    <s v="I200x"/>
    <s v="ANGINA INESTABLE"/>
    <s v="GIANMARCO  CAMELO PARDO"/>
    <d v="2023-06-24T13:24:00"/>
    <n v="217"/>
    <n v="219"/>
    <s v="Cuidado Intermedio Adulto"/>
    <s v="Vivo"/>
  </r>
  <r>
    <s v="CARLOS ANDRES HERNANDEZ SANCHEZ"/>
    <s v="Cédula ciudadanía"/>
    <s v="1098704545"/>
    <s v="32 Años"/>
    <s v="Adulto"/>
    <s v="EPS SURAMERICANA S.A."/>
    <s v="Contributivo"/>
    <s v="PBS CONTRIBUTIVO "/>
    <n v="1463476"/>
    <s v="Urgencias"/>
    <d v="2023-06-15T11:20:00"/>
    <x v="0"/>
    <n v="2"/>
    <n v="2"/>
    <x v="1"/>
    <d v="2023-06-15T11:21:58"/>
    <m/>
    <s v="Calambres"/>
    <d v="2023-06-15T11:21:58"/>
    <n v="1"/>
    <s v="FRANCISCO JOSE ORTEGA TORRES"/>
    <d v="2023-06-15T11:22:15"/>
    <n v="0"/>
    <s v="R252"/>
    <s v="CALAMBRES Y ESPASMOS"/>
    <s v="FRANCISCO JOSE ORTEGA TORRES"/>
    <d v="2023-06-15T15:09:00"/>
    <n v="3"/>
    <n v="4"/>
    <s v="Observación"/>
    <s v="Vivo"/>
  </r>
  <r>
    <s v="LUZ MARINA LEAL PAIPILLA"/>
    <s v="Cédula ciudadanía"/>
    <s v="63308797"/>
    <s v="59 Años"/>
    <s v="Adulto"/>
    <s v="COOSALUD ENTIDAD PROMOTORA DE SALUD S.A"/>
    <s v="Subsidiado"/>
    <s v="ATEN. INTEGRAL CARDIOLOGÍA REG SUBSIDIADO"/>
    <n v="1463493"/>
    <s v="Hospitalización"/>
    <d v="2023-06-15T11:59:00"/>
    <x v="0"/>
    <n v="2"/>
    <n v="2"/>
    <x v="1"/>
    <d v="2023-06-15T12:15:23"/>
    <m/>
    <s v="Referida de consutla externa de cardiolgoia por crisis hipertensiva"/>
    <d v="2023-06-15T12:15:23"/>
    <n v="16"/>
    <s v="FRANCISCO JOSE ORTEGA TORRES"/>
    <d v="2023-06-15T12:17:02"/>
    <n v="1"/>
    <s v="I10X"/>
    <s v="HIPERTENSION ESENCIAL (PRIMARIA)"/>
    <s v="FRANCISCO JOSE ORTEGA TORRES"/>
    <d v="2023-06-16T14:24:00"/>
    <n v="26"/>
    <n v="27"/>
    <s v="Observación"/>
    <s v="Vivo"/>
  </r>
  <r>
    <s v="LINDSAY MARISELA DIAZ MEDINA"/>
    <s v="Cédula ciudadanía"/>
    <s v="63534512"/>
    <s v="40 Años"/>
    <s v="Adulto"/>
    <s v="COLMEDICA MEDICINA PREPAGADA S A"/>
    <s v="Pólizas de Salud y MP"/>
    <s v="GAMA BAJA - ESMERALDA"/>
    <n v="1463505"/>
    <s v="Urgencias"/>
    <d v="2023-06-15T12:36:00"/>
    <x v="0"/>
    <n v="3"/>
    <n v="3"/>
    <x v="0"/>
    <d v="2023-06-15T12:45:27"/>
    <m/>
    <s v="&quot;ahogo, tos y dolor en el pecho&quot;"/>
    <d v="2023-06-15T12:45:27"/>
    <n v="9"/>
    <s v="OMAR DANITH MOLINA LUBO"/>
    <d v="2023-06-15T12:56:22"/>
    <n v="10"/>
    <s v="J00X"/>
    <s v="RINOFARINGITIS AGUDA [RESFRIADO COMUN]"/>
    <s v="OMAR DANITH MOLINA LUBO"/>
    <d v="2023-06-15T13:29:00"/>
    <n v="0"/>
    <n v="1"/>
    <s v="Alta a Casa"/>
    <s v="Vivo"/>
  </r>
  <r>
    <s v="ROSALBA REYES"/>
    <s v="Cédula ciudadanía"/>
    <s v="37839304"/>
    <s v="65 Años"/>
    <s v="Adulto"/>
    <s v="COOSALUD ENTIDAD PROMOTORA DE SALUD S.A"/>
    <s v="Contributivo"/>
    <s v="ATEN. INTEGRAL CARDIOLOGIA REG CONTRIBU "/>
    <n v="1463512"/>
    <s v="Hospitalización"/>
    <d v="2023-06-15T12:52:00"/>
    <x v="0"/>
    <n v="2"/>
    <n v="2"/>
    <x v="1"/>
    <d v="2023-06-15T13:13:26"/>
    <m/>
    <s v="Enviada de consulta externa de cardiologia Doctor sanchez_x000a_Paciente en la séptima década de la vida (65 años de edad) con antecedetne de Hipertensión Arterial en tratmiento no controlada en el momento de la consutla con dolor torácico opresivo (angina hipertensiva) tiene ecocardiogramaestres negativo._x000a_Es una paciente que requiere optimización de manejo antihipertensivo refiere un antecedente no muy claro deintolernacia al Amlodipino se traslada a urgencias para control y ajuste de la tensión arterial"/>
    <d v="2023-06-15T13:13:26"/>
    <n v="21"/>
    <s v="FRANCISCO JOSE ORTEGA TORRES"/>
    <d v="2023-06-15T13:47:40"/>
    <n v="34"/>
    <s v="I10X"/>
    <s v="HIPERTENSION ESENCIAL (PRIMARIA)"/>
    <s v="JENNIE ASTRID BECERRA MENECES"/>
    <d v="2023-06-15T19:35:00"/>
    <n v="5"/>
    <n v="7"/>
    <s v="Observación"/>
    <s v="Vivo"/>
  </r>
  <r>
    <s v="BENILDA GOMEZ LEON"/>
    <s v="Cédula ciudadanía"/>
    <s v="28262322"/>
    <s v="61 Años"/>
    <s v="Adulto"/>
    <s v="COOSALUD ENTIDAD PROMOTORA DE SALUD S.A"/>
    <s v="Subsidiado"/>
    <s v="ATEN. INTEGRAL CARDIOLOGÍA REG SUBSIDIADO"/>
    <n v="1463539"/>
    <s v="Hospitalización"/>
    <d v="2023-06-15T13:45:00"/>
    <x v="0"/>
    <n v="3"/>
    <n v="3"/>
    <x v="0"/>
    <d v="2023-06-15T13:56:58"/>
    <m/>
    <s v="Paciente de 61 años portadora de Marcapasos ST JUDE BICAMERAL ACCENT_x000a_FECHA IMPLANTE: 29/11/2013_x000a_INDICACION: BLOQUEO Auriculoventricular GRADO G- II MOBITZ 2_x000a_tiene agotamiento de bateria "/>
    <d v="2023-06-15T13:56:58"/>
    <n v="11"/>
    <s v="FRANCISCO JOSE ORTEGA TORRES"/>
    <d v="2023-06-15T14:08:56"/>
    <n v="11"/>
    <s v="I443"/>
    <s v="OTROS TIPOS DE BLOQUEO AURICULOVENTRICULAR Y LOS NO ESPECIFICADOS"/>
    <s v="GIANMARCO  CAMELO PARDO"/>
    <d v="2023-06-16T07:33:00"/>
    <n v="17"/>
    <n v="18"/>
    <s v="Cuidado Intermedio Adulto"/>
    <s v="Vivo"/>
  </r>
  <r>
    <s v="LEONOR HERREÑO MARIN"/>
    <s v="Cédula ciudadanía"/>
    <s v="63436708"/>
    <s v="46 Años"/>
    <s v="Adulto"/>
    <s v="NUEVA EMPRESA PROMOTORA DE SALUD S.A."/>
    <s v="Subsidiado"/>
    <s v="SANTANDER PITP PBS SUBSIDIADO "/>
    <n v="1463543"/>
    <s v="Hospitalización"/>
    <d v="2023-06-15T13:53:00"/>
    <x v="0"/>
    <n v="3"/>
    <n v="3"/>
    <x v="0"/>
    <d v="2023-06-15T14:05:34"/>
    <m/>
    <s v="Paciente de 46 años con Fibrilacion Auricular sin criterio de anticoagulacion y FOP quien esta pendietne reparacion percutanea, quien ingresa por aparcion de tumefaccion a nivel de antebrazo izquierdo con posterior aparicion de dolor en miembro superior y hoy con dolor toracico tipo punzada. "/>
    <d v="2023-06-15T14:05:34"/>
    <n v="12"/>
    <s v="FRANCISCO JOSE ORTEGA TORRES"/>
    <d v="2023-06-15T14:51:02"/>
    <n v="45"/>
    <s v="M796"/>
    <s v="DOLOR EN MIEMBRO"/>
    <s v="JENNIE ASTRID BECERRA MENECES"/>
    <d v="2023-06-15T20:36:00"/>
    <n v="5"/>
    <n v="7"/>
    <s v="Observación"/>
    <s v="Vivo"/>
  </r>
  <r>
    <s v="BLANCA SOFIA GALEANO ALVARADO"/>
    <s v="Cédula ciudadanía"/>
    <s v="45585050"/>
    <s v="64 Años"/>
    <s v="Adulto"/>
    <s v="NUEVA EMPRESA PROMOTORA DE SALUD S.A."/>
    <s v="Subsidiado"/>
    <s v="SANTANDER PITP PBS SUBSIDIADO "/>
    <n v="1463546"/>
    <s v="Hospitalización"/>
    <d v="2023-06-15T13:58:00"/>
    <x v="0"/>
    <n v="2"/>
    <n v="2"/>
    <x v="1"/>
    <d v="2023-06-15T14:15:28"/>
    <m/>
    <s v="paciente de 64 años quien ingresa de Aproximadamente 8 dias dado por disconfort toracico tipo punzada en el pecho, el cual se asocio a criadodiaforesis y nauseas, desde entonces ha persistido episodios de picada, diaforesis y mareo, ultimo episodio de dolor hoy en la mañana. "/>
    <d v="2023-06-15T14:15:28"/>
    <n v="17"/>
    <s v="FRANCISCO JOSE ORTEGA TORRES"/>
    <d v="2023-06-15T14:35:31"/>
    <n v="20"/>
    <s v="I209"/>
    <s v="ANGINA DE PECHO, NO ESPECIFICADA"/>
    <s v="GIANMARCO  CAMELO PARDO"/>
    <d v="2023-06-15T17:54:00"/>
    <n v="3"/>
    <n v="4"/>
    <s v="Observación"/>
    <s v="Vivo"/>
  </r>
  <r>
    <s v="RUBI FERNANDA CHAPARRO GARCIA"/>
    <s v="Cédula ciudadanía"/>
    <s v="1005464207"/>
    <s v="21 Años"/>
    <s v="Adulto"/>
    <s v="FUNDACION SALUD MIA EPS"/>
    <s v="Contributivo"/>
    <s v="PBS CONTRIBUTIVO "/>
    <n v="1463549"/>
    <s v="Urgencias"/>
    <d v="2023-06-15T14:02:00"/>
    <x v="0"/>
    <n v="3"/>
    <n v="3"/>
    <x v="0"/>
    <d v="2023-06-15T14:22:52"/>
    <m/>
    <s v="paciente de 21 años quien ingresa por presentar desde ayer episodios de punzada en Hemitorax izquierdo que empeora con los movimientos y con inspiracion forzada, con sensacion de irradiacion hacia Miembro Superior Izquierdo, no sintomas disautonomicos, no sincope. "/>
    <d v="2023-06-15T14:22:52"/>
    <n v="20"/>
    <s v="FRANCISCO JOSE ORTEGA TORRES"/>
    <d v="2023-06-15T14:30:14"/>
    <n v="7"/>
    <s v="R074"/>
    <s v="DOLOR EN EL PECHO, NO ESPECIFICADO"/>
    <s v="FRANCISCO JOSE ORTEGA TORRES"/>
    <d v="2023-06-15T16:31:00"/>
    <n v="2"/>
    <n v="3"/>
    <s v="Observación"/>
    <s v="Vivo"/>
  </r>
  <r>
    <s v="EFREN ALEXANDER PEREZ GALVIS"/>
    <s v="Cédula ciudadanía"/>
    <s v="1115736423"/>
    <s v="29 Años"/>
    <s v="Adulto"/>
    <s v="NUEVA EMPRESA PROMOTORA DE SALUD S.A."/>
    <s v="Subsidiado"/>
    <s v="ARAUCA PITP PBS SUBSIDIADO "/>
    <n v="1463556"/>
    <s v="Hospitalización"/>
    <d v="2023-06-15T14:07:00"/>
    <x v="0"/>
    <n v="2"/>
    <n v="2"/>
    <x v="1"/>
    <d v="2023-06-15T14:28:27"/>
    <m/>
    <s v="Paciente de 29 años con historia de Enfermedad Renal Crónica secundaria a infección de vías urinarias recurrente, que se encuentra en seguimiento postrasplante de riñón, quien ingresa direccionado de consulta externa Doctor Gelvez por hallazgos de deterioro de la función renal con respecto a control previo, se indica hospitalizar para toma de biopsia renal._x000a_"/>
    <d v="2023-06-15T14:28:27"/>
    <n v="21"/>
    <s v="FRANCISCO JOSE ORTEGA TORRES"/>
    <d v="2023-06-15T15:37:35"/>
    <n v="69"/>
    <s v="Z940"/>
    <s v="TRASPLANTE DE RINON"/>
    <s v="JENNIE ASTRID BECERRA MENECES"/>
    <d v="2023-06-16T14:29:00"/>
    <n v="22"/>
    <n v="25"/>
    <s v="Hospitalización Adulto"/>
    <s v="Vivo"/>
  </r>
  <r>
    <s v="DARIO MOSQUERA FERNANDEZ"/>
    <s v="Cédula de Extranjería"/>
    <s v="349608"/>
    <s v="57 Años"/>
    <s v="Adulto"/>
    <s v="ENTIDAD PROMOTORA DE SALUD SANITAS SAS"/>
    <s v="Contributivo"/>
    <s v="PBS CONTRIBUTIVO "/>
    <n v="1463590"/>
    <s v="Hospitalización"/>
    <d v="2023-06-15T15:00:00"/>
    <x v="0"/>
    <n v="2"/>
    <n v="2"/>
    <x v="1"/>
    <d v="2023-06-15T15:17:25"/>
    <m/>
    <s v="PACIENTE MASCULINO CON ANTECEDENTES ANOTADOS EN HISTORIA CLINICA, CARDIOPATÍA ISQUÉMICA CON FRACCIÓN EYECCIÓN DEL VENTRÍCULO IZQUIERDO DEL 55%, CON MÚLTIPLES INTERVENCIONES PERCUTÁNEAS, QUIEN INGRESA POR ESTAR PRESENTANDO DOLOR TORACICO Y MAREO."/>
    <d v="2023-06-15T15:17:25"/>
    <n v="17"/>
    <s v="FRANCISCO JOSE ORTEGA TORRES"/>
    <d v="2023-06-15T15:21:56"/>
    <n v="4"/>
    <s v="I209"/>
    <s v="ANGINA DE PECHO, NO ESPECIFICADA"/>
    <s v="GIANMARCO  CAMELO PARDO"/>
    <d v="2023-06-18T13:29:00"/>
    <n v="70"/>
    <n v="71"/>
    <s v="Observación"/>
    <s v="Vivo"/>
  </r>
  <r>
    <s v="BLANCA NUBIA ALBARRACIN"/>
    <s v="Cédula ciudadanía"/>
    <s v="63329307"/>
    <s v="61 Años"/>
    <s v="Adulto"/>
    <s v="NUEVA EMPRESA PROMOTORA DE SALUD S.A."/>
    <s v="Subsidiado"/>
    <s v="SANTANDER PITP PBS SUBSIDIADO "/>
    <n v="1463594"/>
    <s v="Hospitalización"/>
    <d v="2023-06-15T15:10:00"/>
    <x v="0"/>
    <n v="3"/>
    <n v="3"/>
    <x v="0"/>
    <d v="2023-06-15T15:23:15"/>
    <m/>
    <s v="Paciente de 61 años quien ingresa por presentar clinica de Aproximadamente 3 dias dado por dolor en la pierna derecha y edema de la mimsa, predominio a nivel de fosa poplitea. "/>
    <d v="2023-06-15T15:23:15"/>
    <n v="13"/>
    <s v="FRANCISCO JOSE ORTEGA TORRES"/>
    <d v="2023-06-15T16:51:58"/>
    <n v="88"/>
    <s v="I829"/>
    <s v="EMBOLIA Y TROMBOSIS DE VENA NO ESPECIFICADA"/>
    <s v="JENNIE ASTRID BECERRA MENECES"/>
    <d v="2023-06-16T16:53:00"/>
    <n v="24"/>
    <n v="26"/>
    <s v="Observación"/>
    <s v="Vivo"/>
  </r>
  <r>
    <s v="GUILLERMO ARENAS PINEDA"/>
    <s v="Cédula ciudadanía"/>
    <s v="19129074"/>
    <s v="70 Años"/>
    <s v="Adulto"/>
    <s v="COMPAÑIA DE MEDICINA PREPAGADA COLSANITAS S.A."/>
    <s v="Pólizas de Salud y MP"/>
    <s v="1010 COLSANITAS INTEGRAL"/>
    <n v="1463601"/>
    <s v="Urgencias"/>
    <d v="2023-06-15T15:22:00"/>
    <x v="0"/>
    <n v="3"/>
    <n v="3"/>
    <x v="0"/>
    <d v="2023-06-15T15:34:00"/>
    <m/>
    <s v="dolor de cabeza"/>
    <d v="2023-06-15T15:34:00"/>
    <n v="11"/>
    <s v="OMAR DANITH MOLINA LUBO"/>
    <d v="2023-06-15T15:37:58"/>
    <n v="3"/>
    <s v="G500"/>
    <s v="NEURALGIA DEL TRIGEMINO"/>
    <s v="OMAR DANITH MOLINA LUBO"/>
    <d v="2023-06-15T19:11:00"/>
    <n v="3"/>
    <n v="4"/>
    <s v="Alta a Casa"/>
    <s v="Vivo"/>
  </r>
  <r>
    <s v="LUIS ARNULFO ANAYA JURADO"/>
    <s v="Cédula ciudadanía"/>
    <s v="5562708"/>
    <s v="77 Años"/>
    <s v="Adulto"/>
    <s v="NUEVA EMPRESA PROMOTORA DE SALUD S.A."/>
    <s v="Subsidiado"/>
    <s v="SANTANDER PITP PBS SUBSIDIADO "/>
    <n v="1463606"/>
    <s v="Hospitalización"/>
    <d v="2023-06-15T15:34:00"/>
    <x v="0"/>
    <n v="1"/>
    <n v="1"/>
    <x v="2"/>
    <d v="2023-06-15T15:43:00"/>
    <m/>
    <s v="remitido como urgencia vital de Lebrija por Infarto Agudo De Miocardio Con Elevación Del St "/>
    <d v="2023-06-15T15:43:00"/>
    <n v="8"/>
    <s v="FRANCISCO JOSE ORTEGA TORRES"/>
    <d v="2023-06-15T15:44:04"/>
    <n v="1"/>
    <s v="I209"/>
    <s v="ANGINA DE PECHO, NO ESPECIFICADA"/>
    <s v="FRANCISCO JOSE ORTEGA TORRES"/>
    <d v="2023-06-20T11:53:00"/>
    <n v="116"/>
    <n v="117"/>
    <s v="Hemodinamia"/>
    <s v="Vivo"/>
  </r>
  <r>
    <s v="LUZ ELENA POLO PEREZ"/>
    <s v="Cédula ciudadanía"/>
    <s v="1098616891"/>
    <s v="37 Años"/>
    <s v="Adulto"/>
    <s v="FUNDACION SALUD MIA EPS"/>
    <s v="Contributivo"/>
    <s v="PBS CONTRIBUTIVO "/>
    <n v="1463611"/>
    <s v="Hospitalización"/>
    <d v="2023-06-15T15:41:00"/>
    <x v="0"/>
    <n v="3"/>
    <n v="3"/>
    <x v="0"/>
    <d v="2023-06-15T16:01:18"/>
    <m/>
    <s v="Paciente con antecdentyes de Hipertensión Arterial, refiere que desde ayer presenta  fatiga, presion en el pecho ocacional.  "/>
    <d v="2023-06-15T16:01:18"/>
    <n v="20"/>
    <s v="FRAY URIEL ARIAS MORENO"/>
    <d v="2023-06-15T16:01:39"/>
    <n v="0"/>
    <s v="I10X"/>
    <s v="HIPERTENSION ESENCIAL (PRIMARIA)"/>
    <s v="FRAY URIEL ARIAS MORENO"/>
    <d v="2023-06-15T20:43:00"/>
    <n v="4"/>
    <n v="6"/>
    <s v="Observación"/>
    <s v="Vivo"/>
  </r>
  <r>
    <s v="JUAN RIBEROS REY"/>
    <s v="Cédula ciudadanía"/>
    <s v="91204618"/>
    <s v="65 Años"/>
    <s v="Adulto"/>
    <s v="COOSALUD ENTIDAD PROMOTORA DE SALUD S.A"/>
    <s v="Subsidiado"/>
    <s v="ATEN. INTEGRAL CARDIOLOGIA REG SUBSIDIADO"/>
    <n v="1463618"/>
    <s v="Hospitalización"/>
    <d v="2023-06-15T16:09:00"/>
    <x v="0"/>
    <n v="3"/>
    <n v="3"/>
    <x v="0"/>
    <d v="2023-06-15T16:17:06"/>
    <m/>
    <s v="Remitido de hospital universitario de santander por Impresión Diagnóstica de Enfermedad Arterial Obstructiva Crónica  reagudizada de miembro inferior izquierdo. "/>
    <d v="2023-06-15T16:17:06"/>
    <n v="8"/>
    <s v="FRAY URIEL ARIAS MORENO"/>
    <d v="2023-06-15T16:32:51"/>
    <n v="15"/>
    <s v="I771"/>
    <s v="ESTRECHEZ ARTERIAL"/>
    <s v="GIANMARCO  CAMELO PARDO"/>
    <d v="2023-06-16T12:53:00"/>
    <n v="20"/>
    <n v="21"/>
    <s v="Hospitalización Adulto"/>
    <s v="Vivo"/>
  </r>
  <r>
    <s v="ADELAIDA CIFUENTES DE SIERRA"/>
    <s v="Cédula ciudadanía"/>
    <s v="20842635"/>
    <s v="88 Años"/>
    <s v="Adulto"/>
    <s v="NUEVA EMPRESA PROMOTORA DE SALUD S.A."/>
    <s v="Subsidiado"/>
    <s v="SANTANDER PITP PBS SUBSIDIADO "/>
    <n v="1463619"/>
    <s v="Hospitalización"/>
    <d v="2023-06-15T16:16:00"/>
    <x v="0"/>
    <n v="3"/>
    <n v="3"/>
    <x v="0"/>
    <d v="2023-06-15T16:25:46"/>
    <m/>
    <s v="Paciente remitida de sabana de torres por Impresión Diagnóstica de Síndrome Coronario Agudo. "/>
    <d v="2023-06-15T16:25:46"/>
    <n v="9"/>
    <s v="FRAY URIEL ARIAS MORENO"/>
    <d v="2023-06-15T18:10:24"/>
    <n v="104"/>
    <s v="I209"/>
    <s v="ANGINA DE PECHO, NO ESPECIFICADA"/>
    <s v="JOSE VICENTE RAMIREZ "/>
    <d v="2023-06-17T15:55:00"/>
    <n v="45"/>
    <n v="48"/>
    <s v="Observación"/>
    <s v="Vivo"/>
  </r>
  <r>
    <s v="MARIA JOSEFINA GOMEZ CACERES"/>
    <s v="Cédula ciudadanía"/>
    <s v="63309529"/>
    <s v="62 Años"/>
    <s v="Adulto"/>
    <s v="COOSALUD ENTIDAD PROMOTORA DE SALUD S.A"/>
    <s v="Subsidiado"/>
    <s v="ATEN. INTEGRAL CARDIOLOGÍA REG SUBSIDIADO"/>
    <n v="1463620"/>
    <s v="Hospitalización"/>
    <d v="2023-06-15T16:21:00"/>
    <x v="0"/>
    <n v="3"/>
    <n v="3"/>
    <x v="0"/>
    <d v="2023-06-15T16:29:40"/>
    <m/>
    <s v="Paciente remitida de universitario de santander por Impresión Diagnóstica de Síndrome Coronario Agudo de tippo angina inestable "/>
    <d v="2023-06-15T16:29:40"/>
    <n v="8"/>
    <s v="FRAY URIEL ARIAS MORENO"/>
    <d v="2023-06-15T17:43:40"/>
    <n v="74"/>
    <s v="I200x"/>
    <s v="ANGINA INESTABLE"/>
    <s v="GIANMARCO  CAMELO PARDO"/>
    <d v="2023-06-16T14:24:00"/>
    <n v="20"/>
    <n v="23"/>
    <s v="Observación"/>
    <s v="Vivo"/>
  </r>
  <r>
    <s v="ARISTOBULO MUÑOZ VARGAS"/>
    <s v="Cédula ciudadanía"/>
    <s v="2155245"/>
    <s v="80 Años"/>
    <s v="Adulto"/>
    <s v="FUNDACION SALUD MIA EPS"/>
    <s v="Contributivo"/>
    <s v="PBS CONTRIBUTIVO "/>
    <n v="1463623"/>
    <s v="Hospitalización"/>
    <d v="2023-06-15T16:26:00"/>
    <x v="0"/>
    <n v="3"/>
    <n v="3"/>
    <x v="0"/>
    <d v="2023-06-15T16:40:46"/>
    <m/>
    <s v="Paciente remitido de Hospital Internacional De Colombia por cuador de dolor toraicco, disnea y edema de mienbros inferiores a descartar Síndrome Coronario Agudo vs falla cardiaca descompensada. "/>
    <d v="2023-06-15T16:40:46"/>
    <n v="14"/>
    <s v="FRAY URIEL ARIAS MORENO"/>
    <d v="2023-06-15T18:39:09"/>
    <n v="118"/>
    <s v="I500"/>
    <s v="INSUFICIENCIA CARDIACA CONGESTIVA"/>
    <s v="JOSE VICENTE RAMIREZ "/>
    <d v="2023-06-18T13:52:00"/>
    <n v="67"/>
    <n v="70"/>
    <s v="Hospitalización Adulto"/>
    <s v="Vivo"/>
  </r>
  <r>
    <s v="ROBERTO JIMENEZ TAVERA"/>
    <s v="Cédula ciudadanía"/>
    <s v="8256492"/>
    <s v="78 Años"/>
    <s v="Adulto"/>
    <s v="ECOPETROL S.A."/>
    <s v="Regimen Especial y/o Excepcional"/>
    <s v="CONTRATO No. 3044412"/>
    <n v="1463632"/>
    <s v="Hospitalización"/>
    <d v="2023-06-15T17:22:00"/>
    <x v="0"/>
    <n v="3"/>
    <n v="3"/>
    <x v="0"/>
    <d v="2023-06-15T17:40:29"/>
    <m/>
    <s v="dolor en el dedo del pie"/>
    <d v="2023-06-15T17:40:29"/>
    <n v="18"/>
    <s v="OMAR DANITH MOLINA LUBO"/>
    <d v="2023-06-15T17:41:01"/>
    <n v="0"/>
    <s v="I10X"/>
    <s v="HIPERTENSION ESENCIAL (PRIMARIA)"/>
    <s v="OMAR DANITH MOLINA LUBO"/>
    <d v="2023-06-15T22:23:00"/>
    <n v="4"/>
    <n v="6"/>
    <s v="Observación"/>
    <s v="Vivo"/>
  </r>
  <r>
    <s v="LEONIDAS GUERRERO PARADA"/>
    <s v="Cédula ciudadanía"/>
    <s v="5763933"/>
    <s v="72 Años"/>
    <s v="Adulto"/>
    <s v="COOSALUD ENTIDAD PROMOTORA DE SALUD S.A"/>
    <s v="Subsidiado"/>
    <s v="ATEN. INTEGRAL CARDIOLOGÍA REG SUBSIDIADO"/>
    <n v="1463636"/>
    <s v="Hospitalización"/>
    <d v="2023-06-15T17:33:00"/>
    <x v="0"/>
    <n v="2"/>
    <n v="2"/>
    <x v="1"/>
    <d v="2023-06-15T17:38:25"/>
    <m/>
    <s v="Remitido de socorro por Impresión Diagnóstica Fibrilacion Auricular con respuesta ventricular lennta sospecha de sindrome de bradi-taquicardia._x000a_"/>
    <d v="2023-06-15T17:38:25"/>
    <n v="5"/>
    <s v="FRAY URIEL ARIAS MORENO"/>
    <d v="2023-06-15T18:30:56"/>
    <n v="52"/>
    <s v="I495"/>
    <s v="SINDROME DEL SENO ENFERMO"/>
    <s v="GEOVANIS ALBERTO ORTEGA CUELLO"/>
    <d v="2023-06-21T14:46:00"/>
    <n v="140"/>
    <n v="142"/>
    <s v="Cuidado Intermedio Adulto"/>
    <s v="Vivo"/>
  </r>
  <r>
    <s v="ANA MILENA CONTRERAS ARCINIEGAS"/>
    <s v="Cédula ciudadanía"/>
    <s v="37745315"/>
    <s v="43 Años"/>
    <s v="Adulto"/>
    <s v="AXA COLPATRIA SEGUROS DE VIDA S.A."/>
    <s v="Riesgos Laborales"/>
    <s v="ARL"/>
    <n v="1463638"/>
    <s v="Hospitalización"/>
    <d v="2023-06-15T17:51:00"/>
    <x v="0"/>
    <n v="3"/>
    <n v="3"/>
    <x v="0"/>
    <d v="2023-06-15T17:58:54"/>
    <m/>
    <s v="Paciente refeire trauma en tobillo derecho, por caida de su propio nivel accidentalmente. "/>
    <d v="2023-06-15T17:58:54"/>
    <n v="7"/>
    <s v="FRAY URIEL ARIAS MORENO"/>
    <d v="2023-06-15T18:00:21"/>
    <n v="1"/>
    <s v="S900"/>
    <s v="CONTUSION DEL TOBILLO"/>
    <s v="FRAY URIEL ARIAS MORENO"/>
    <d v="2023-06-17T09:16:00"/>
    <n v="39"/>
    <n v="40"/>
    <s v="Observación"/>
    <s v="Vivo"/>
  </r>
  <r>
    <s v="CLAUDIA MILENA QUINTANILLA SARMIENTO"/>
    <s v="Cédula ciudadanía"/>
    <s v="1098662799"/>
    <s v="34 Años"/>
    <s v="Adulto"/>
    <s v="FUNDACION SALUD MIA EPS"/>
    <s v="Contributivo"/>
    <s v="PBS CONTRIBUTIVO "/>
    <n v="1463642"/>
    <s v="Hospitalización"/>
    <d v="2023-06-15T18:09:00"/>
    <x v="0"/>
    <n v="3"/>
    <n v="3"/>
    <x v="0"/>
    <d v="2023-06-15T18:24:02"/>
    <m/>
    <s v="Paciente traida por AME por dolor en el pecho"/>
    <d v="2023-06-15T18:24:02"/>
    <n v="15"/>
    <s v="FRAY URIEL ARIAS MORENO"/>
    <d v="2023-06-15T18:47:47"/>
    <n v="23"/>
    <s v="R074"/>
    <s v="DOLOR EN EL PECHO, NO ESPECIFICADO"/>
    <s v="FRAY URIEL ARIAS MORENO"/>
    <d v="2023-06-16T00:32:00"/>
    <n v="5"/>
    <n v="7"/>
    <s v="Observación"/>
    <s v="Vivo"/>
  </r>
  <r>
    <s v="ELDA FUENTES GONZALEZ"/>
    <s v="Cédula ciudadanía"/>
    <s v="63307249"/>
    <s v="72 Años"/>
    <s v="Adulto"/>
    <s v="COOSALUD ENTIDAD PROMOTORA DE SALUD S.A"/>
    <s v="Subsidiado"/>
    <s v="ATEN. INTEGRAL CARDIOLOGÍA REG SUBSIDIADO"/>
    <n v="1463652"/>
    <s v="Urgencias"/>
    <d v="2023-06-15T19:22:00"/>
    <x v="0"/>
    <n v="3"/>
    <n v="3"/>
    <x v="0"/>
    <d v="2023-06-15T19:43:55"/>
    <m/>
    <s v="Remitida de consulta externa por crisis hipertensiva. "/>
    <d v="2023-06-15T19:43:55"/>
    <n v="21"/>
    <s v="FRAY URIEL ARIAS MORENO"/>
    <d v="2023-06-15T21:03:15"/>
    <n v="79"/>
    <s v="I10X"/>
    <s v="HIPERTENSION ESENCIAL (PRIMARIA)"/>
    <s v="JOSE VICENTE RAMIREZ "/>
    <d v="2023-06-16T00:12:00"/>
    <n v="3"/>
    <n v="5"/>
    <s v="Observación"/>
    <s v="Vivo"/>
  </r>
  <r>
    <s v="INES VILLALOBOS DE ZAPATA"/>
    <s v="Cédula ciudadanía"/>
    <s v="27943156"/>
    <s v="82 Años"/>
    <s v="Adulto"/>
    <s v="ECOPETROL S.A."/>
    <s v="Regimen Especial y/o Excepcional"/>
    <s v="CONTRATO No. 3044412"/>
    <n v="1463655"/>
    <s v="Hospitalización"/>
    <d v="2023-06-15T20:51:00"/>
    <x v="0"/>
    <n v="2"/>
    <n v="2"/>
    <x v="1"/>
    <d v="2023-06-15T21:07:36"/>
    <m/>
    <s v="Esta mareada y con dolor "/>
    <d v="2023-06-15T21:07:36"/>
    <n v="16"/>
    <s v="EDWING RENE HIGUERA BECERRA"/>
    <d v="2023-06-15T21:08:59"/>
    <n v="1"/>
    <s v="S099"/>
    <s v="TRAUMATISMO DE LA CABEZA, NO ESPECIFICADO"/>
    <s v="EDWING RENE HIGUERA BECERRA"/>
    <d v="2023-06-18T12:57:00"/>
    <n v="63"/>
    <n v="65"/>
    <s v="Observación"/>
    <s v="Vivo"/>
  </r>
  <r>
    <s v="ANDELFO JAIMES"/>
    <s v="Cédula ciudadanía"/>
    <s v="91201747"/>
    <s v="68 Años"/>
    <s v="Adulto"/>
    <s v="ASMET SALUD EPS SAS"/>
    <s v="Subsidiado"/>
    <s v="PGP CARDIOVASCULAR REG CONTRIB-SUBSIDIA "/>
    <n v="1463657"/>
    <s v="Urgencias"/>
    <d v="2023-06-15T22:03:00"/>
    <x v="0"/>
    <n v="3"/>
    <n v="3"/>
    <x v="0"/>
    <d v="2023-06-15T22:11:30"/>
    <m/>
    <s v="Remitido de Hospital Local del Norte por Impresión Diagnóstica de Fibrilacion Auricular con Respuesta Ventricular Rapida- "/>
    <d v="2023-06-15T22:11:30"/>
    <n v="8"/>
    <s v="FRAY URIEL ARIAS MORENO"/>
    <d v="2023-06-15T22:33:22"/>
    <n v="21"/>
    <s v="I481"/>
    <s v="FIBRILACIÓN AURICULAR PERSISTENTE"/>
    <s v="GEOVANIS ALBERTO ORTEGA CUELLO"/>
    <d v="2023-06-15T22:52:00"/>
    <n v="0"/>
    <n v="1"/>
    <s v="Alta a Casa"/>
    <s v="Vivo"/>
  </r>
  <r>
    <s v="DIEGO ANDRES RAMIREZ RAMIREZ"/>
    <s v="Cédula ciudadanía"/>
    <s v="1098630871"/>
    <s v="36 Años"/>
    <s v="Adulto"/>
    <s v="COLMEDICA MEDICINA PREPAGADA S A"/>
    <s v="Pólizas de Salud y MP"/>
    <s v="GAMA MEDIA - RUBY"/>
    <n v="1463658"/>
    <s v="Hospitalización"/>
    <d v="2023-06-15T22:17:00"/>
    <x v="0"/>
    <n v="2"/>
    <n v="2"/>
    <x v="1"/>
    <d v="2023-06-15T22:33:15"/>
    <m/>
    <s v="tiene diarrea"/>
    <d v="2023-06-15T22:33:15"/>
    <n v="16"/>
    <s v="EDWING RENE HIGUERA BECERRA"/>
    <d v="2023-06-15T22:34:46"/>
    <n v="1"/>
    <s v="A090"/>
    <s v="OTRAS GASTROENTERITIS Y COLITIS DE ORIGEN INFECCIOSO"/>
    <s v="EDWING RENE HIGUERA BECERRA"/>
    <d v="2023-06-17T17:36:00"/>
    <n v="43"/>
    <n v="44"/>
    <s v="Observación"/>
    <s v="Vivo"/>
  </r>
  <r>
    <s v="SILVIA NATALIA LUNA NIÑO"/>
    <s v="Cédula ciudadanía"/>
    <s v="1095835914"/>
    <s v="25 Años"/>
    <s v="Adulto"/>
    <s v="ALLIANZ SEGUROS DE VIDA S A"/>
    <s v="Pólizas de Salud y MP"/>
    <s v="MEDICALL GOLD"/>
    <n v="1463659"/>
    <s v="Hospitalización"/>
    <d v="2023-06-16T00:19:00"/>
    <x v="0"/>
    <n v="3"/>
    <n v="3"/>
    <x v="0"/>
    <d v="2023-06-16T00:37:49"/>
    <m/>
    <s v="Dolor en el pecho"/>
    <d v="2023-06-16T00:37:49"/>
    <n v="18"/>
    <s v="EDWING RENE HIGUERA BECERRA"/>
    <d v="2023-06-16T00:38:49"/>
    <n v="0"/>
    <s v="R072"/>
    <s v="DOLOR PRECORDIAL"/>
    <s v="EDWING RENE HIGUERA BECERRA"/>
    <d v="2023-06-16T17:09:00"/>
    <n v="16"/>
    <n v="17"/>
    <s v="Observación"/>
    <s v="Vivo"/>
  </r>
  <r>
    <s v="JUANITA GONZALEZ DE RUEDA"/>
    <s v="Cédula ciudadanía"/>
    <s v="27923442"/>
    <s v="84 Años"/>
    <s v="Adulto"/>
    <s v="COOSALUD ENTIDAD PROMOTORA DE SALUD S.A"/>
    <s v="Subsidiado"/>
    <s v="ATEN. INTEGRAL CARDIOLOGÍA REG SUBSIDIADO"/>
    <n v="1463660"/>
    <s v="Hospitalización"/>
    <d v="2023-06-16T00:46:00"/>
    <x v="0"/>
    <n v="2"/>
    <n v="2"/>
    <x v="1"/>
    <d v="2023-06-16T00:56:20"/>
    <m/>
    <s v="Remision de Clinica De Giron con Diagnóstico de Síndrome Coronario Agudo_x000a_"/>
    <d v="2023-06-16T00:56:20"/>
    <n v="10"/>
    <s v="JOSE VICENTE RAMIREZ "/>
    <d v="2023-06-16T00:56:44"/>
    <n v="0"/>
    <s v="I500"/>
    <s v="INSUFICIENCIA CARDIACA CONGESTIVA"/>
    <s v="JOSE VICENTE RAMIREZ "/>
    <d v="2023-06-16T14:01:00"/>
    <n v="13"/>
    <n v="14"/>
    <s v="Hospitalización Adulto"/>
    <s v="Vivo"/>
  </r>
  <r>
    <s v="ISBELIA DUARTE CONTRERAS"/>
    <s v="Cédula ciudadanía"/>
    <s v="27793992"/>
    <s v="53 Años"/>
    <s v="Adulto"/>
    <s v="CAJA DE COMPENSACION FAMILIAR DEL ORIENTE COLOMBIANO COMFAORIENTE"/>
    <s v="Subsidiado"/>
    <s v="PBS SUBSIDIADO "/>
    <n v="1463661"/>
    <s v="Hospitalización"/>
    <d v="2023-06-16T01:25:00"/>
    <x v="0"/>
    <n v="3"/>
    <n v="3"/>
    <x v="0"/>
    <d v="2023-06-16T01:37:17"/>
    <m/>
    <s v="VIENE    REMITIDA   DEL  HOSITAK  DE OCAÑA  POR   CURGO  AGUDO  DE  DILOR  TOACICO,  QUE  INICIÓ EL   DIA DE   AYEER"/>
    <d v="2023-06-16T01:37:17"/>
    <n v="12"/>
    <s v="GEOVANIS ALBERTO ORTEGA CUELLO"/>
    <d v="2023-06-16T01:38:49"/>
    <n v="1"/>
    <s v="I209"/>
    <s v="ANGINA DE PECHO, NO ESPECIFICADA"/>
    <s v="GEOVANIS ALBERTO ORTEGA CUELLO"/>
    <d v="2023-06-16T14:10:00"/>
    <n v="12"/>
    <n v="13"/>
    <s v="Observación"/>
    <s v="Vivo"/>
  </r>
  <r>
    <s v="LUCILA CARDENAS HIGUERA"/>
    <s v="Cédula ciudadanía"/>
    <s v="1095458518"/>
    <s v="34 Años"/>
    <s v="Adulto"/>
    <s v="COOSALUD ENTIDAD PROMOTORA DE SALUD S.A"/>
    <s v="Subsidiado"/>
    <s v="SANTANDER PBS SUBSIDIADO "/>
    <n v="1463664"/>
    <s v="Hospitalización"/>
    <d v="2023-06-16T03:36:00"/>
    <x v="0"/>
    <n v="3"/>
    <n v="3"/>
    <x v="0"/>
    <d v="2023-06-16T03:46:43"/>
    <m/>
    <s v="Remitida de San Gil como urgencia vital con Impresión Diagnóstica Amenaza De Parto Pretérmino + paralisis fascial regulada por el Crue no aporta codigo "/>
    <d v="2023-06-16T03:46:43"/>
    <n v="10"/>
    <s v="JOSE VICENTE RAMIREZ "/>
    <d v="2023-06-16T03:49:26"/>
    <n v="2"/>
    <s v="G510"/>
    <s v="PARALISIS DE BELL"/>
    <s v="JOSE VICENTE RAMIREZ "/>
    <d v="2023-06-17T16:09:00"/>
    <n v="36"/>
    <n v="37"/>
    <s v="Unidad de Alta Compleg. Obstetrica"/>
    <s v="Vivo"/>
  </r>
  <r>
    <s v="MICHEL ANDREA RINCON ARAQUE"/>
    <s v="Cédula ciudadanía"/>
    <s v="1007412992"/>
    <s v="24 Años"/>
    <s v="Adulto"/>
    <s v="NUEVA EMPRESA PROMOTORA DE SALUD S.A."/>
    <s v="Subsidiado"/>
    <s v="CESAR PITP PBS SUBSIDIADO "/>
    <n v="1463665"/>
    <s v="Hospitalización"/>
    <d v="2023-06-16T04:07:00"/>
    <x v="0"/>
    <n v="3"/>
    <n v="3"/>
    <x v="0"/>
    <d v="2023-06-16T04:14:57"/>
    <m/>
    <s v="VIENE    REMITIDA  DEL  HOSPITAL   DE   AGUIACHICA  POR  Taquicardia Supraventricular  "/>
    <d v="2023-06-16T04:14:57"/>
    <n v="7"/>
    <s v="GEOVANIS ALBERTO ORTEGA CUELLO"/>
    <d v="2023-06-16T04:15:41"/>
    <n v="0"/>
    <s v="I479"/>
    <s v="TAQUICARDIA PAROXISTICA, NO ESPECIFICADA"/>
    <s v="GEOVANIS ALBERTO ORTEGA CUELLO"/>
    <d v="2023-06-16T18:04:00"/>
    <n v="13"/>
    <n v="14"/>
    <s v="Observación"/>
    <s v="Vivo"/>
  </r>
  <r>
    <s v="JULIAN RAFAEL BLANCO PINZON"/>
    <s v="Tarjeta de Identidad"/>
    <s v="1014481935"/>
    <s v="15 Años"/>
    <s v="Pediatrico"/>
    <s v="NUEVA EMPRESA PROMOTORA DE SALUD S.A."/>
    <s v="Subsidiado"/>
    <s v="SANTANDER PITP PBS SUBSIDIADO "/>
    <n v="1463667"/>
    <s v="Hospitalización"/>
    <d v="2023-06-16T04:31:00"/>
    <x v="0"/>
    <n v="3"/>
    <n v="3"/>
    <x v="0"/>
    <d v="2023-06-16T04:40:40"/>
    <m/>
    <s v="Remitido de San Gil como urgencia vital en contexto de Síndrome Coronario Agudo "/>
    <d v="2023-06-16T04:40:40"/>
    <n v="9"/>
    <s v="JOSE VICENTE RAMIREZ "/>
    <d v="2023-06-16T04:41:51"/>
    <n v="1"/>
    <s v="I309"/>
    <s v="PERICARDITIS AGUDA, NO ESPECIFICADA"/>
    <s v="JOSE VICENTE RAMIREZ "/>
    <d v="2023-06-17T12:31:00"/>
    <n v="31"/>
    <n v="33"/>
    <s v="Cuidado Intermedio Pediatrico"/>
    <s v="Vivo"/>
  </r>
  <r>
    <s v="SARA LUCIA GOMEZ ROBLES"/>
    <s v="Registro Civil"/>
    <s v="1222255075"/>
    <s v="1 Años"/>
    <s v="Pediatrico"/>
    <s v="EPS SURAMERICANA S.A."/>
    <s v="Contributivo"/>
    <s v="PBS CONTRIBUTIVO "/>
    <n v="1463861"/>
    <s v="Urgencias"/>
    <d v="2023-06-16T08:34:00"/>
    <x v="0"/>
    <n v="3"/>
    <n v="3"/>
    <x v="0"/>
    <d v="2023-06-16T09:04:02"/>
    <m/>
    <s v="Menor  Óxido Nítrico fuiweebtre desdde anoche y nauseas congestion nasal"/>
    <d v="2023-06-16T09:04:02"/>
    <n v="30"/>
    <s v="EDWING RENE HIGUERA BECERRA"/>
    <d v="2023-06-16T09:05:12"/>
    <n v="1"/>
    <s v="J00X"/>
    <s v="RINOFARINGITIS AGUDA [RESFRIADO COMUN]"/>
    <s v="EDWING RENE HIGUERA BECERRA"/>
    <d v="2023-06-16T09:21:00"/>
    <n v="0"/>
    <n v="1"/>
    <s v="Alta a Casa"/>
    <s v="Vivo"/>
  </r>
  <r>
    <s v="FLORENTINO HERNAN BRAVO COLMENARES"/>
    <s v="Cédula ciudadanía"/>
    <s v="13882541"/>
    <s v="69 Años"/>
    <s v="Adulto"/>
    <s v="NUEVA EMPRESA PROMOTORA DE SALUD S.A."/>
    <s v="Subsidiado"/>
    <s v="SANTANDER PITP PBS SUBSIDIADO "/>
    <n v="1463993"/>
    <s v="Hospitalización"/>
    <d v="2023-06-16T10:22:00"/>
    <x v="0"/>
    <n v="1"/>
    <n v="1"/>
    <x v="2"/>
    <d v="2023-06-16T10:26:06"/>
    <m/>
    <s v="Paciente masculini de 69 años con antecedente de Hipertensión Arterial , Diabetes Mellitus que proveniente se San vicente de Chucuri , hipoacusico , ccon cuadro de dorlo rpoecordial persitente , el famili se dio cuenta al 6 am por lo que es llevado al hopsital de San vicente de chucuri  donde dieron carga antiisquemico con Electrocardiograma con Fibrilacion Auricular con Respuesta Ventricular Rapida , aplicaron metoprolol iv con control de Frecuencia Cardíaca , el siguiente Electrocardiograma con imagen de Infarto Agudo Del Miocardio sub endocarico acara anterior"/>
    <d v="2023-06-16T10:26:06"/>
    <n v="4"/>
    <s v="EDWING RENE HIGUERA BECERRA"/>
    <d v="2023-06-16T10:29:44"/>
    <n v="3"/>
    <s v="R570"/>
    <s v="CHOQUE CARDIOGENICO"/>
    <s v="JENNIE ASTRID BECERRA MENECES"/>
    <d v="2023-06-22T14:20:00"/>
    <n v="147"/>
    <n v="148"/>
    <s v="Cuidado Intensivo Adulto"/>
    <s v="Muerto despues de 48 horas"/>
  </r>
  <r>
    <s v="GABRIEL FRANCISCO MANTILLA URIBE"/>
    <s v="Cédula ciudadanía"/>
    <s v="91250215"/>
    <s v="56 Años"/>
    <s v="Adulto"/>
    <s v="SALUD TOTAL ENTIDAD PROMOTORA DE SALUD DEL REG"/>
    <s v="Contributivo"/>
    <s v="PBS CONTRIBUTIVO "/>
    <n v="1464012"/>
    <s v="Hospitalización"/>
    <d v="2023-06-16T10:42:00"/>
    <x v="0"/>
    <n v="2"/>
    <n v="2"/>
    <x v="1"/>
    <d v="2023-06-16T10:54:08"/>
    <m/>
    <s v="Paciente masculino de 56 años de Enfermedad Diarreica Aguda con antecedente de Hipertensión Arterial , Enfermedad coronaria severa de 2 vasos ( DA y circunfleja) 20-12-2022 con Postoperatorio  Angioplastia de la circunfleja con stent medicado y Angioplastia de la Arteria Descendente Anterior  con un stent medicadocon Postoperatorio "/>
    <d v="2023-06-16T10:54:08"/>
    <n v="12"/>
    <s v="EDWING RENE HIGUERA BECERRA"/>
    <d v="2023-06-16T10:58:11"/>
    <n v="4"/>
    <s v="I209"/>
    <s v="ANGINA DE PECHO, NO ESPECIFICADA"/>
    <s v="ROBERFABIAN  ANGARITA SEQUEDA"/>
    <d v="2023-06-18T15:20:00"/>
    <n v="52"/>
    <n v="53"/>
    <s v="Cuidado Intermedio Adulto"/>
    <s v="Vivo"/>
  </r>
  <r>
    <s v="RAFAEL ANDRES REYES CARBONELL"/>
    <s v="Cédula ciudadanía"/>
    <s v="19109246"/>
    <s v="72 Años"/>
    <s v="Adulto"/>
    <s v="SALUD TOTAL ENTIDAD PROMOTORA DE SALUD DEL REG"/>
    <s v="Contributivo"/>
    <s v="PBS CONTRIBUTIVO "/>
    <n v="1464026"/>
    <s v="Hospitalización"/>
    <d v="2023-06-16T10:55:00"/>
    <x v="0"/>
    <n v="2"/>
    <n v="2"/>
    <x v="1"/>
    <d v="2023-06-16T11:13:36"/>
    <m/>
    <s v="Remitido del Hospital Internacional De Colombia_x000a_Paciene de 72 añosde edad qu ingresa al Hospital Internacional De Colombia ayer con cudro de 20 dias de dolor abdomina con epigastralgia asociado a disfagia para solidos, nauseas , depisociciones liquidas de 3 dias de evolucion, hiporexia , no vomito, no fiebre , ha perdido 10 Kilogramo en 2 mese , ingresa hipertenso realizaron eco abdominal que reporta dilatcion aneurosmatica de aorta abdominal previa a bifurcacion de iliacas con Flap de diseccion, relizan angiotaac valorado por cx vascular descartan ruptura y derivan anuestropsservicio poaa su manejo, ingres sin dolro con infucion de labetalol a 1mg/hora,_x000a_"/>
    <d v="2023-06-16T11:13:36"/>
    <n v="18"/>
    <s v="EDWING RENE HIGUERA BECERRA"/>
    <d v="2023-06-16T11:48:53"/>
    <n v="35"/>
    <m/>
    <m/>
    <s v="JENNIE ASTRID BECERRA MENECES"/>
    <d v="2023-06-17T11:14:00"/>
    <n v="23"/>
    <n v="25"/>
    <m/>
    <s v="Vivo"/>
  </r>
  <r>
    <s v="STEFANY ALQUICHIRE ESTEVEZ"/>
    <s v="Cédula ciudadanía"/>
    <s v="1098678089"/>
    <s v="33 Años"/>
    <s v="Adulto"/>
    <s v="EPS SURAMERICANA S.A."/>
    <s v="Contributivo"/>
    <s v="PBS CONTRIBUTIVO "/>
    <n v="1464085"/>
    <s v="Urgencias"/>
    <d v="2023-06-16T12:33:00"/>
    <x v="0"/>
    <n v="2"/>
    <n v="2"/>
    <x v="1"/>
    <d v="2023-06-16T12:43:37"/>
    <m/>
    <s v="tengo vomito y diarrea"/>
    <d v="2023-06-16T12:43:37"/>
    <n v="10"/>
    <s v="EDWING RENE HIGUERA BECERRA"/>
    <d v="2023-06-16T12:45:38"/>
    <n v="2"/>
    <s v="A090"/>
    <s v="OTRAS GASTROENTERITIS Y COLITIS DE ORIGEN INFECCIOSO"/>
    <s v="EDWING RENE HIGUERA BECERRA"/>
    <d v="2023-06-16T18:21:00"/>
    <n v="5"/>
    <n v="6"/>
    <s v="Observación"/>
    <s v="Vivo"/>
  </r>
  <r>
    <s v="ANA BRICEIDA AMADO DUARTE"/>
    <s v="Cédula ciudadanía"/>
    <s v="28476001"/>
    <s v="77 Años"/>
    <s v="Adulto"/>
    <s v="COOSALUD ENTIDAD PROMOTORA DE SALUD S.A"/>
    <s v="Subsidiado"/>
    <s v="ATEN. INTEGRAL CARDIOLOGÍA REG SUBSIDIADO"/>
    <n v="1464088"/>
    <s v="Hospitalización"/>
    <d v="2023-06-16T12:41:00"/>
    <x v="0"/>
    <n v="2"/>
    <n v="2"/>
    <x v="1"/>
    <d v="2023-06-16T13:08:22"/>
    <m/>
    <s v="Remitida del Hospital Universitario de Santander_x000a_Aceptada por referencia en urgencias: 150620230803N_x000a__x000a_Paciente femenino de 77 años, conocida por nuestro servicio de cx vascular ya que en 2017 recibio tratamiento endovascualr fevar con tbranch para aneurisma toracoabodminal crawsford iii en 2 tiempos con posterior cierre de rama de perfusion tronco celiaco y diagnostico de endofuga retrograda del mismo troncoceliaco. estuvo hopsitalizada en nuestra institucion hasta el 13-06-2023 por hallazgo de aneursma abddominal con endofuga tipo ii dependinete por llenado retrogrado de tronco celiaco este ultimo angulado no hay disponibiliad de imagene previas para evaluar cambios de diametro o presurizaciond e saco aneurismático, adicionalmente no hay signos de complicaciones asociado, debido a clase función condicional de la paciente se considera por cx vascular manejo médico inicial y según evolución manejo endovascular, sin embargo se informa opción terapéutica a los familiares quienes niegan dicho procedimiento, por lo anterior se da egreso médico con manejo y control de patología de base, por cirugia vasuclar,  se docmentara en junta multidiciplinaria para dejar constancia de propuesta de embolización retrógrada de tronco celiaco y no aceptado por familiares. No requiere intervenciones adicionales se da de alta medica. Continuara manejo medico por medicina interna de forma ambulatoria para control de tensiones arteriales y analgesia según requiera. consulta el mismo dia que sale al HUS  por dolro abdomina y de donde remiten paramanejo por cx vascular , al parecer aceptarian manejo"/>
    <d v="2023-06-16T13:08:22"/>
    <n v="27"/>
    <s v="EDWING RENE HIGUERA BECERRA"/>
    <d v="2023-06-16T13:24:05"/>
    <n v="15"/>
    <s v="I712"/>
    <s v="ANEURISMA DE LA AORTA TORACICA, SIN MENCION DE RUPTURA"/>
    <s v="JENNIE ASTRID BECERRA MENECES"/>
    <d v="2023-06-17T16:33:00"/>
    <n v="27"/>
    <n v="28"/>
    <s v="Observación"/>
    <s v="Vivo"/>
  </r>
  <r>
    <s v="RUBIER HELI CONTRERAS MADARIAGA"/>
    <s v="Cédula ciudadanía"/>
    <s v="88284303"/>
    <s v="46 Años"/>
    <s v="Adulto"/>
    <s v="NUEVA EMPRESA PROMOTORA DE SALUD S.A."/>
    <s v="Contributivo"/>
    <s v="SANTANDER PITP PBS CONTRIBUTIVO "/>
    <n v="1464100"/>
    <s v="Hospitalización"/>
    <d v="2023-06-16T13:16:00"/>
    <x v="0"/>
    <n v="2"/>
    <n v="2"/>
    <x v="1"/>
    <d v="2023-06-16T13:37:20"/>
    <m/>
    <s v="Remitida de Clinic de Alta Complejida de Aguachica/ Unidad De Cuidado Intensivo_x000a_Aceptada por referencia en urgencias 150620231718N_x000a__x000a_Paciente masculino de46 años de edad con anteced de cardiomiopatia isquemica y valvular con Fracción Eyeccion Del Ventriculo Izquierdo de 32% (ecott recienrt) , sindrome cardiorenal, Postoperatorio arterografia con coronarria sanas del 15-06-2023, insuficienccia mitral severa , Electrocardiograma con bloqueo de rama izuqierda estaba en Unidad De Cuidado Intensivo en sitio de remision por dolro rpecordial y deterior de su clase fncional, remiten para manej por cirugia cardiovasular"/>
    <d v="2023-06-16T13:37:20"/>
    <n v="21"/>
    <s v="EDWING RENE HIGUERA BECERRA"/>
    <d v="2023-06-16T15:05:27"/>
    <n v="88"/>
    <s v="I340"/>
    <s v="INSUFICIENCIA (DE LA VALVULA) MITRAL"/>
    <s v="ROBERFABIAN  ANGARITA SEQUEDA"/>
    <d v="2023-06-17T16:35:00"/>
    <n v="25"/>
    <n v="28"/>
    <s v="Hospitalización Adulto"/>
    <s v="Vivo"/>
  </r>
  <r>
    <s v="YORDAN JAVIER VARGAS ROJAS"/>
    <s v="Cédula ciudadanía"/>
    <s v="1102724135"/>
    <s v="26 Años"/>
    <s v="Adulto"/>
    <s v="EPS SURAMERICANA S.A."/>
    <s v="Contributivo"/>
    <s v="PBS CONTRIBUTIVO "/>
    <n v="1464105"/>
    <s v="Urgencias"/>
    <d v="2023-06-16T13:31:00"/>
    <x v="0"/>
    <n v="3"/>
    <n v="3"/>
    <x v="0"/>
    <d v="2023-06-16T13:48:04"/>
    <m/>
    <s v="Paciente con cuadro de dolor precordiar el 10-06-2023 asociadoa sincope y ademas hiperemesis , consulto el 11-06-2023 a clinica Avidanti en santamarta , donde realizaron examenes , que Diagnóstico episodio de bronquitis , poero refir que no ha tenido tos , presento fiebre el domingo,   1 semana que estuvo hopsitalizado en Santamarta  donde ademas refiere sangre contaminada,pero pidio salida voluntaria el dia siguiente (12-2023) por problemas de carretera y pudo llegar a nuestra ciudad ayer en la mañana, hoy refirere corazon lento ayer y hoy palpitaciones  por lo que consulta . "/>
    <d v="2023-06-16T13:48:04"/>
    <n v="17"/>
    <s v="EDWING RENE HIGUERA BECERRA"/>
    <d v="2023-06-16T14:16:46"/>
    <n v="28"/>
    <s v="R074"/>
    <s v="DOLOR EN EL PECHO, NO ESPECIFICADO"/>
    <s v="JENNIE ASTRID BECERRA MENECES"/>
    <d v="2023-06-16T20:44:00"/>
    <n v="6"/>
    <n v="8"/>
    <s v="Observación"/>
    <s v="Vivo"/>
  </r>
  <r>
    <s v="ORLANDO GUARIN CARVAJAL"/>
    <s v="Cédula ciudadanía"/>
    <s v="91156343"/>
    <s v="49 Años"/>
    <s v="Adulto"/>
    <s v="NUEVA EMPRESA PROMOTORA DE SALUD S.A."/>
    <s v="Contributivo"/>
    <s v="SANTANDER PITP PBS CONTRIBUTIVO "/>
    <n v="1464109"/>
    <s v="Urgencias"/>
    <d v="2023-06-16T13:41:00"/>
    <x v="0"/>
    <n v="2"/>
    <n v="2"/>
    <x v="1"/>
    <d v="2023-06-16T13:56:01"/>
    <m/>
    <s v="Paciente hace 15 dias refe frio y fatiga , manejadocon aguas al fdia siguiente visto pro medico que dio examenens perfil lipidico norma, Virus De La Inmunodeficiencia Humana negativo, seologia sifilis negativo , hepatitis b negativo, pero desde desde hoy 9 am se reagudizo el dolro precordial tipo opresivo y picadas asociado a ahogo , no se irradia,  no tos , no fiebre , no edemas"/>
    <d v="2023-06-16T13:56:01"/>
    <n v="15"/>
    <s v="EDWING RENE HIGUERA BECERRA"/>
    <d v="2023-06-16T14:38:29"/>
    <n v="42"/>
    <s v="R071"/>
    <s v="DOLOR EN EL PECHO AL RESPIRAR"/>
    <s v="ROBERFABIAN  ANGARITA SEQUEDA"/>
    <d v="2023-06-16T18:35:00"/>
    <n v="3"/>
    <n v="5"/>
    <s v="Observación"/>
    <s v="Vivo"/>
  </r>
  <r>
    <s v="VIRGINIA CASTELLANOS"/>
    <s v="Cédula ciudadanía"/>
    <s v="37790455"/>
    <s v="75 Años"/>
    <s v="Adulto"/>
    <s v="COOSALUD ENTIDAD PROMOTORA DE SALUD S.A"/>
    <s v="Subsidiado"/>
    <s v="ATEN. INTEGRAL CARDIOLOGÍA REG SUBSIDIADO"/>
    <n v="1464144"/>
    <s v="Urgencias"/>
    <d v="2023-06-16T14:36:00"/>
    <x v="0"/>
    <n v="2"/>
    <n v="2"/>
    <x v="1"/>
    <d v="2023-06-16T14:59:28"/>
    <m/>
    <s v="&quot; me duele el pecho&quot;_x000a_Paciente femenina de 75 años de edad con anntecedente de Postoperatorio de arteriografia coronaria [20.02.2023] por Enfermedad coronaria severa multivaso en manejo medico, Infarto agudo de miocardio con elevación del ST evolucionado en cara inferolateral,  Cardiomiopatia isquémica con Fracción Eyeccion Del Ventriculo Izquierdo 55%, Sincope cardiogenico, Dislipidemia, Hipertensión Arterial, Diabetes Mellitus 2 IR con mal control metabolico [HBA1c. 9,4% - 19.02.2023], Hipotiroidismo [TSH &gt;12 - T4L 0,89 – 19.02.2023], Enfermedad venosa periferica que consulta refiriendo que  a las 2 am la despierta episodio de criodiaforesis y asenia adinamia , fue al baño presento lipotimia, con dlor picada leve presorial con opresion  que irradia a espaalda , no dinea"/>
    <d v="2023-06-16T14:59:28"/>
    <n v="23"/>
    <s v="EDWING RENE HIGUERA BECERRA"/>
    <d v="2023-06-16T15:26:09"/>
    <n v="26"/>
    <s v="I200"/>
    <s v="ANGINA INESTABLE"/>
    <s v="JENNIE ASTRID BECERRA MENECES"/>
    <d v="2023-06-16T20:35:00"/>
    <n v="5"/>
    <n v="6"/>
    <s v="Observación"/>
    <s v="Vivo"/>
  </r>
  <r>
    <s v="FELIX ANAYA"/>
    <s v="Cédula ciudadanía"/>
    <s v="91253929"/>
    <s v="56 Años"/>
    <s v="Adulto"/>
    <s v="EPS SURAMERICANA S.A."/>
    <s v="Contributivo"/>
    <s v="PBS CONTRIBUTIVO "/>
    <n v="1464179"/>
    <s v="Hospitalización"/>
    <d v="2023-06-16T17:10:00"/>
    <x v="0"/>
    <n v="2"/>
    <n v="2"/>
    <x v="1"/>
    <d v="2023-06-16T17:29:09"/>
    <m/>
    <s v="Remitido de la Clinica Chicamocha_x000a_Aceptado por referecia en ugecias: 190315062023-J_x000a__x000a_Paciente masculino de56 años de edad con antecedente de Diabetes Mellitus t de dislipidemia que desde hace 1 año presenta dolroprecordial no realcionado con la acivida fisica, ambualtoriamente realizxaron Ecocardiograma Trantoráxico con Ventrículo Izquierdo normal Fracción Eyeccion Del Ventriculo Izquierdo 62% n o alteracionde contractilidad , Electrocardiograma con bloqueo de rama izquierda , visto por consulta externa que derrivan a urgencia de la cliunica chicamocha donde valoro cardioglo y derivan a nuestro servicio para destratificacion"/>
    <d v="2023-06-16T17:29:09"/>
    <n v="19"/>
    <s v="EDWING RENE HIGUERA BECERRA"/>
    <d v="2023-06-16T18:33:06"/>
    <n v="63"/>
    <s v="I200x"/>
    <s v="ANGINA INESTABLE"/>
    <s v="GIANMARCO  CAMELO PARDO"/>
    <d v="2023-06-21T13:20:00"/>
    <n v="114"/>
    <n v="117"/>
    <s v="Cuidado Intermedio Adulto"/>
    <s v="Vivo"/>
  </r>
  <r>
    <s v="IVAN ADOLFO GOMEZ ACUÑA"/>
    <s v="Cédula ciudadanía"/>
    <s v="91509217"/>
    <s v="41 Años"/>
    <s v="Adulto"/>
    <s v="COOMEVA MEDICINA PREPAGADA S.A."/>
    <s v="Pólizas de Salud y MP"/>
    <s v="ORO"/>
    <n v="1464181"/>
    <s v="Urgencias"/>
    <d v="2023-06-16T17:28:00"/>
    <x v="0"/>
    <n v="3"/>
    <n v="3"/>
    <x v="0"/>
    <d v="2023-06-16T17:43:02"/>
    <m/>
    <s v="PACIENTE ACUDE A SERVICIO POR SUS PROPIOS MEDIOS QUIEN REFIERE DOLOR TORACICO OPRESIVO ASOCIADO A DISNEA NIEGA SINTOMAS ADICIONALES"/>
    <d v="2023-06-16T17:43:02"/>
    <n v="15"/>
    <s v="GABRIEL FERNANDO RUIZ HERNANDEZ"/>
    <d v="2023-06-16T17:43:42"/>
    <n v="0"/>
    <s v="R074"/>
    <s v="DOLOR EN EL PECHO, NO ESPECIFICADO"/>
    <s v="GABRIEL FERNANDO RUIZ HERNANDEZ"/>
    <d v="2023-06-16T21:12:00"/>
    <n v="3"/>
    <n v="4"/>
    <s v="Observación"/>
    <s v="Vivo"/>
  </r>
  <r>
    <s v="GLORIA LUCILA ORTEGA PARADA"/>
    <s v="Cédula ciudadanía"/>
    <s v="27591054"/>
    <s v="51 Años"/>
    <s v="Adulto"/>
    <s v="CAJA DE COMPENSACION FAMILIAR DEL ORIENTE COLOMBIANO COMFAORIENTE"/>
    <s v="Subsidiado"/>
    <s v="PBS SUBSIDIADO "/>
    <n v="1464193"/>
    <s v="Hospitalización"/>
    <d v="2023-06-16T19:44:00"/>
    <x v="0"/>
    <n v="2"/>
    <n v="2"/>
    <x v="1"/>
    <d v="2023-06-16T19:59:46"/>
    <m/>
    <s v="Paciente de 50 años de edad con antecedente de Trasplante cardiaco y explante de cardiodesfibrilador - (09/12/2022), postoperatorio retiro de cateter peritoneal 26/10/2022,  Postoperatorio colecistectomia laparoscopica, colecistitis cronica acalculosa, cardiopatía dilatada chagásica fracción de eyección 16%, ascitis refractaria en manejo con cateter de tenckhoff., Episodios de arritmia ventricular.,  Lesion renal aguda kdigo iii ,  sindrome cardiorenal tipo 1 que duro 4 dias sin inmunosupreso apra tranplant pero desde ayer con dorh hemidara hemicuello y hemitorax izquierdo"/>
    <d v="2023-06-16T19:59:46"/>
    <n v="15"/>
    <s v="EDWING RENE HIGUERA BECERRA"/>
    <d v="2023-06-16T20:12:30"/>
    <n v="12"/>
    <s v="G501"/>
    <s v="DOLOR FACIAL ATIPICO"/>
    <s v="JOSE VICENTE RAMIREZ "/>
    <d v="2023-06-17T00:17:00"/>
    <n v="4"/>
    <n v="5"/>
    <s v="Observación"/>
    <s v="Vivo"/>
  </r>
  <r>
    <s v="LUZ STELLA NOVA"/>
    <s v="Cédula ciudadanía"/>
    <s v="63327572"/>
    <s v="58 Años"/>
    <s v="Adulto"/>
    <s v="SALUD TOTAL ENTIDAD PROMOTORA DE SALUD DEL REG"/>
    <s v="Contributivo"/>
    <s v="PBS CONTRIBUTIVO "/>
    <n v="1464195"/>
    <s v="Hospitalización"/>
    <d v="2023-06-16T20:12:00"/>
    <x v="0"/>
    <n v="3"/>
    <n v="3"/>
    <x v="0"/>
    <d v="2023-06-16T20:40:39"/>
    <m/>
    <s v="Problemas con el sisitema/ 5to intento de hacer triage_x000a__x000a_Remitido de la clinica Bucaramanga_x000a_Aceptado por Referncia por urgencias codigo : 230615062023-J_x000a_Diagnóstico_x000a_- Insuficiancia aortica severa_x000a_- Fibrilacion Auricular parroxisitica_x000a_- 2 enentos de Taquicardia Supraventricular en este mes_x000a_rremitido paramanjo por electrofisiologia y cx vascular_x000a__x000a__x000a_"/>
    <d v="2023-06-16T20:40:39"/>
    <n v="28"/>
    <s v="EDWING RENE HIGUERA BECERRA"/>
    <d v="2023-06-16T20:42:25"/>
    <n v="1"/>
    <s v="I351"/>
    <s v="INSUFICIENCIA (DE LA VALVULA) AORTICA"/>
    <s v="GIANMARCO  CAMELO PARDO"/>
    <d v="2023-06-17T15:02:00"/>
    <n v="18"/>
    <n v="19"/>
    <s v="Cuidado Intermedio Adulto"/>
    <s v="Vivo"/>
  </r>
  <r>
    <s v="OSCAR ALEXANDER TARAZONA DUARTE"/>
    <s v="Cédula ciudadanía"/>
    <s v="1096959906"/>
    <s v="48 Años"/>
    <s v="Adulto"/>
    <s v="NUEVA EMPRESA PROMOTORA DE SALUD S.A."/>
    <s v="Subsidiado"/>
    <s v="SANTANDER PITP PBS SUBSIDIADO "/>
    <n v="1464196"/>
    <s v="Hospitalización"/>
    <d v="2023-06-16T20:24:00"/>
    <x v="0"/>
    <n v="2"/>
    <n v="2"/>
    <x v="1"/>
    <d v="2023-06-16T20:56:07"/>
    <m/>
    <s v="Remitido del HUS como urgencia vital_x000a_Paciente lleva 8 dias Hopsitlizadoen el hus_x000a_Consultoi por clinica de falla cardiaca  en manejo depletivo en Unidad De Cuidado Intensivo por cardiomiopatia dilatada con Fracción Eyeccion Del Ventriculo Izquierdo del 20% etiologia no determinada, lesion renal kdigo III vs Enfermedad Renal Crónica , realizaron dopler de arterias renales encontrando como hallzfo diseccion aorticaa ,por loque realizarron angiotac que reporta diseccion aortica dede el magen externo del origende la subclavia izquierda y se extienda alka arteria iliaca comun izuqierda , stnforrd B, ectasiaa dela raiz aortica y aortaa abdominaal, remiten como urgenciaaa vitl_x000a_Niega dolor , ya sin edema y sin disnea"/>
    <d v="2023-06-16T20:56:07"/>
    <n v="32"/>
    <s v="EDWING RENE HIGUERA BECERRA"/>
    <d v="2023-06-16T20:58:39"/>
    <n v="2"/>
    <s v="I712"/>
    <s v="ANEURISMA DE LA AORTA TORACICA, SIN MENCION DE RUPTURA"/>
    <s v="JOSE VICENTE RAMIREZ "/>
    <d v="2023-06-28T13:01:00"/>
    <n v="280"/>
    <n v="281"/>
    <s v="Cuidado Intermedio Adulto"/>
    <s v="Vivo"/>
  </r>
  <r>
    <s v="NICOLLE KATHERINA REY MARTINEZ"/>
    <s v="Cédula ciudadanía"/>
    <s v="1097780266"/>
    <s v="19 Años"/>
    <s v="Adulto"/>
    <s v="SEGUROS DE VIDA SURAMERICANA S.A."/>
    <s v="Pólizas de Salud y MP"/>
    <s v="SALUD CLÁSICO"/>
    <n v="1464200"/>
    <s v="Hospitalización"/>
    <d v="2023-06-16T21:40:00"/>
    <x v="0"/>
    <n v="3"/>
    <n v="3"/>
    <x v="0"/>
    <d v="2023-06-16T21:47:33"/>
    <m/>
    <s v="paciente refiere episodio que inicia hace 2 horas con cefalea dolor en región nucal, seguido de sensación subjetiva de &quot; tener la mano grande&quot; asociado a parestesias en mano Izquierda que posteriormente se extendió a labio y paladar del lado izquierdo &quot;como cuando le ponen anestesia en el odontológo&quot; refiere el episodio dura aproximadamente 30 minutos tras lo cual se autolimita. persiste cefalea 8/10 que no mejora con ibuprofeno. "/>
    <d v="2023-06-16T21:47:33"/>
    <n v="7"/>
    <s v="OMAR DANITH MOLINA LUBO"/>
    <d v="2023-06-16T21:47:51"/>
    <n v="0"/>
    <s v="G408"/>
    <s v="OTRAS EPILEPSIAS"/>
    <s v="OMAR DANITH MOLINA LUBO"/>
    <d v="2023-06-16T21:47:00"/>
    <s v=""/>
    <n v="1"/>
    <s v="Alta a Casa"/>
    <s v="Vivo"/>
  </r>
  <r>
    <s v="MICHAEL JORDAN SARMIENTO CELIS"/>
    <s v="Cédula ciudadanía"/>
    <s v="1232892454"/>
    <s v="24 Años"/>
    <s v="Adulto"/>
    <s v="COOSALUD ENTIDAD PROMOTORA DE SALUD S.A"/>
    <s v="Subsidiado"/>
    <s v="ATEN. INTEGRAL CARDIOLOGÍA REG SUBSIDIADO"/>
    <n v="1464201"/>
    <s v="Hospitalización"/>
    <d v="2023-06-16T21:46:00"/>
    <x v="0"/>
    <n v="3"/>
    <n v="3"/>
    <x v="0"/>
    <d v="2023-06-16T21:58:53"/>
    <m/>
    <s v="Paciente que consulta por cuadro de 2 dias de cefalea y asociado a dolro precordial tipo ardor desde el epiggastrio y nauseas , refere dolort se irraddia a hombro izuiqerdo y miembro superior izquierdo y ademas refieure episodios de palpitaciones"/>
    <d v="2023-06-16T21:58:53"/>
    <n v="12"/>
    <s v="EDWING RENE HIGUERA BECERRA"/>
    <d v="2023-06-16T22:07:39"/>
    <n v="8"/>
    <s v="I209"/>
    <s v="ANGINA DE PECHO, NO ESPECIFICADA"/>
    <s v="GIANMARCO  CAMELO PARDO"/>
    <d v="2023-06-17T01:20:00"/>
    <n v="3"/>
    <n v="4"/>
    <s v="Observación"/>
    <s v="Vivo"/>
  </r>
  <r>
    <s v="MARLENE TRUJILLO CHACON"/>
    <s v="Cédula ciudadanía"/>
    <s v="27763475"/>
    <s v="73 Años"/>
    <s v="Adulto"/>
    <s v="NUEVA EMPRESA PROMOTORA DE SALUD S.A."/>
    <s v="Contributivo"/>
    <s v="N. DE SANTANDER PITP PBS CONTRIBUTIVO "/>
    <n v="1464202"/>
    <s v="Hospitalización"/>
    <d v="2023-06-16T21:53:00"/>
    <x v="0"/>
    <n v="2"/>
    <n v="2"/>
    <x v="1"/>
    <d v="2023-06-16T22:09:00"/>
    <m/>
    <s v="Remitido de Ocaña_x000a_Aceptado Por refeencia en urgencias  codigo: 160620231504-Y_x000a_diagnostico de Infarto Agudo Del Miocardio troponina I ingreso 263.5  delta de 5977.8, Electrocardiograma isquemi anteroseptal, no elevcion del st en los reportes que traen"/>
    <d v="2023-06-16T22:09:00"/>
    <n v="15"/>
    <s v="EDWING RENE HIGUERA BECERRA"/>
    <d v="2023-06-16T22:21:01"/>
    <n v="12"/>
    <s v="I219"/>
    <s v="INFARTO AGUDO DEL MIOCARDIO, SIN OTRA ESPECIFICACION"/>
    <s v="JOSE VICENTE RAMIREZ "/>
    <d v="2023-06-27T10:02:00"/>
    <n v="251"/>
    <n v="253"/>
    <s v="Cuidado Intermedio Adulto"/>
    <s v="Vivo"/>
  </r>
  <r>
    <s v="SHARINA NICOLL VEGA FARELO"/>
    <s v="Tarjeta de Identidad"/>
    <s v="1081001093"/>
    <s v="16 Años"/>
    <s v="Pediatrico"/>
    <s v="NUEVA EMPRESA PROMOTORA DE SALUD S.A."/>
    <s v="Subsidiado"/>
    <s v="SANTANDER PITP PBS SUBSIDIADO "/>
    <n v="1464203"/>
    <s v="Hospitalización"/>
    <d v="2023-06-16T21:59:00"/>
    <x v="0"/>
    <n v="1"/>
    <n v="1"/>
    <x v="2"/>
    <d v="2023-06-16T22:19:02"/>
    <m/>
    <s v="Paciente femenina de 16 años de edad con antecedene de Miocardiopatia dilatada - Fenotipo No compacto. Heterocigosis TPM1 - VUS - Disfuncion ventricular izquierda severa., Insuficiencia Mitral severa e .Hipertension pulmonar secundaria que hace 1 hora presenta episodio sincopal y refeir se le bajo la tension"/>
    <d v="2023-06-16T22:19:02"/>
    <n v="20"/>
    <s v="EDWING RENE HIGUERA BECERRA"/>
    <d v="2023-06-16T22:25:54"/>
    <n v="6"/>
    <s v="I500"/>
    <s v="INSUFICIENCIA CARDIACA CONGESTIVA"/>
    <s v="GIANMARCO  CAMELO PARDO"/>
    <d v="2023-06-20T10:43:00"/>
    <n v="84"/>
    <n v="85"/>
    <s v="Cuidado Intensivo Pediatrico"/>
    <s v="Vivo"/>
  </r>
  <r>
    <s v="JORGE DIAZ LUNA"/>
    <s v="Cédula ciudadanía"/>
    <s v="91293722"/>
    <s v="49 Años"/>
    <s v="Adulto"/>
    <s v="FUNDACION SALUD MIA EPS"/>
    <s v="Contributivo"/>
    <s v="PBS CONTRIBUTIVO "/>
    <n v="1464204"/>
    <s v="Hospitalización"/>
    <d v="2023-06-16T22:04:00"/>
    <x v="0"/>
    <n v="2"/>
    <n v="2"/>
    <x v="1"/>
    <d v="2023-06-16T22:27:23"/>
    <m/>
    <s v="Paciente con antecedente de Cardiomiopatia isquémica con fracción eyeccion del ventriculo izquierdo 55% 11.2022,  Enfermedad coronaria con angioplastia con stent de primera obtusa marginal (20/10/2022), al parecer otros 2 stents rama diagonal y descendente anterior proximal (12/10/2016), Dislipidemia mixta, e  Hipertensión arteria que consulta hoy con  cuadro de 30 hrs de dolro precordial tipo punzado intenso, asociado a disnea y no irradiado , desde hace 10 hrs empeoro la disnea , niega criodiaforesis  "/>
    <d v="2023-06-16T22:27:23"/>
    <n v="23"/>
    <s v="EDWING RENE HIGUERA BECERRA"/>
    <d v="2023-06-16T23:22:23"/>
    <n v="54"/>
    <s v="R072"/>
    <s v="DOLOR PRECORDIAL"/>
    <s v="JOSE VICENTE RAMIREZ "/>
    <d v="2023-06-17T02:50:00"/>
    <n v="3"/>
    <n v="5"/>
    <s v="Observación"/>
    <s v="Vivo"/>
  </r>
  <r>
    <s v="JOSE HUGO DURAN SANTIESTEBAN"/>
    <s v="Cédula ciudadanía"/>
    <s v="5693774"/>
    <s v="61 Años"/>
    <s v="Adulto"/>
    <s v="NUEVA EMPRESA PROMOTORA DE SALUD S.A."/>
    <s v="Subsidiado"/>
    <s v="SANTANDER PITP PBS SUBSIDIADO "/>
    <n v="1464205"/>
    <s v="Hospitalización"/>
    <d v="2023-06-16T22:13:00"/>
    <x v="0"/>
    <n v="2"/>
    <n v="2"/>
    <x v="1"/>
    <d v="2023-06-16T22:50:34"/>
    <m/>
    <s v="Remitido urgencia vital del HLN_x000a_Codigo crue 169877 Jefe Marlene  arenas_x000a__x000a_Paciente masculino de 61 años de edad con antecedent de postoperatorio de cirugia de bentall + cambio valvular mitral y Aortico por bioprotesis + cirugia de maze (10 abril de 2019), cardiopatia dilatada no isquémica no chagásica con severo compromiso de la función ventricular fracción eyección52% (recuperda Ecocardiograma Trantoráxico24-11-22) (38%)-(30%), fibrilación auricular no valvular,- cha2ds2vasc 1 punto hasbled 1 punto, con cuadro de 19 dias de fiebre con Diagnóstico de bacteremia  confimado con hemocultivos por cococo grm positivos en manej antibiotico con ampiclian sulbactam la seman anterior  con alta 09-06-203 reingreso 12-06-2023 iniciaron piperacilna tazobactam  hastta ayerr que suspendiron y reiniciaron ampicilina sulbactam , pero peiriste con picops febriles , interrogan endocarditis bacteriana y remiten, ultimo pico pferil 15-06-2023 11 pm_x000a_Refiere aparte dolro inguinal izquierdo"/>
    <d v="2023-06-16T22:50:34"/>
    <n v="37"/>
    <s v="EDWING RENE HIGUERA BECERRA"/>
    <d v="2023-06-16T23:02:21"/>
    <n v="11"/>
    <s v="R509"/>
    <s v="FIEBRE, NO ESPECIFICADA"/>
    <s v="GIANMARCO  CAMELO PARDO"/>
    <d v="2023-06-17T10:54:00"/>
    <n v="11"/>
    <n v="13"/>
    <s v="Cuidado Intermedio Adulto"/>
    <s v="Vivo"/>
  </r>
  <r>
    <s v="ADA PATRICIA SANDOVAL GONZALEZ"/>
    <s v="Cédula ciudadanía"/>
    <s v="63300520"/>
    <s v="63 Años"/>
    <s v="Adulto"/>
    <s v="EPS SURAMERICANA S.A."/>
    <s v="Contributivo"/>
    <s v="PBS CONTRIBUTIVO "/>
    <n v="1464206"/>
    <s v="Hospitalización"/>
    <d v="2023-06-16T22:29:00"/>
    <x v="0"/>
    <n v="2"/>
    <m/>
    <x v="1"/>
    <m/>
    <m/>
    <s v="Paciente femenina de 63 años de Enfermedad Diarreica Aguda con antecedente Hipertensión Arterial , Diabetes Mellitus no Insulinorequiriuente , obesidad morbida, DESDE AYER CON ANUSEAS CON EPIGASTRALGIA  HOY CON AMARRGOSIDA E en boca hoy despues del almuerzo dolor detras de rodilla izuqierda con hipoestesia de de dedo 3-4- 5 de pie izuqierdo , posterior fatiga , por lo que consult al Hospital Internacional De Colombia donde pisido slida voluntari y viene a nuestro servicio_x000a_"/>
    <d v="2023-06-16T23:00:00"/>
    <n v="30"/>
    <s v="EDWING RENE HIGUERA BECERRA"/>
    <d v="2023-06-16T23:33:10"/>
    <n v="33"/>
    <s v="R104"/>
    <s v="OTROS DOLORES ABDOMINALES Y LOS NO ESPECIFICADOS"/>
    <s v="JOSE VICENTE RAMIREZ "/>
    <d v="2023-06-17T09:45:00"/>
    <n v="10"/>
    <n v="12"/>
    <s v="Observación"/>
    <s v="Vivo"/>
  </r>
  <r>
    <s v="MERCEDES PALENCIA DE CALDERON"/>
    <s v="Cédula ciudadanía"/>
    <s v="28392234"/>
    <s v="84 Años"/>
    <s v="Adulto"/>
    <s v="COOSALUD ENTIDAD PROMOTORA DE SALUD S.A"/>
    <s v="Subsidiado"/>
    <s v="ATEN. INTEGRAL CARDIOLOGÍA REG SUBSIDIADO"/>
    <n v="1464207"/>
    <s v="Hospitalización"/>
    <d v="2023-06-16T22:36:00"/>
    <x v="0"/>
    <n v="2"/>
    <n v="2"/>
    <x v="1"/>
    <d v="2023-06-16T23:16:40"/>
    <m/>
    <s v="Remitida de  Clinica Serviclinicos Dromedica_x000a_Aceptada por referencia por urgencias_x000a_pacientr femenina con natecedente de Hipertensión Arterial , Infarto Agudo Del Miocardio seguida de angioplastia estent a 2 vasos DA y Coronaria Derecha Cardiopatia iisquemica que ayer 15-06-2023 sobre las 4 pm presenta dolro rpecordial punzad intenso y opresion ,ncon fatiga y dcriodiaforesis ,no se rirradia , aisite a clinica La Merced donde realizron Electrocardiograma sin elevacion del st y diron carga antiisquemica , y remiten ahasta ahor a nuettro servicio, ingresa en camilla asintomatica sin medico"/>
    <d v="2023-06-16T23:16:40"/>
    <n v="40"/>
    <s v="EDWING RENE HIGUERA BECERRA"/>
    <d v="2023-06-16T23:55:42"/>
    <n v="39"/>
    <s v="I209"/>
    <s v="ANGINA DE PECHO, NO ESPECIFICADA"/>
    <s v="GIANMARCO  CAMELO PARDO"/>
    <d v="2023-06-21T12:58:00"/>
    <n v="109"/>
    <n v="111"/>
    <s v="Cuidado Intermedio Adulto"/>
    <s v="Vivo"/>
  </r>
  <r>
    <s v="EDGAR TORRES CARDENAS"/>
    <s v="Cédula ciudadanía"/>
    <s v="17101642"/>
    <s v="78 Años"/>
    <s v="Adulto"/>
    <s v="ECOPETROL S.A."/>
    <s v="Regimen Especial y/o Excepcional"/>
    <s v="CONTRATO No. 3044412"/>
    <n v="1464209"/>
    <s v="Hospitalización"/>
    <d v="2023-06-17T00:03:00"/>
    <x v="0"/>
    <n v="3"/>
    <n v="3"/>
    <x v="0"/>
    <d v="2023-06-17T00:50:24"/>
    <m/>
    <s v="remitido desde policlinico de Ecopetrol aceptado por equipo de referencia para ingreso por urgencias_x000a_Paciente masculino de 79 años con antecedente de Hipertensión Arterial, Diabetes Mellitus Tipo 2, cardiopatía isquemica Fracción De Eyección 45% intervenida en 2017 y 2022: Tronco corto sin lesiones., Descendente anterior con stent en tercio proximal y medio sin re estenosis, la diagonal sale del stent vaso pequeño, vaso distal calificado con enfermedad difusa y lesiones hasta el 90% el vaso distal es la descendente posterior pues la coronaria derecha no tiene descendente posterior, Circunfleja con lesión del 90% en bifurcación de rama marginal, medina 1-1-1, Coronaria derecha lesión del 90% del tercio medio. Buen lecho distal.  Insuficiencia Mitral II/IV, e Insuficiencia aortica II/IV, Enfermedad Renal Crónica estadio V._x000a_No candidato a nueva estratificación invasiva segun concepto de cardiogeriatría: 14/06/2022  MASCULINO DE 77 AÑOS FRÁGIL CFS 5 CON MAL PRONÓSTICO A 1 AÑO POR ÍNDICES INESPECÍFICOS DE ENFERMEDAD CON COMORBILIDADES DE MAL PRONÓSTICO A 1 AÑO EN EL ESCENARIO DE Síndrome Coronario Agudo (DM2, EAOC, ERC) EN QUIEN SE RECOMIENDA NO REALIZAR ESTRATIFICACIÓN INVASIVA. SE RECOMIENDA OFRECER MANEJO MÉDICO DE SCA._x000a__x000a_Remiten por clinica de 10 días de evolución tos, malestar general, disnea, dolor torácico. en sitio de remisión realizan placa de tórax que evidencia consolidación basal derecha, hemograma sin leueocitosis, sin neutrofilia, Proteíca C Reactiva positiva, panel viral positivo para Influenza A, negativo para Sarscov-2, troponina I: 600 y 1002 por lo cual remiten. ingresa sin soportes. "/>
    <d v="2023-06-17T00:50:24"/>
    <n v="47"/>
    <s v="OMAR DANITH MOLINA LUBO"/>
    <d v="2023-06-17T00:50:54"/>
    <n v="0"/>
    <s v="J100"/>
    <s v="INFLUENZA CON NEUMONIA, DEBIDA A OTRO VIRUS DE LA INFLUENZA IDENTIFICADO"/>
    <s v="OMAR DANITH MOLINA LUBO"/>
    <d v="2023-06-22T21:55:00"/>
    <n v="141"/>
    <n v="142"/>
    <s v="Hospitalización Adulto"/>
    <s v="Vivo"/>
  </r>
  <r>
    <s v="JUAN DE DIOS RODRIGUEZ"/>
    <s v="Cédula ciudadanía"/>
    <s v="2135684"/>
    <s v="83 Años"/>
    <s v="Adulto"/>
    <s v="ENTIDAD PROMOTORA DE SALUD SANITAS SAS"/>
    <s v="Subsidiado"/>
    <s v="PBS SUBSIDIADO "/>
    <n v="1464210"/>
    <s v="Hospitalización"/>
    <d v="2023-06-17T00:13:00"/>
    <x v="0"/>
    <n v="2"/>
    <n v="2"/>
    <x v="1"/>
    <d v="2023-06-17T00:27:45"/>
    <m/>
    <s v="Paciente con cardiopatia dilatada multifactorial clase funcional ii en manejo para falla. con aneurisma tipo B de aorta abdominal sin posibilidad quirurgica, ingresa como urgencia vital procedentes del Hospital Del Socorro sospecha de ruptura de aneurisma "/>
    <d v="2023-06-17T00:27:45"/>
    <n v="14"/>
    <s v="JOSE VICENTE RAMIREZ "/>
    <d v="2023-06-17T00:30:55"/>
    <n v="3"/>
    <s v="R570"/>
    <s v="CHOQUE CARDIOGENICO"/>
    <s v="JOSE VICENTE RAMIREZ "/>
    <d v="2023-06-23T20:37:00"/>
    <n v="164"/>
    <n v="165"/>
    <s v="Cuidado Intermedio Adulto"/>
    <s v="Muerto despues de 48 horas"/>
  </r>
  <r>
    <s v="GILMA AMAYA GIRON"/>
    <s v="Cédula ciudadanía"/>
    <s v="28276677"/>
    <s v="71 Años"/>
    <s v="Adulto"/>
    <s v="NUEVA EMPRESA PROMOTORA DE SALUD S.A."/>
    <s v="Subsidiado"/>
    <s v="SANTANDER PITP PBS SUBSIDIADO "/>
    <n v="1464211"/>
    <s v="Hospitalización"/>
    <d v="2023-06-17T00:21:00"/>
    <x v="0"/>
    <n v="2"/>
    <n v="2"/>
    <x v="1"/>
    <d v="2023-06-17T00:36:40"/>
    <m/>
    <s v="REMITIDA DEL HOSPITAL DEL SOCORRO EN CONTEXTO Infarto Agudo Del Miocardio "/>
    <d v="2023-06-17T00:36:40"/>
    <n v="15"/>
    <s v="GIANMARCO  CAMELO PARDO"/>
    <d v="2023-06-17T00:39:17"/>
    <n v="2"/>
    <s v="I200x"/>
    <s v="ANGINA INESTABLE"/>
    <s v="GIANMARCO  CAMELO PARDO"/>
    <d v="2023-06-23T13:28:00"/>
    <n v="156"/>
    <n v="158"/>
    <s v="Cuidado Intermedio Adulto"/>
    <s v="Vivo"/>
  </r>
  <r>
    <s v="BERTHA NIÑO DE DELGADILLO"/>
    <s v="Cédula ciudadanía"/>
    <s v="27940719"/>
    <s v="82 Años"/>
    <s v="Adulto"/>
    <s v="COOSALUD ENTIDAD PROMOTORA DE SALUD S.A"/>
    <s v="Subsidiado"/>
    <s v="ATEN. INTEGRAL CARDIOLOGÍA REG SUBSIDIADO"/>
    <n v="1464212"/>
    <s v="Hospitalización"/>
    <d v="2023-06-17T00:33:00"/>
    <x v="0"/>
    <n v="2"/>
    <n v="2"/>
    <x v="1"/>
    <d v="2023-06-17T01:16:49"/>
    <m/>
    <s v="Dolor generalizada y opresion en el pecho "/>
    <d v="2023-06-17T01:16:49"/>
    <n v="43"/>
    <s v="JOSE VICENTE RAMIREZ "/>
    <d v="2023-06-17T01:18:18"/>
    <n v="1"/>
    <s v="R073"/>
    <s v="OTROS DOLORES EN EL PECHO"/>
    <s v="JOSE VICENTE RAMIREZ "/>
    <d v="2023-06-17T09:49:00"/>
    <n v="8"/>
    <n v="10"/>
    <s v="Observación"/>
    <s v="Vivo"/>
  </r>
  <r>
    <s v="VIDAL CARRILLO SALCEDO"/>
    <s v="Cédula ciudadanía"/>
    <s v="5419390"/>
    <s v="72 Años"/>
    <s v="Adulto"/>
    <s v="ASMET SALUD EPS SAS"/>
    <s v="Subsidiado"/>
    <s v="PGP INTEGRAL REG CONTRIBUT-SUBSIDIADO "/>
    <n v="1464214"/>
    <s v="Hospitalización"/>
    <d v="2023-06-17T06:06:00"/>
    <x v="0"/>
    <n v="2"/>
    <m/>
    <x v="1"/>
    <m/>
    <m/>
    <s v="llego 6 6 am con hemiplejia izquierda con disartria , del despertar 5 30 am"/>
    <d v="2023-06-17T06:28:02"/>
    <n v="22"/>
    <s v="EDWING RENE HIGUERA BECERRA"/>
    <d v="2023-06-17T06:29:51"/>
    <n v="1"/>
    <s v="I679"/>
    <s v="ENFERMEDAD CEREBROVASCULAR, NO ESPECIFICADA"/>
    <s v="EDWING RENE HIGUERA BECERRA"/>
    <d v="2023-06-17T17:01:00"/>
    <n v="10"/>
    <n v="11"/>
    <s v="Remisión"/>
    <s v="Vivo"/>
  </r>
  <r>
    <s v="HERMENCIA VILLAMIZAR DE CACERES"/>
    <s v="Cédula ciudadanía"/>
    <s v="63308231"/>
    <s v="75 Años"/>
    <s v="Adulto"/>
    <s v="ASMET SALUD EPS SAS"/>
    <s v="Subsidiado"/>
    <s v="PGP INTEGRAL REG CONTRIBUT-SUBSIDIADO "/>
    <n v="1464280"/>
    <s v="Hospitalización"/>
    <d v="2023-06-17T08:24:00"/>
    <x v="0"/>
    <n v="3"/>
    <n v="3"/>
    <x v="0"/>
    <d v="2023-06-17T08:37:18"/>
    <m/>
    <s v="Remitido del HLN_x000a_Aceptado por Referencia pra ingreso en Urgencias cod 031817062023_x000a_Pacientee de 74 añpos de edadd  con antecedente de Obesidadd  mrbida , que ingresa ayer en la trde a dicha insitucion por olor en Miembro Inferior Derecho de 5 das de evolucion , realizaron dopler venoso evidenciando Trombosis Venosa Profunda desde poplitea a gemelares de Miembro Inferior Derecho , remiten para menjo por cx vascular , iniciaron enoxaparina_x000a_"/>
    <d v="2023-06-17T08:37:18"/>
    <n v="13"/>
    <s v="EDWING RENE HIGUERA BECERRA"/>
    <d v="2023-06-17T08:40:36"/>
    <n v="3"/>
    <s v="I802"/>
    <s v="FLEBITIS Y TROMBOFLEBITIS DE OTROS VASOS PROFUNDOS DE LOS MIEMBROS INFERIORES"/>
    <s v="GABRIEL FERNANDO RUIZ HERNANDEZ"/>
    <d v="2023-06-17T10:02:00"/>
    <n v="1"/>
    <n v="2"/>
    <s v="Alta a Casa"/>
    <s v="Vivo"/>
  </r>
  <r>
    <s v="BLANCA INES TRIANA"/>
    <s v="Cédula ciudadanía"/>
    <s v="37810674"/>
    <s v="72 Años"/>
    <s v="Adulto"/>
    <s v="FUNDACION SALUD MIA EPS"/>
    <s v="Contributivo"/>
    <s v="PBS CONTRIBUTIVO "/>
    <n v="1464283"/>
    <s v="Hospitalización"/>
    <d v="2023-06-17T08:29:00"/>
    <x v="0"/>
    <n v="3"/>
    <n v="3"/>
    <x v="0"/>
    <d v="2023-06-17T08:46:36"/>
    <m/>
    <s v="Paciente femenina con antecedente de Postoperatorio del 10-06-2023 de ablacion quimica de varices de Miembro inferior izuqierda , refre dolro y edema e Miembros Inferiores inferiroe desde hace 5 dias , por loq ue consulta, noi mejora conaacetaminofen, no ffiebre , , rfe  en area de mayor dolro rubor"/>
    <d v="2023-06-17T08:46:36"/>
    <n v="17"/>
    <s v="EDWING RENE HIGUERA BECERRA"/>
    <d v="2023-06-17T09:03:08"/>
    <n v="16"/>
    <s v="I831"/>
    <s v="VENAS VARICOSAS DE LOS MIEMBROS INFERIORES CON INFLAMACION"/>
    <s v="CARLOS RODOLFO RUEDA GUATAVA"/>
    <d v="2023-06-17T17:25:00"/>
    <n v="8"/>
    <n v="9"/>
    <s v="Observación"/>
    <s v="Vivo"/>
  </r>
  <r>
    <s v="GLADYS ROJAS DE MOGOTOCORO"/>
    <s v="Cédula ciudadanía"/>
    <s v="28452132"/>
    <s v="82 Años"/>
    <s v="Adulto"/>
    <s v="COOSALUD ENTIDAD PROMOTORA DE SALUD S.A"/>
    <s v="Subsidiado"/>
    <s v="ATEN. INTEGRAL CARDIOLOGÍA REG SUBSIDIADO"/>
    <n v="1464341"/>
    <s v="Hospitalización"/>
    <d v="2023-06-17T10:25:00"/>
    <x v="0"/>
    <n v="3"/>
    <n v="3"/>
    <x v="0"/>
    <d v="2023-06-17T10:40:50"/>
    <m/>
    <s v="Paciente con antecedentes de cardiomiopatia isquemia , hipoiroidismo , Hipertensión Arterial paciente hemodinamicamente estable, asintomatica cardiovasuclar,con cuaddr de 2 semanas de tos seca pero hoy empeoro al tos asociado a ddisne , es persistente "/>
    <d v="2023-06-17T10:40:50"/>
    <n v="15"/>
    <s v="EDWING RENE HIGUERA BECERRA"/>
    <d v="2023-06-17T11:13:33"/>
    <n v="32"/>
    <s v="R05X"/>
    <s v="TOS"/>
    <s v="GABRIEL FERNANDO RUIZ HERNANDEZ"/>
    <d v="2023-06-17T17:29:00"/>
    <n v="6"/>
    <n v="8"/>
    <s v="Observación"/>
    <s v="Vivo"/>
  </r>
  <r>
    <s v="ESTHER OLAYA SANDOVAL"/>
    <s v="Cédula ciudadanía"/>
    <s v="28131457"/>
    <s v="70 Años"/>
    <s v="Adulto"/>
    <s v="COMPAÑIA DE MEDICINA PREPAGADA COLSANITAS S.A."/>
    <s v="Pólizas de Salud y MP"/>
    <s v="1010 COLSANITAS INTEGRAL"/>
    <n v="1464347"/>
    <s v="Hospitalización"/>
    <d v="2023-06-17T10:48:00"/>
    <x v="0"/>
    <n v="3"/>
    <n v="3"/>
    <x v="0"/>
    <d v="2023-06-17T10:56:10"/>
    <m/>
    <s v="Dolor en la pierna"/>
    <d v="2023-06-17T10:56:10"/>
    <n v="8"/>
    <s v="FRANCISCO JOSE ORTEGA TORRES"/>
    <d v="2023-06-17T10:56:37"/>
    <n v="0"/>
    <s v="M763"/>
    <s v="SINDROME DEL TENDON DEL TENSOR DE LA FASCIA LATA"/>
    <s v="FRANCISCO JOSE ORTEGA TORRES"/>
    <d v="2023-06-17T17:30:00"/>
    <n v="6"/>
    <n v="7"/>
    <s v="Observación"/>
    <s v="Vivo"/>
  </r>
  <r>
    <s v="HIMELDA PATIÑO LOPEZ"/>
    <s v="Cédula ciudadanía"/>
    <s v="28138437"/>
    <s v="46 Años"/>
    <s v="Adulto"/>
    <s v="ASMET SALUD EPS SAS"/>
    <s v="Subsidiado"/>
    <s v="PBS SUBSIDIADO "/>
    <n v="1464355"/>
    <s v="Hospitalización"/>
    <d v="2023-06-17T11:31:00"/>
    <x v="0"/>
    <n v="2"/>
    <n v="2"/>
    <x v="1"/>
    <d v="2023-06-17T11:41:31"/>
    <m/>
    <s v="Paciente femenina de 46 años de edad sin antecedente patologicos conocido, resident del Carmen de Chuciri , refiere desdde el domingo 11-06-23 preenta dolro ropeecordil opreesivo intenso ,asociadoa featiga , ha consulta do 2 veces realizan Electrocardiograma y le envian a la casa , ante la persisitencia d los episodios de dolor precoridal consulta a nuestro servocio, ulimo episodi hacd 48 hrs con criodiaforesis y sincope"/>
    <d v="2023-06-17T11:41:31"/>
    <n v="10"/>
    <s v="EDWING RENE HIGUERA BECERRA"/>
    <d v="2023-06-17T12:05:21"/>
    <n v="23"/>
    <s v="R073"/>
    <s v="OTROS DOLORES EN EL PECHO"/>
    <s v="CARLOS RODOLFO RUEDA GUATAVA"/>
    <d v="2023-06-17T17:18:00"/>
    <n v="5"/>
    <n v="6"/>
    <s v="Observación"/>
    <s v="Vivo"/>
  </r>
  <r>
    <s v="MARIA NUBIA RUEDA ZAMBRANO"/>
    <s v="Cédula ciudadanía"/>
    <s v="63476846"/>
    <s v="43 Años"/>
    <s v="Adulto"/>
    <s v="NUEVA EMPRESA PROMOTORA DE SALUD S.A."/>
    <s v="Subsidiado"/>
    <s v="SANTANDER PITP PBS SUBSIDIADO "/>
    <n v="1464360"/>
    <s v="Hospitalización"/>
    <d v="2023-06-17T11:55:00"/>
    <x v="0"/>
    <n v="2"/>
    <n v="2"/>
    <x v="1"/>
    <d v="2023-06-17T12:33:09"/>
    <m/>
    <s v="Paciente 43 añoscn anteceent de Insuficiencia cardiaca congestiva descompensada Stevenson C, New York Heart Associatio - Clasificación Para Clase Funcional II-III(IV, AHA C,  Cardiomiopatia dilatada chagasica con hipertrofia excentrica parietal con Fracción Eyeccion Del Ventriculo Izquierdo 10% (Ecocardiograma TT de 31.05.2023), aneurisma apical sin trombos, Insuficiencia mitral iv/iv funcional, Insuficiencia tricuspidea iii/iv, anticoagulacion (Ultima Dosis Warfarina – 29/05/2023) , Anticoagulado por antecedente de trombo intracavitario, Cardiomiopatia dilatada chagasica con Fracción Eyeccion Del Ventriculo Izquierdo 10% (Ecocardiograma TT de 14.03.2023) ingresa con deterioro de su clase funcional edema de miemros inferriroe ortopnea   por lo que consulta"/>
    <d v="2023-06-17T12:33:09"/>
    <n v="38"/>
    <s v="EDWING RENE HIGUERA BECERRA"/>
    <d v="2023-06-17T12:52:57"/>
    <n v="19"/>
    <s v="I500"/>
    <s v="INSUFICIENCIA CARDIACA CONGESTIVA"/>
    <s v="GABRIEL FERNANDO RUIZ HERNANDEZ"/>
    <d v="2023-06-25T15:18:00"/>
    <n v="194"/>
    <n v="196"/>
    <s v="Cuidado Intermedio Adulto"/>
    <s v="Vivo"/>
  </r>
  <r>
    <s v="JOSE DEL CARMEN MENESES MARTINEZ"/>
    <s v="Cédula ciudadanía"/>
    <s v="9135532"/>
    <s v="65 Años"/>
    <s v="Adulto"/>
    <s v="NUEVA EMPRESA PROMOTORA DE SALUD S.A."/>
    <s v="Subsidiado"/>
    <s v="BOLIVAR PITP PBS SUBSIDIADO "/>
    <n v="1464363"/>
    <s v="Hospitalización"/>
    <d v="2023-06-17T13:18:00"/>
    <x v="0"/>
    <n v="2"/>
    <n v="2"/>
    <x v="1"/>
    <d v="2023-06-17T13:37:48"/>
    <m/>
    <s v="Remiido de Santa rosa Sur de Bolivar_x000a__x000a__x000a_Paciente de 65 años, con antecedente de hipertensión arterial, quien consulto a sitio de remision por presentar sensacion de desvanecimiento, en contexto de sincope, de origen cardiogenico a descartar, quien venia presentando episodios similares en meses previos, hace 20 dis estuvo hopsitalizado se realizo ecocardiograma transtoracico con ventrículo izquierdo de tamaño normal. No hay alteraciones segmentarias, fracción eyeccion del ventriculo izquierdo 60%, insuficiencia mitral trivial, cavidades derechas normales, pericardio sin derrame, doppler carotideo sin lesiones obstructivas, holter de 24 horas en ritmo sinusal, con frecuentes extrasistoles ventriculares (carga 17%), sencillas, de varias morfologias, dupeltas ventriculares, sin taquicardia ventricular, escasas extrasistoles atriales (carga menor 1%), sencillas, algunso episodios de taquicardia atrial no sostenidos. Se decarto enfermedad de chagas, con serologia negativa.Durante esa estancia hospitalaria presento episodios de angina, con caracteristicas atipicas, por lo que se realizo angiotomografia coronario sin evidencia de lesiones obstructivas a nivel de arterias coronarias epicárdicas. Pero ayer reconsulta por nuevo episodio de sincope , lo encontraron bradicardia e hipotenso, y nuevamente remiten para valoracion por electrofisiologia y cardiologia en contexto de sincope cardiogenico"/>
    <d v="2023-06-17T13:37:48"/>
    <n v="19"/>
    <s v="EDWING RENE HIGUERA BECERRA"/>
    <d v="2023-06-17T14:48:23"/>
    <n v="70"/>
    <s v="I10X"/>
    <s v="HIPERTENSION ESENCIAL (PRIMARIA)"/>
    <s v="CARLOS RODOLFO RUEDA GUATAVA"/>
    <d v="2023-06-18T14:44:00"/>
    <n v="23"/>
    <n v="26"/>
    <s v="Observación"/>
    <s v="Vivo"/>
  </r>
  <r>
    <s v="MARIA TRINIDAD SANCHEZ"/>
    <s v="Cédula ciudadanía"/>
    <s v="28160456"/>
    <s v="83 Años"/>
    <s v="Adulto"/>
    <s v="NUEVA EMPRESA PROMOTORA DE SALUD S.A."/>
    <s v="Subsidiado"/>
    <s v="SANTANDER PITP PBS SUBSIDIADO "/>
    <n v="1464365"/>
    <s v="Hospitalización"/>
    <d v="2023-06-17T13:54:00"/>
    <x v="0"/>
    <n v="2"/>
    <n v="2"/>
    <x v="1"/>
    <d v="2023-06-17T14:11:57"/>
    <m/>
    <s v="Paciente de 83 años con antecedente de Postintervencion inmediata explante/implante de marcapasos unicameral (16 de junio de 2023) por agotamiento de bateria de marcapaso implantado hace 17 años, bloqueo auriculoventricular completo,  Falla cardiaca descompensada stevenson  A , fracción eyeccion del ventriculo izquierdo conservada 60%,  diabetes mellitus tipo 2, hipertensión arterial y enfermedad pulmonar obstructiva crónica sin estudio espirometrico dieron alta hoy llego a la casa y presenta episodio de lipotimia previo dolor en torax y dorso, por lo que es traida"/>
    <d v="2023-06-17T14:11:57"/>
    <n v="17"/>
    <s v="EDWING RENE HIGUERA BECERRA"/>
    <d v="2023-06-17T14:23:05"/>
    <n v="11"/>
    <s v="I64X"/>
    <s v="ACCIDENTE VASCULAR ENCEFALICO AGUDO, NO ESPECIFICADO COMO HEMORRAGICO O ISQUEMICO"/>
    <s v="GABRIEL FERNANDO RUIZ HERNANDEZ"/>
    <d v="2023-06-21T14:48:00"/>
    <n v="96"/>
    <n v="97"/>
    <s v="Observación"/>
    <s v="Vivo"/>
  </r>
  <r>
    <s v="LUIS ANTONIO GARCIA DELGADO"/>
    <s v="Cédula ciudadanía"/>
    <s v="91355994"/>
    <s v="39 Años"/>
    <s v="Adulto"/>
    <s v="SALUD TOTAL ENTIDAD PROMOTORA DE SALUD DEL REG"/>
    <s v="Contributivo"/>
    <s v="PBS CONTRIBUTIVO "/>
    <n v="1464367"/>
    <s v="Hospitalización"/>
    <d v="2023-06-17T14:21:00"/>
    <x v="0"/>
    <n v="2"/>
    <n v="2"/>
    <x v="1"/>
    <d v="2023-06-17T14:47:17"/>
    <m/>
    <s v="p1. Poliserositis de probable etiologia postinfecciosa:, MioPericarditis. Derrame pericaridico severo - Taponamiento cardiaco, Postoperatorio Pericardiocentesis (22/11/22): Liquido hemorrágico, se extraen 1500 mL. Sepsis de origen pulmonar ,  Choque de origen cardiogénico alla cardiaca aguda con FEVI. conservado, perfil frio-seco , Falla multiorgánica sobreagregada asociada a bajo gasto cardiaco, Intubación Orotraqueal (22/11/22), extubación (23/11/22), que consulta por dolor en pierna derecha calificado de5-10 y edema del mismo desdde el 11-06-2023, el martes presento sincope, visto en el Hospital Internacional De Colombia donde la enviaron a cita prioritaria, donde se realizo paarticualr duple venos de Miembros Inferiores  hoy  enpiedecuesta que rporta  Trombosis Venosa Profunda extensa en el segmento femoropopliteo hasta origen de la femoral comun por lo que consulta "/>
    <d v="2023-06-17T14:47:17"/>
    <n v="26"/>
    <s v="EDWING RENE HIGUERA BECERRA"/>
    <d v="2023-06-17T15:42:38"/>
    <n v="55"/>
    <s v="I743"/>
    <s v="EMBOLIA Y TROMBOSIS DE ARTERIAS DE LOS MIEMBROS INFERIORES"/>
    <s v="CARLOS RODOLFO RUEDA GUATAVA"/>
    <d v="2023-06-21T13:57:00"/>
    <n v="94"/>
    <n v="96"/>
    <s v="Cuidado Intensivo Adulto"/>
    <s v="Vivo"/>
  </r>
  <r>
    <s v="WILINTON SERRANO RUEDA"/>
    <s v="Cédula ciudadanía"/>
    <s v="91180197"/>
    <s v="47 Años"/>
    <s v="Adulto"/>
    <s v="COOSALUD ENTIDAD PROMOTORA DE SALUD S.A"/>
    <s v="Subsidiado"/>
    <s v="ATEN. INTEGRAL CARDIOLOGÍA REG SUBSIDIADO"/>
    <n v="1464368"/>
    <s v="Hospitalización"/>
    <d v="2023-06-17T14:29:00"/>
    <x v="0"/>
    <n v="2"/>
    <n v="2"/>
    <x v="1"/>
    <d v="2023-06-17T14:59:15"/>
    <m/>
    <s v="Paciente de 45 años con cierre de Comunicación Interauricular  tipo OS en el 2018, Fracción Eyeccion Del Ventriculo Izquierdo normal, coronarias sin lesiones, quien viene a control que desde hace 3 dias posterio a esfuerzo fisico en su labor de agriultura presentadolro ardorr en area precordial ue irrada aa epigastria y a espalda , niega disnea niega orte sintomas, el dolro le da en al noche , por lo que consutla"/>
    <d v="2023-06-17T14:59:15"/>
    <n v="30"/>
    <s v="EDWING RENE HIGUERA BECERRA"/>
    <d v="2023-06-17T15:24:37"/>
    <n v="25"/>
    <s v="R074"/>
    <s v="DOLOR EN EL PECHO, NO ESPECIFICADO"/>
    <s v="GABRIEL FERNANDO RUIZ HERNANDEZ"/>
    <d v="2023-06-17T23:34:00"/>
    <n v="8"/>
    <n v="10"/>
    <s v="Observación"/>
    <s v="Vivo"/>
  </r>
  <r>
    <s v="ANNABELLE  DE LA ROSA PUELLO"/>
    <s v="Cédula ciudadanía"/>
    <s v="37844346"/>
    <s v="42 Años"/>
    <s v="Adulto"/>
    <s v="FUNDACION SALUD MIA EPS"/>
    <s v="Contributivo"/>
    <s v="PBS CONTRIBUTIVO "/>
    <n v="1464371"/>
    <s v="Urgencias"/>
    <d v="2023-06-17T16:24:00"/>
    <x v="0"/>
    <n v="3"/>
    <n v="3"/>
    <x v="0"/>
    <d v="2023-06-17T16:54:29"/>
    <m/>
    <s v="Paciente femenina con antgecedentr de hipotiroidismoa y Sindoroem de Von Willebran que sobre el medio dia de hoy presenta episodio de palpitaaciones y desde 1 pm dolor en miembro superior izquierdo, no  disnea "/>
    <d v="2023-06-17T16:54:29"/>
    <n v="30"/>
    <s v="EDWING RENE HIGUERA BECERRA"/>
    <d v="2023-06-17T16:59:32"/>
    <n v="5"/>
    <s v="M796"/>
    <s v="DOLOR EN MIEMBRO"/>
    <s v="EDWING RENE HIGUERA BECERRA"/>
    <d v="2023-06-17T18:04:00"/>
    <n v="1"/>
    <n v="2"/>
    <s v="Alta a Casa"/>
    <s v="Vivo"/>
  </r>
  <r>
    <s v="ALEJO PEREZ BAUTISTA"/>
    <s v="Cédula ciudadanía"/>
    <s v="5638321"/>
    <s v="69 Años"/>
    <s v="Adulto"/>
    <s v="COOSALUD ENTIDAD PROMOTORA DE SALUD S.A"/>
    <s v="Contributivo"/>
    <s v="ATEN. INTEGRAL CARDIOLOGIA REG CONTRIBU "/>
    <n v="1464375"/>
    <s v="Hospitalización"/>
    <d v="2023-06-17T17:27:00"/>
    <x v="0"/>
    <n v="2"/>
    <n v="2"/>
    <x v="1"/>
    <d v="2023-06-17T17:39:58"/>
    <m/>
    <s v="Urgencia vital_x000a_Remitido de la clinica Bucarmanga_x000a__x000a_Pacien masculino que tiene antecedente de parkinson  Postoperatorio osteosintesis por fractura intertrocanterica  de cadera izquierda  el 09-06-2023, anticoagulado con enoxaparina 40 Miligramo Superficie Corporal dia  , Hoy desde la 4 am disnea de inicio subito por lo que consulta sobre las 9am consulto ala clinica bucaramanga donde lo encontraron hipotenso, ya en observacoion presenta episodio de bradicrdia extrema ( Frecuencia Cardíaca 30 Latidos Por Minuto ) realizan Electrocardiograma confrmando Diagnóstico y se ha mantenido de 40 Latidos Por Minuto pr lo que remiten como urgencia vital_x000a_Trae examens d la clincia bucaramanga con dimero D elevado: 1947"/>
    <d v="2023-06-17T17:39:58"/>
    <n v="12"/>
    <s v="EDWING RENE HIGUERA BECERRA"/>
    <d v="2023-06-17T17:51:35"/>
    <n v="11"/>
    <s v="I269"/>
    <s v="EMBOLIA PULMONAR SIN MENCION DE CORAZON PULMONAR AGUDO"/>
    <s v="CARLOS RODOLFO RUEDA GUATAVA"/>
    <d v="2023-06-22T12:21:00"/>
    <n v="114"/>
    <n v="115"/>
    <s v="Cuidado Intermedio Adulto"/>
    <s v="Vivo"/>
  </r>
  <r>
    <s v="SEBASTIAN FORERO CHAPARRO"/>
    <s v="Cédula ciudadanía"/>
    <s v="1007270522"/>
    <s v="23 Años"/>
    <s v="Adulto"/>
    <s v="ASOCIACION MUTUAL SER EMPRESA SOLIDARIA DE SALUD"/>
    <s v="Subsidiado"/>
    <s v="PBS-S"/>
    <n v="1464376"/>
    <s v="Urgencias"/>
    <d v="2023-06-17T17:32:00"/>
    <x v="0"/>
    <n v="3"/>
    <n v="3"/>
    <x v="0"/>
    <d v="2023-06-17T17:46:04"/>
    <m/>
    <s v="Paciente en Postoperatorio  14-06-2023 insecionde lente intraocular consulta por cuadro de 4 dias de pulsaciones , asociado a dolor hombro izquierdo que irradia a escapula por lo que consulta"/>
    <d v="2023-06-17T17:46:04"/>
    <n v="14"/>
    <s v="EDWING RENE HIGUERA BECERRA"/>
    <d v="2023-06-17T17:52:58"/>
    <n v="6"/>
    <s v="R072"/>
    <s v="DOLOR PRECORDIAL"/>
    <s v="EDWING RENE HIGUERA BECERRA"/>
    <d v="2023-06-17T17:51:00"/>
    <s v=""/>
    <n v="1"/>
    <s v="Alta a Casa"/>
    <s v="Vivo"/>
  </r>
  <r>
    <s v="VANESSA CAROLINA CARDONA NIGRINIS"/>
    <s v="Cédula ciudadanía"/>
    <s v="28483418"/>
    <s v="43 Años"/>
    <s v="Adulto"/>
    <s v="SEGUROS DE VIDA SURAMERICANA S.A."/>
    <s v="Pólizas de Salud y MP"/>
    <s v="SALUD CLÁSICO"/>
    <n v="1464377"/>
    <s v="Urgencias"/>
    <d v="2023-06-17T18:03:00"/>
    <x v="0"/>
    <n v="2"/>
    <n v="2"/>
    <x v="1"/>
    <d v="2023-06-17T18:24:07"/>
    <m/>
    <s v="Paciente femenina de 43 años con cuadro clínico que inicia hace 5 días: se despierta en la noche con diaforesis y sensación de taquicardia, posteriormente dolor opresivo y picada intermitente en hemitorax izquierdo y Miembro Superior Izquierdo_x000a_"/>
    <d v="2023-06-17T18:24:07"/>
    <n v="21"/>
    <s v="OMAR DANITH MOLINA LUBO"/>
    <d v="2023-06-17T18:27:00"/>
    <n v="2"/>
    <s v="I209"/>
    <s v="ANGINA DE PECHO, NO ESPECIFICADA"/>
    <s v="OMAR DANITH MOLINA LUBO"/>
    <d v="2023-06-17T22:52:00"/>
    <n v="4"/>
    <n v="5"/>
    <s v="Observación"/>
    <s v="Vivo"/>
  </r>
  <r>
    <s v="BLANCA ALARCON DE SAMACA"/>
    <s v="Cédula ciudadanía"/>
    <s v="28302668"/>
    <s v="89 Años"/>
    <s v="Adulto"/>
    <s v="COOSALUD ENTIDAD PROMOTORA DE SALUD S.A"/>
    <s v="Subsidiado"/>
    <s v="ATEN. INTEGRAL CARDIOLOGÍA REG SUBSIDIADO"/>
    <n v="1464378"/>
    <s v="Hospitalización"/>
    <d v="2023-06-17T18:09:00"/>
    <x v="0"/>
    <n v="1"/>
    <n v="1"/>
    <x v="2"/>
    <d v="2023-06-17T18:31:28"/>
    <m/>
    <s v="paciente   aceptada  en remision  hospital  de moniquira   con diagnostico de isquemia  critica  aguda   ,  ingresa  con oxigeno   por  canula nasal  en  malas  condiciones  generales  se  ingresa  a reanimacion "/>
    <d v="2023-06-17T18:31:28"/>
    <n v="22"/>
    <s v="JENNIE ASTRID BECERRA MENECES"/>
    <d v="2023-06-17T18:32:58"/>
    <n v="1"/>
    <s v="I771"/>
    <s v="ESTRECHEZ ARTERIAL"/>
    <s v="JENNIE ASTRID BECERRA MENECES"/>
    <d v="2023-06-22T14:43:00"/>
    <n v="116"/>
    <n v="117"/>
    <s v="Cuidado Intermedio Adulto"/>
    <s v="Vivo"/>
  </r>
  <r>
    <s v="NELSON ANDRES VARGAS SIERRA"/>
    <s v="Cédula ciudadanía"/>
    <s v="1000253003"/>
    <s v="21 Años"/>
    <s v="Adulto"/>
    <s v="LA EQUIDAD SEGUROS GENERALES ORGANISMO COOPERATIVO"/>
    <s v="Aseguradora Pólizas SOAT"/>
    <s v="ACCIDENTES DE TRANSITO"/>
    <n v="1464380"/>
    <s v="Urgencias"/>
    <d v="2023-06-17T18:23:00"/>
    <x v="0"/>
    <n v="2"/>
    <n v="2"/>
    <x v="1"/>
    <d v="2023-06-17T19:30:19"/>
    <m/>
    <s v="mE CAI DELA MOTO ENTRANDO ALA CLINICA"/>
    <d v="2023-06-17T18:30:19"/>
    <n v="7"/>
    <s v="EDWING RENE HIGUERA BECERRA"/>
    <d v="2023-06-17T18:32:23"/>
    <n v="2"/>
    <s v="T07X"/>
    <s v="TRAUMATISMOS MULTIPLES, NO ESPECIFICADOS"/>
    <s v="EDWING RENE HIGUERA BECERRA"/>
    <d v="2023-06-17T22:00:00"/>
    <n v="3"/>
    <n v="4"/>
    <s v="Observación"/>
    <s v="Vivo"/>
  </r>
  <r>
    <s v="KAREN JHULENNY SUAREZ ORTIZ"/>
    <s v="Cédula ciudadanía"/>
    <s v="1095957486"/>
    <s v="23 Años"/>
    <s v="Adulto"/>
    <s v="LA EQUIDAD SEGUROS GENERALES ORGANISMO COOPERATIVO"/>
    <s v="Aseguradora Pólizas SOAT"/>
    <s v="ACCIDENTES DE TRANSITO"/>
    <n v="1464381"/>
    <s v="Urgencias"/>
    <d v="2023-06-17T18:26:00"/>
    <x v="0"/>
    <n v="2"/>
    <n v="2"/>
    <x v="1"/>
    <d v="2023-06-17T19:14:58"/>
    <m/>
    <s v="nos caimos entrando al parqueadero de la clinica"/>
    <d v="2023-06-17T19:14:58"/>
    <n v="48"/>
    <s v="EDWING RENE HIGUERA BECERRA"/>
    <d v="2023-06-17T19:17:55"/>
    <n v="2"/>
    <s v="T07X"/>
    <s v="TRAUMATISMOS MULTIPLES, NO ESPECIFICADOS"/>
    <s v="EDWING RENE HIGUERA BECERRA"/>
    <d v="2023-06-17T23:31:00"/>
    <n v="4"/>
    <n v="6"/>
    <s v="Observación"/>
    <s v="Vivo"/>
  </r>
  <r>
    <s v="MYRIAM BUENO JAIMES"/>
    <s v="Cédula ciudadanía"/>
    <s v="63290138"/>
    <s v="61 Años"/>
    <s v="Adulto"/>
    <s v="FUNDACION SALUD MIA EPS"/>
    <s v="Contributivo"/>
    <s v="PBS CONTRIBUTIVO "/>
    <n v="1464382"/>
    <s v="Urgencias"/>
    <d v="2023-06-17T18:29:00"/>
    <x v="0"/>
    <n v="3"/>
    <n v="3"/>
    <x v="0"/>
    <d v="2023-06-17T19:02:20"/>
    <m/>
    <s v="Paciente femenian con antecedente de Hipertensión Arterial  femenina de 61 años de dolor hemocraneo derecho y ojo derecho y en nuca , refier que tenia el ojo rojo   amnejado con acetaminofen  al medio dia y asa 100 gm , rfie se modulo el doroper presenta picada hemocraneo derecho"/>
    <d v="2023-06-17T19:02:20"/>
    <n v="33"/>
    <s v="EDWING RENE HIGUERA BECERRA"/>
    <d v="2023-06-17T19:03:20"/>
    <n v="1"/>
    <s v="G442"/>
    <s v="CEFALEA DEBIDA A TENSION"/>
    <s v="EDWING RENE HIGUERA BECERRA"/>
    <d v="2023-06-17T19:23:00"/>
    <n v="0"/>
    <n v="1"/>
    <s v="Alta a Casa"/>
    <s v="Vivo"/>
  </r>
  <r>
    <s v="FELIX ANTONIO VALERO AYALA"/>
    <s v="Cédula ciudadanía"/>
    <s v="5695098"/>
    <s v="73 Años"/>
    <s v="Adulto"/>
    <s v="ASMET SALUD EPS SAS"/>
    <s v="Subsidiado"/>
    <s v="PGP CARDIOVASCULAR REG CONTRIB-SUBSIDIA "/>
    <n v="1464383"/>
    <s v="Hospitalización"/>
    <d v="2023-06-17T18:35:00"/>
    <x v="0"/>
    <n v="1"/>
    <n v="1"/>
    <x v="2"/>
    <d v="2023-06-17T18:43:30"/>
    <m/>
    <s v="Urgencia Vital_x000a_Remitido de Hopsital de Floridablaanca_x000a__x000a_Paccien masculino de 73 añosd e edadd con antecedente de Hipertensión Arterial , dislipidemia y en estudio de estenosis aortica , que hoy consulta a hopsital de ploriddablanc en contrexto de dolro rpecordial , no envian Historia Clínica de imngreso, al parecer realizaron Electrocardiograma interpretan posibleiam l apro al revisar poresentaa supraddesnivel de cara inferior troponina  elevada y derivan hasta este momento"/>
    <d v="2023-06-17T18:43:30"/>
    <n v="8"/>
    <s v="EDWING RENE HIGUERA BECERRA"/>
    <d v="2023-06-17T18:51:29"/>
    <n v="7"/>
    <s v="I209"/>
    <s v="ANGINA DE PECHO, NO ESPECIFICADA"/>
    <s v="ROBERFABIAN  ANGARITA SEQUEDA"/>
    <d v="2023-06-22T12:45:00"/>
    <n v="113"/>
    <n v="115"/>
    <s v="Cuidado Intermedio Adulto"/>
    <s v="Vivo"/>
  </r>
  <r>
    <s v="CLEMENTINA COLMENARES DE GALVIS"/>
    <s v="Cédula ciudadanía"/>
    <s v="28410881"/>
    <s v="64 Años"/>
    <s v="Adulto"/>
    <s v="COOSALUD ENTIDAD PROMOTORA DE SALUD S.A"/>
    <s v="Subsidiado"/>
    <s v="ATEN. INTEGRAL CARDIOLOGÍA REG SUBSIDIADO"/>
    <n v="1464386"/>
    <s v="Hospitalización"/>
    <d v="2023-06-17T19:58:00"/>
    <x v="0"/>
    <n v="2"/>
    <n v="2"/>
    <x v="1"/>
    <d v="2023-06-17T20:19:05"/>
    <m/>
    <s v="Remitido De Zipaquira_x000a_Aceptado por referencia en urgencias cod 2306130839A / estaba en Unidad De Cuidado Intensivo_x000a__x000a_Paciente femenina de 64 años obesa sin otra comorbilida que el lunes 12-06-2023 presenta  cuadro de dolkro toraxico de inicia subito e insidioso  opresivo que irradia a ambos miembro superiores , asocida disnea vertigo y nauseas, consulta a hopsital de zipaquira  donde realizan Electrocardiograma evidneciando Infarto Agudo Del Miocardio con elevacion del st dieron carrga antiisquemica y hopsitalizan en Unidad De Cuidado Intensivo donde trmbolizan farmacologicamente , refiere dolor desaparece despues de este proceimiento, troponia ningreso negativo (1.6) y delta positivo  (10625), , realizaron Ecocardiograma Trantoráxico  Ventrículo Izquierdo con hipoquinesia del septum anteririnferrio medial, Fracción Eyeccion Del Ventriculo Izquierdo 45% , no trombos intracaviarios , insuficiencia mitral y tricuspideas leve, remiten parmanejo especializado por hemodinamiaa y manejko en Unidad De Cuidado Intensivo "/>
    <d v="2023-06-17T20:19:05"/>
    <n v="21"/>
    <s v="EDWING RENE HIGUERA BECERRA"/>
    <d v="2023-06-17T20:38:05"/>
    <n v="19"/>
    <s v="I213x"/>
    <s v="INFARTO AGUDO DE MIOCARDIO CON ELEVACION DE ST "/>
    <s v="JENNIE ASTRID BECERRA MENECES"/>
    <d v="2023-06-21T11:50:00"/>
    <n v="87"/>
    <n v="88"/>
    <s v="Cuidado Intermedio Adulto"/>
    <s v="Vivo"/>
  </r>
  <r>
    <s v="JUAN AMADOR ROJAS"/>
    <s v="Cédula ciudadanía"/>
    <s v="13846543"/>
    <s v="64 Años"/>
    <s v="Adulto"/>
    <s v="COOSALUD ENTIDAD PROMOTORA DE SALUD S.A"/>
    <s v="Subsidiado"/>
    <s v="ATEN. INTEGRAL CARDIOLOGÍA REG SUBSIDIADO"/>
    <n v="1464389"/>
    <s v="Hospitalización"/>
    <d v="2023-06-17T20:43:00"/>
    <x v="0"/>
    <n v="2"/>
    <n v="2"/>
    <x v="1"/>
    <d v="2023-06-17T20:56:18"/>
    <m/>
    <s v="Remitido del Hospital Local Del Norte_x000a_Aceptado por Referencia por urgencias  codigo 174717062023-k_x000a__x000a_Paciente masclino de 64 años de ead con antecedente de Hipertensión Arterial  y Urolitiasis monorenal dercho funcionaal que ha ruerido nefrolitotomia izquierda (2000) y 4 cirugias laser del lado izuqiedo , multipeles Infección De Vías Urinarias  qye ayer en la noche presenta  cuadro de dolro rpecordia perrisitenrte no irrradiado consult hoy al Hopsital Local del Norte  donde realizan Electrocardiograma es normaal pero encuentran cifras de Tensión Arterial elevada maanejaa con losartn, ademass realizaron troponina culitativa es negartiva, remiten en el marco de angina inestble. ingresa en camill asintomatico_x000a_"/>
    <d v="2023-06-17T20:56:18"/>
    <n v="13"/>
    <s v="EDWING RENE HIGUERA BECERRA"/>
    <d v="2023-06-17T21:16:28"/>
    <n v="20"/>
    <s v="I209"/>
    <s v="ANGINA DE PECHO, NO ESPECIFICADA"/>
    <s v="ROBERFABIAN  ANGARITA SEQUEDA"/>
    <d v="2023-06-18T01:39:00"/>
    <n v="4"/>
    <n v="5"/>
    <s v="Observación"/>
    <s v="Vivo"/>
  </r>
  <r>
    <s v="MARCELINA RAMIREZ GELVEZ"/>
    <s v="Cédula ciudadanía"/>
    <s v="27655213"/>
    <s v="70 Años"/>
    <s v="Adulto"/>
    <s v="NUEVA EMPRESA PROMOTORA DE SALUD S.A."/>
    <s v="Subsidiado"/>
    <s v="SANTANDER PITP PBS SUBSIDIADO "/>
    <n v="1464390"/>
    <s v="Hospitalización"/>
    <d v="2023-06-17T21:12:00"/>
    <x v="0"/>
    <n v="2"/>
    <n v="2"/>
    <x v="1"/>
    <d v="2023-06-17T21:20:54"/>
    <m/>
    <s v="Paciente femenina de 70 años de edad, originaria de cucuta,  con antecedente de Cardiopatía chagásica con fracción de eyección del 35% (06/03/23),  Insuficiencia mitral secundaria grado III-IV/IV tipo IIIB de carpentier con dilatación del anillo, Portadora de cardioresincronizador viva Quad Medtronic 19/10/15,Fibrilación auricular no valvular paroxística CHA2DS2VASC: 3 puntos, que dese hacxe 3 dias de fatiga, asteni y adinamia deterioro de su clase funcional, ortopnea y disnea paroxistica nocturna y edema de Miembros Inferiores "/>
    <d v="2023-06-17T21:20:54"/>
    <n v="8"/>
    <s v="EDWING RENE HIGUERA BECERRA"/>
    <d v="2023-06-17T21:56:04"/>
    <n v="35"/>
    <s v="I500"/>
    <s v="INSUFICIENCIA CARDIACA CONGESTIVA"/>
    <s v="JENNIE ASTRID BECERRA MENECES"/>
    <d v="2023-06-25T15:29:00"/>
    <n v="185"/>
    <n v="187"/>
    <s v="Hospitalización Adulto"/>
    <s v="Vivo"/>
  </r>
  <r>
    <s v="TERESA RAMIREZ ORTEGA"/>
    <s v="Cédula ciudadanía"/>
    <s v="45620878"/>
    <s v="66 Años"/>
    <s v="Adulto"/>
    <s v="NUEVA EMPRESA PROMOTORA DE SALUD S.A."/>
    <s v="Subsidiado"/>
    <s v="BOLIVAR PITP PBS SUBSIDIADO "/>
    <n v="1464391"/>
    <s v="Hospitalización"/>
    <d v="2023-06-17T23:02:00"/>
    <x v="0"/>
    <n v="3"/>
    <n v="3"/>
    <x v="0"/>
    <d v="2023-06-17T23:12:07"/>
    <m/>
    <s v="rEMITIDA DE SANTA ROSA SUR DE BOLIVAR COMO Insuficiencia Cardiaca Congestiva DESCOMPENSADA_x000a__x000a_CUADRO CLINICO DE 2 SEMANAS DE DISNEA AOSDIOCADO TOR PERSITENCI PROGRESIVA  FIEBRE, VALORAD AEN LA CONITLA EXTERNA,  EVIDNEIA PACIENTE TENDENCIA DE DESARTUREACION Y DISNEA, ENVIA AURGENCIAS  ALLI CINISDERAN Insuficiencia Cardiaca Congestiva DESCOMPENSADA REFIERENA ESTE SERVICIO.   "/>
    <d v="2023-06-17T23:12:07"/>
    <n v="10"/>
    <s v="ROBERFABIAN  ANGARITA SEQUEDA"/>
    <d v="2023-06-17T23:12:33"/>
    <n v="0"/>
    <s v="I500"/>
    <s v="INSUFICIENCIA CARDIACA CONGESTIVA"/>
    <s v="ROBERFABIAN  ANGARITA SEQUEDA"/>
    <d v="2023-06-21T14:51:00"/>
    <n v="87"/>
    <n v="88"/>
    <s v="Observación"/>
    <s v="Vivo"/>
  </r>
  <r>
    <s v="CARLOS ALBERTO MEZA JIMENEZ"/>
    <s v="Cédula ciudadanía"/>
    <s v="13566046"/>
    <s v="40 Años"/>
    <s v="Adulto"/>
    <s v="FUNDACION SALUD MIA EPS"/>
    <s v="Contributivo"/>
    <s v="PBS CONTRIBUTIVO "/>
    <n v="1464392"/>
    <s v="Hospitalización"/>
    <d v="2023-06-17T23:56:00"/>
    <x v="0"/>
    <n v="3"/>
    <n v="3"/>
    <x v="0"/>
    <d v="2023-06-18T00:09:09"/>
    <m/>
    <s v="PACIENTE   CON DOLOR   TORAXICO   DESDE  HACE  30 MINUTOS INTENSO   POSTERIOR A  ESFUERZO  FISICO "/>
    <d v="2023-06-18T00:09:09"/>
    <n v="13"/>
    <s v="JENNIE ASTRID BECERRA MENECES"/>
    <d v="2023-06-18T00:10:00"/>
    <n v="0"/>
    <s v="I209"/>
    <s v="ANGINA DE PECHO, NO ESPECIFICADA"/>
    <s v="JENNIE ASTRID BECERRA MENECES"/>
    <d v="2023-06-18T04:50:00"/>
    <n v="4"/>
    <n v="5"/>
    <s v="Observación"/>
    <s v="Vivo"/>
  </r>
  <r>
    <s v="KELLYS YOHANA MORA LOPEZ"/>
    <s v="Cédula ciudadanía"/>
    <s v="1062804159"/>
    <s v="30 Años"/>
    <s v="Adulto"/>
    <s v="NUEVA EMPRESA PROMOTORA DE SALUD S.A."/>
    <s v="Subsidiado"/>
    <s v="SANTANDER PITP PBS SUBSIDIADO "/>
    <n v="1464394"/>
    <s v="Hospitalización"/>
    <d v="2023-06-18T00:28:00"/>
    <x v="0"/>
    <n v="3"/>
    <n v="3"/>
    <x v="0"/>
    <d v="2023-06-18T00:40:52"/>
    <m/>
    <s v="Referida de Sabana de torres como sindrome coronario.  "/>
    <d v="2023-06-18T00:40:52"/>
    <n v="12"/>
    <s v="ROBERFABIAN  ANGARITA SEQUEDA"/>
    <d v="2023-06-18T00:46:02"/>
    <n v="5"/>
    <s v="R074"/>
    <s v="DOLOR EN EL PECHO, NO ESPECIFICADO"/>
    <s v="ROBERFABIAN  ANGARITA SEQUEDA"/>
    <d v="2023-06-18T06:02:00"/>
    <n v="5"/>
    <n v="6"/>
    <s v="Observación"/>
    <s v="Vivo"/>
  </r>
  <r>
    <s v="YENNY PAOLA PALOMINO MUÑOZ"/>
    <s v="Cédula ciudadanía"/>
    <s v="1095812864"/>
    <s v="30 Años"/>
    <s v="Adulto"/>
    <s v="NUEVA EMPRESA PROMOTORA DE SALUD S.A."/>
    <s v="Contributivo"/>
    <s v="SANTANDER PITP PBS CONTRIBUTIVO "/>
    <n v="1464395"/>
    <s v="Hospitalización"/>
    <d v="2023-06-18T00:35:00"/>
    <x v="0"/>
    <n v="3"/>
    <n v="3"/>
    <x v="0"/>
    <d v="2023-06-18T00:40:34"/>
    <m/>
    <s v="ME  DUELE MUCHO  LA ESPALDA  Y NO PUEDO CAMINAR"/>
    <d v="2023-06-18T00:40:34"/>
    <n v="5"/>
    <s v="JENNIE ASTRID BECERRA MENECES"/>
    <d v="2023-06-18T00:42:07"/>
    <n v="1"/>
    <s v="M255"/>
    <s v="DOLOR EN ARTICULACION"/>
    <s v="JENNIE ASTRID BECERRA MENECES"/>
    <d v="2023-06-18T06:50:00"/>
    <n v="6"/>
    <n v="7"/>
    <s v="Observación"/>
    <s v="Vivo"/>
  </r>
  <r>
    <s v="PEDRO JOSE GARCIA DIAZ"/>
    <s v="Cédula ciudadanía"/>
    <s v="91260043"/>
    <s v="54 Años"/>
    <s v="Adulto"/>
    <s v="NUEVA EMPRESA PROMOTORA DE SALUD S.A."/>
    <s v="Subsidiado"/>
    <s v="SANTANDER PITP PBS SUBSIDIADO "/>
    <n v="1464398"/>
    <s v="Hospitalización"/>
    <d v="2023-06-18T07:18:00"/>
    <x v="0"/>
    <n v="2"/>
    <n v="2"/>
    <x v="1"/>
    <d v="2023-06-18T08:10:30"/>
    <m/>
    <s v="paciente remitido de foscal por estenosis aortica severa ACEPTADO POR REFERENCIA CON EL CODIGO DE INGRESO 2306181230-A POR EL SERVICIO DE URGENCIAS_x000a__x000a_"/>
    <d v="2023-06-18T08:10:30"/>
    <n v="52"/>
    <s v="CARLOS RODOLFO RUEDA GUATAVA"/>
    <d v="2023-06-18T08:25:49"/>
    <n v="15"/>
    <s v="I350"/>
    <s v="ESTENOSIS (DE LA VALVULA) AORTICA"/>
    <s v="CARLOS RODOLFO RUEDA GUATAVA"/>
    <d v="2023-06-19T14:13:00"/>
    <n v="29"/>
    <n v="31"/>
    <s v="Hospitalización Adulto"/>
    <s v="Vivo"/>
  </r>
  <r>
    <s v="CARMEN RUEDA DE SILVA"/>
    <s v="Cédula ciudadanía"/>
    <s v="27975131"/>
    <s v="90 Años"/>
    <s v="Adulto"/>
    <s v="COMPAÑIA DE MEDICINA PREPAGADA COLSANITAS S.A."/>
    <s v="Pólizas de Salud y MP"/>
    <s v="1010 COLSANITAS INTEGRAL"/>
    <n v="1464406"/>
    <s v="Hospitalización"/>
    <d v="2023-06-18T09:48:00"/>
    <x v="0"/>
    <n v="3"/>
    <n v="3"/>
    <x v="0"/>
    <d v="2023-06-18T10:05:17"/>
    <m/>
    <s v="Dolor en el brazo"/>
    <d v="2023-06-18T10:05:17"/>
    <n v="17"/>
    <s v="FRANCISCO JOSE ORTEGA TORRES"/>
    <d v="2023-06-18T10:07:43"/>
    <n v="2"/>
    <s v="I489"/>
    <s v="FIBRILACIÓN Y ALETEO AURICULAR, NO ESPECIFICADO"/>
    <s v="FRANCISCO JOSE ORTEGA TORRES"/>
    <d v="2023-06-20T12:58:00"/>
    <n v="50"/>
    <n v="52"/>
    <s v="Observación"/>
    <s v="Vivo"/>
  </r>
  <r>
    <s v="CAROLINA SERRANO NEIRA"/>
    <s v="Cédula ciudadanía"/>
    <s v="63450384"/>
    <s v="44 Años"/>
    <s v="Adulto"/>
    <s v="EPS SURAMERICANA S.A."/>
    <s v="Contributivo"/>
    <s v="PBS CONTRIBUTIVO "/>
    <n v="1464407"/>
    <s v="Urgencias"/>
    <d v="2023-06-18T11:30:00"/>
    <x v="0"/>
    <n v="3"/>
    <n v="3"/>
    <x v="0"/>
    <d v="2023-06-18T11:35:59"/>
    <m/>
    <s v="&quot;Ayer comí carne y morcilla y me empezó un dolor en el estomago&quot;"/>
    <d v="2023-06-18T11:35:59"/>
    <n v="5"/>
    <s v="JUAN CARLOS DE SALES VIRGUETH"/>
    <d v="2023-06-18T11:49:10"/>
    <n v="13"/>
    <s v="R101"/>
    <s v="DOLOR ABDOMINAL LOCALIZADO EN PARTE SUPERIOR"/>
    <s v="JAVIER ORLANDO JIMENEZ MEJIA"/>
    <d v="2023-06-18T15:03:00"/>
    <n v="3"/>
    <n v="4"/>
    <s v="Observación"/>
    <s v="Vivo"/>
  </r>
  <r>
    <s v="JAIRO HERNANDO SOTO MONCADA"/>
    <s v="Cédula ciudadanía"/>
    <s v="19165053"/>
    <s v="71 Años"/>
    <s v="Adulto"/>
    <s v="EPS SURAMERICANA S.A."/>
    <s v="Contributivo"/>
    <s v="PBS CONTRIBUTIVO "/>
    <n v="1464409"/>
    <s v="Hospitalización"/>
    <d v="2023-06-18T11:40:00"/>
    <x v="0"/>
    <n v="2"/>
    <n v="2"/>
    <x v="1"/>
    <d v="2023-06-18T11:45:28"/>
    <m/>
    <s v="&quot;Tengo mucho dolor en la espalda que me pasa al estomago&quot;"/>
    <d v="2023-06-18T11:45:28"/>
    <n v="5"/>
    <s v="JUAN CARLOS DE SALES VIRGUETH"/>
    <d v="2023-06-18T12:00:45"/>
    <n v="15"/>
    <s v="N23X"/>
    <s v="COLICO RENAL, NO ESPECIFICADO"/>
    <s v="CARLOS RODOLFO RUEDA GUATAVA"/>
    <d v="2023-06-19T06:39:00"/>
    <n v="18"/>
    <n v="19"/>
    <s v="Observación"/>
    <s v="Vivo"/>
  </r>
  <r>
    <s v="ROSALBA MORA"/>
    <s v="Cédula ciudadanía"/>
    <s v="27650572"/>
    <s v="61 Años"/>
    <s v="Adulto"/>
    <s v="COOSALUD ENTIDAD PROMOTORA DE SALUD S.A"/>
    <s v="Subsidiado"/>
    <s v="ATEN. INTEGRAL CARDIOLOGÍA REG SUBSIDIADO"/>
    <n v="1464410"/>
    <s v="Hospitalización"/>
    <d v="2023-06-18T11:58:00"/>
    <x v="0"/>
    <n v="2"/>
    <n v="2"/>
    <x v="1"/>
    <d v="2023-06-18T12:01:32"/>
    <m/>
    <s v="&quot;Tuvo una convulsión&quot;"/>
    <d v="2023-06-18T12:01:32"/>
    <n v="3"/>
    <s v="JUAN CARLOS DE SALES VIRGUETH"/>
    <d v="2023-06-18T12:09:07"/>
    <n v="7"/>
    <s v="R568"/>
    <s v="OTRAS CONVULSIONES Y LAS NO ESPECIFICADAS"/>
    <s v="JAVIER ORLANDO JIMENEZ MEJIA"/>
    <d v="2023-06-18T23:25:00"/>
    <n v="11"/>
    <n v="12"/>
    <s v="Hospitalización Adulto"/>
    <s v="Vivo"/>
  </r>
  <r>
    <s v="AMBROSIO CARREÑO ARENAS"/>
    <s v="Cédula ciudadanía"/>
    <s v="91150619"/>
    <s v="64 Años"/>
    <s v="Adulto"/>
    <s v="ASMET SALUD EPS SAS"/>
    <s v="Subsidiado"/>
    <s v="PGP CARDIOVASCULAR REG CONTRIB-SUBSIDIA "/>
    <n v="1464413"/>
    <s v="Hospitalización"/>
    <d v="2023-06-18T13:42:00"/>
    <x v="0"/>
    <n v="2"/>
    <n v="2"/>
    <x v="1"/>
    <d v="2023-06-18T13:52:47"/>
    <m/>
    <s v="Paciente con antecedente de cardiopatia isquemica sin adherencia al tratamiento, quien desde hace dos dias presenta tos asociada a dsiena y dolor toracico pleuritico. Valoraddo en la clincia Guane desde donde remiten con Diagnóstico de angina inestable. "/>
    <d v="2023-06-18T13:52:47"/>
    <n v="10"/>
    <s v="JUAN CARLOS DE SALES VIRGUETH"/>
    <d v="2023-06-18T14:38:23"/>
    <n v="45"/>
    <s v="I200"/>
    <s v="ANGINA INESTABLE"/>
    <s v="CARLOS RODOLFO RUEDA GUATAVA"/>
    <d v="2023-06-21T13:06:00"/>
    <n v="70"/>
    <n v="72"/>
    <s v="Observación"/>
    <s v="Vivo"/>
  </r>
  <r>
    <s v="LUIS FERNANDO RUEDA PEREZ"/>
    <s v="Cédula ciudadanía"/>
    <s v="1098694871"/>
    <s v="32 Años"/>
    <s v="Adulto"/>
    <s v="NUEVA EMPRESA PROMOTORA DE SALUD S.A."/>
    <s v="Subsidiado"/>
    <s v="SANTANDER PITP PBS SUBSIDIADO "/>
    <n v="1464414"/>
    <s v="Urgencias"/>
    <d v="2023-06-18T14:24:00"/>
    <x v="0"/>
    <n v="3"/>
    <n v="3"/>
    <x v="0"/>
    <d v="2023-06-18T14:29:18"/>
    <m/>
    <s v="&quot;Hace 20 dias tengo dolor de pecho&quot;"/>
    <d v="2023-06-18T14:29:18"/>
    <n v="5"/>
    <s v="JUAN CARLOS DE SALES VIRGUETH"/>
    <d v="2023-06-18T14:47:05"/>
    <n v="17"/>
    <s v="R074"/>
    <s v="DOLOR EN EL PECHO, NO ESPECIFICADO"/>
    <s v="JAVIER ORLANDO JIMENEZ MEJIA"/>
    <d v="2023-06-18T15:01:00"/>
    <n v="0"/>
    <n v="1"/>
    <s v="Alta a Casa"/>
    <s v="Vivo"/>
  </r>
  <r>
    <s v="RAMON AMAYA"/>
    <s v="Cédula ciudadanía"/>
    <s v="5486590"/>
    <s v="82 Años"/>
    <s v="Adulto"/>
    <s v="NUEVA EMPRESA PROMOTORA DE SALUD S.A."/>
    <s v="Subsidiado"/>
    <s v="SANTANDER PITP PBS SUBSIDIADO "/>
    <n v="1464417"/>
    <s v="Hospitalización"/>
    <d v="2023-06-18T15:18:00"/>
    <x v="0"/>
    <n v="2"/>
    <n v="2"/>
    <x v="1"/>
    <d v="2023-06-18T15:26:01"/>
    <m/>
    <s v="Remitido desde Ocaña con Diagnóstico de Síndrome Coronario Agudo "/>
    <d v="2023-06-18T15:26:01"/>
    <n v="8"/>
    <s v="JUAN CARLOS DE SALES VIRGUETH"/>
    <d v="2023-06-18T16:04:18"/>
    <n v="38"/>
    <s v="I219"/>
    <s v="INFARTO AGUDO DEL MIOCARDIO, SIN OTRA ESPECIFICACION"/>
    <s v="CARLOS RODOLFO RUEDA GUATAVA"/>
    <d v="2023-06-20T21:38:00"/>
    <n v="53"/>
    <n v="55"/>
    <s v="Cuidado Intermedio Adulto"/>
    <s v="Vivo"/>
  </r>
  <r>
    <s v="ARLEY STIVEN CAMACHO VELASQUEZ"/>
    <s v="Cédula ciudadanía"/>
    <s v="1095829788"/>
    <s v="26 Años"/>
    <s v="Adulto"/>
    <s v="NUEVA EMPRESA PROMOTORA DE SALUD S.A."/>
    <s v="Subsidiado"/>
    <s v="SANTANDER PITP PBS SUBSIDIADO "/>
    <n v="1464419"/>
    <s v="Hospitalización"/>
    <d v="2023-06-18T15:36:00"/>
    <x v="0"/>
    <n v="3"/>
    <n v="3"/>
    <x v="0"/>
    <d v="2023-06-18T15:39:40"/>
    <m/>
    <s v="Paciente joven con abuso de sustancias psicoactivas, ingresa remitido como &quot;urgencia vital&quot; desde el hospital de Floridablanca con Diagnóstico de Infarto Agudo Del Miocardio Sin Elevacion Del St, Regulado por el CRUE (Dr. Taboada) con codiggo 169939"/>
    <d v="2023-06-18T15:39:40"/>
    <n v="3"/>
    <s v="JUAN CARLOS DE SALES VIRGUETH"/>
    <d v="2023-06-18T16:13:07"/>
    <n v="33"/>
    <s v="I219"/>
    <s v="INFARTO AGUDO DEL MIOCARDIO, SIN OTRA ESPECIFICACION"/>
    <s v="JAVIER ORLANDO JIMENEZ MEJIA"/>
    <d v="2023-06-19T06:55:00"/>
    <n v="14"/>
    <n v="16"/>
    <s v="Observación"/>
    <s v="Vivo"/>
  </r>
  <r>
    <s v="ANA ELCIDA REYES MENDOZA"/>
    <s v="Cédula ciudadanía"/>
    <s v="51607179"/>
    <s v="61 Años"/>
    <s v="Adulto"/>
    <s v="COMPAÑIA DE MEDICINA PREPAGADA COLSANITAS S.A."/>
    <s v="Pólizas de Salud y MP"/>
    <s v="1010 COLSANITAS INTEGRAL"/>
    <n v="1464420"/>
    <s v="Hospitalización"/>
    <d v="2023-06-18T15:44:00"/>
    <x v="0"/>
    <n v="2"/>
    <n v="2"/>
    <x v="1"/>
    <d v="2023-06-18T15:47:52"/>
    <m/>
    <s v="Traida del aeropuerto por presentar hemiparesia izquierda"/>
    <d v="2023-06-18T15:47:52"/>
    <n v="3"/>
    <s v="FRANCISCO JOSE ORTEGA TORRES"/>
    <d v="2023-06-18T15:52:00"/>
    <n v="4"/>
    <s v="I679"/>
    <s v="ENFERMEDAD CEREBROVASCULAR, NO ESPECIFICADA"/>
    <s v="FRANCISCO JOSE ORTEGA TORRES"/>
    <d v="2023-06-23T11:48:00"/>
    <n v="115"/>
    <n v="117"/>
    <s v="Hospitalización Adulto"/>
    <s v="Vivo"/>
  </r>
  <r>
    <s v="WILSON RUEDA GUTIERREZ"/>
    <s v="Cédula ciudadanía"/>
    <s v="13846451"/>
    <s v="65 Años"/>
    <s v="Adulto"/>
    <s v="EPS SURAMERICANA S.A."/>
    <s v="Contributivo"/>
    <s v="PBS CONTRIBUTIVO "/>
    <n v="1464421"/>
    <s v="Hospitalización"/>
    <d v="2023-06-18T15:55:00"/>
    <x v="0"/>
    <n v="3"/>
    <n v="3"/>
    <x v="0"/>
    <d v="2023-06-18T16:07:30"/>
    <m/>
    <s v="&quot;Desde ayer me duele el pecho cuando respiro&quot;"/>
    <d v="2023-06-18T16:07:30"/>
    <n v="12"/>
    <s v="JUAN CARLOS DE SALES VIRGUETH"/>
    <d v="2023-06-18T17:28:08"/>
    <n v="80"/>
    <s v="R073"/>
    <s v="OTROS DOLORES EN EL PECHO"/>
    <s v="CARLOS RODOLFO RUEDA GUATAVA"/>
    <d v="2023-06-18T22:26:00"/>
    <n v="4"/>
    <n v="7"/>
    <s v="Observación"/>
    <s v="Vivo"/>
  </r>
  <r>
    <s v="LINA MARCELA VASQUEZ VASQUEZ"/>
    <s v="Cédula ciudadanía"/>
    <s v="28213607"/>
    <s v="53 Años"/>
    <s v="Adulto"/>
    <s v="COOSALUD ENTIDAD PROMOTORA DE SALUD S.A"/>
    <s v="Subsidiado"/>
    <s v="ATEN. INTEGRAL CARDIOLOGÍA REG SUBSIDIADO"/>
    <n v="1464426"/>
    <s v="Hospitalización"/>
    <d v="2023-06-18T18:50:00"/>
    <x v="0"/>
    <n v="2"/>
    <n v="2"/>
    <x v="1"/>
    <d v="2023-06-18T18:58:03"/>
    <m/>
    <s v="Remitida como &quot;urgencia vital&quot; desde la clinica Girón con Impresión Diagnóstica de Síndrome Coronario Agudo "/>
    <d v="2023-06-18T18:58:03"/>
    <n v="8"/>
    <s v="JUAN CARLOS DE SALES VIRGUETH"/>
    <d v="2023-06-18T19:10:07"/>
    <n v="12"/>
    <s v="I209"/>
    <s v="ANGINA DE PECHO, NO ESPECIFICADA"/>
    <s v="JENNIE ASTRID BECERRA MENECES"/>
    <d v="2023-06-19T05:00:00"/>
    <n v="9"/>
    <n v="11"/>
    <s v="Observación"/>
    <s v="Vivo"/>
  </r>
  <r>
    <s v="SANDRA MILENA JIMENEZ ROA"/>
    <s v="Cédula ciudadanía"/>
    <s v="37749247"/>
    <s v="46 Años"/>
    <s v="Adulto"/>
    <s v="ASMET SALUD EPS SAS"/>
    <s v="Subsidiado"/>
    <s v="PGP CARDIOVASCULAR REG CONTRIB-SUBSIDIA "/>
    <n v="1464427"/>
    <s v="Hospitalización"/>
    <d v="2023-06-18T18:56:00"/>
    <x v="0"/>
    <n v="3"/>
    <n v="3"/>
    <x v="0"/>
    <d v="2023-06-18T19:03:59"/>
    <m/>
    <s v="&quot;Me da una punzada en el pecho cuando respiro&quot;"/>
    <d v="2023-06-18T19:03:59"/>
    <n v="7"/>
    <s v="JUAN CARLOS DE SALES VIRGUETH"/>
    <d v="2023-06-18T19:26:33"/>
    <n v="22"/>
    <s v="R071"/>
    <s v="DOLOR EN EL PECHO AL RESPIRAR"/>
    <s v="ROBERFABIAN  ANGARITA SEQUEDA"/>
    <d v="2023-06-20T14:58:00"/>
    <n v="43"/>
    <n v="45"/>
    <s v="Observación"/>
    <s v="Vivo"/>
  </r>
  <r>
    <s v="NICOLAS  DURAN ESTEBAN"/>
    <s v="Cédula ciudadanía"/>
    <s v="2150867"/>
    <s v="89 Años"/>
    <s v="Adulto"/>
    <s v="COOSALUD ENTIDAD PROMOTORA DE SALUD S.A"/>
    <s v="Subsidiado"/>
    <s v="ATEN. INTEGRAL CARDIOLOGÍA REG SUBSIDIADO"/>
    <n v="1464429"/>
    <s v="Hospitalización"/>
    <d v="2023-06-18T19:40:00"/>
    <x v="0"/>
    <n v="3"/>
    <n v="3"/>
    <x v="0"/>
    <d v="2023-06-18T19:59:27"/>
    <m/>
    <s v="Paciente quien se encontraba en plan de hospitalizacion domiciliaria por Infección De Vías Urinarias complicada, manejada con Ceftriaxona, tratamiento culminado el dia de ayer, sin embargo refiere edema en tobillo izquierdo desde hace una semana, realizan Dimero D y direccionan con propuesta de doppler por sospecha de Trombosis Venosa Profunda ."/>
    <d v="2023-06-18T19:59:27"/>
    <n v="19"/>
    <s v="JUAN CARLOS DE SALES VIRGUETH"/>
    <d v="2023-06-18T20:11:26"/>
    <n v="11"/>
    <s v="I829"/>
    <s v="EMBOLIA Y TROMBOSIS DE VENA NO ESPECIFICADA"/>
    <s v="JENNIE ASTRID BECERRA MENECES"/>
    <d v="2023-06-21T11:19:00"/>
    <n v="63"/>
    <n v="64"/>
    <s v="Hospitalización Adulto"/>
    <s v="Vivo"/>
  </r>
  <r>
    <s v="MARIA CAMILA GARCIA ARIAS"/>
    <s v="Tarjeta de Identidad"/>
    <s v="1097917449"/>
    <s v="8 Años"/>
    <s v="Pediatrico"/>
    <s v="FUNDACION SALUD MIA EPS"/>
    <s v="Contributivo"/>
    <s v="PBS SUBSIDIADO "/>
    <n v="1464432"/>
    <s v="Hospitalización"/>
    <d v="2023-06-18T20:10:00"/>
    <x v="0"/>
    <n v="2"/>
    <m/>
    <x v="1"/>
    <m/>
    <m/>
    <s v="&quot;Hoy amanecio con tos, fiebre y ahogo&quot;"/>
    <d v="2023-06-18T20:27:27"/>
    <n v="17"/>
    <s v="JUAN CARLOS DE SALES VIRGUETH"/>
    <d v="2023-06-18T20:28:33"/>
    <n v="1"/>
    <s v="J46X"/>
    <s v="ESTADO ASMATICO"/>
    <s v="JUAN CARLOS DE SALES VIRGUETH"/>
    <d v="2023-06-19T17:10:00"/>
    <n v="20"/>
    <n v="21"/>
    <s v="Observación"/>
    <s v="Vivo"/>
  </r>
  <r>
    <s v="MARLENE NUÑEZ MUJICA"/>
    <s v="Cédula ciudadanía"/>
    <s v="63281238"/>
    <s v="64 Años"/>
    <s v="Adulto"/>
    <s v="EPS SURAMERICANA S.A."/>
    <s v="Contributivo"/>
    <s v="PBS CONTRIBUTIVO "/>
    <n v="1464434"/>
    <s v="Hospitalización"/>
    <d v="2023-06-18T21:10:00"/>
    <x v="0"/>
    <n v="3"/>
    <n v="3"/>
    <x v="0"/>
    <d v="2023-06-18T21:13:10"/>
    <m/>
    <s v="Paciente sin comorbilidades, remitida desde la clinica Chicamocha con Diagnóstico de angina inestable y sincope cardiogenico. "/>
    <d v="2023-06-18T21:13:10"/>
    <n v="3"/>
    <s v="JUAN CARLOS DE SALES VIRGUETH"/>
    <d v="2023-06-18T21:30:40"/>
    <n v="17"/>
    <s v="I200x"/>
    <s v="ANGINA INESTABLE"/>
    <s v="JENNIE ASTRID BECERRA MENECES"/>
    <d v="2023-06-30T11:19:00"/>
    <n v="277"/>
    <n v="279"/>
    <s v="Observación"/>
    <s v="Vivo"/>
  </r>
  <r>
    <s v="KEVIN ADRIAN QUINTERO PADILLA"/>
    <s v="Registro Civil"/>
    <s v="1097923271"/>
    <s v="8 Meses"/>
    <s v="Pediatrico"/>
    <s v="FUNDACION SALUD MIA EPS"/>
    <s v="Contributivo"/>
    <s v="PBS CONTRIBUTIVO "/>
    <n v="1464435"/>
    <s v="Hospitalización"/>
    <d v="2023-06-18T21:23:00"/>
    <x v="0"/>
    <n v="3"/>
    <n v="3"/>
    <x v="0"/>
    <d v="2023-06-18T21:43:55"/>
    <m/>
    <s v="&quot;Vomito y diarrea&quot;"/>
    <d v="2023-06-18T21:43:55"/>
    <n v="20"/>
    <s v="JUAN CARLOS DE SALES VIRGUETH"/>
    <d v="2023-06-18T22:07:53"/>
    <n v="23"/>
    <s v="A090"/>
    <s v="OTRAS GASTROENTERITIS Y COLITIS DE ORIGEN INFECCIOSO"/>
    <s v="ROBERFABIAN  ANGARITA SEQUEDA"/>
    <d v="2023-06-19T06:07:00"/>
    <n v="7"/>
    <n v="9"/>
    <s v="Observación"/>
    <s v="Vivo"/>
  </r>
  <r>
    <s v="ALEJANDRO CESAR FILLIPPO URIBE"/>
    <s v="Cédula ciudadanía"/>
    <s v="13832862"/>
    <s v="69 Años"/>
    <s v="Adulto"/>
    <s v="NUEVA EMPRESA PROMOTORA DE SALUD S.A."/>
    <s v="Contributivo"/>
    <s v="SANTANDER PITP PBS CONTRIBUTIVO "/>
    <n v="1464436"/>
    <s v="Hospitalización"/>
    <d v="2023-06-18T21:45:00"/>
    <x v="0"/>
    <n v="1"/>
    <n v="1"/>
    <x v="2"/>
    <d v="2023-06-18T21:47:49"/>
    <m/>
    <s v="Paciente  remitido desde Barrancabermeja por Infarto Agudo De Miocardio Con Elevación Del St no tormbolizado. Actualmente persiste con dolor toraacico. "/>
    <d v="2023-06-18T21:47:49"/>
    <n v="2"/>
    <s v="JUAN CARLOS DE SALES VIRGUETH"/>
    <d v="2023-06-18T22:06:11"/>
    <n v="18"/>
    <s v="I213x"/>
    <s v="INFARTO AGUDO DE MIOCARDIO CON ELEVACION DE ST "/>
    <s v="JENNIE ASTRID BECERRA MENECES"/>
    <d v="2023-06-21T10:45:00"/>
    <n v="60"/>
    <n v="62"/>
    <s v="Cuidado Intermedio Adulto"/>
    <s v="Vivo"/>
  </r>
  <r>
    <s v="VICTOR JULIO CORDERO"/>
    <s v="Cédula ciudadanía"/>
    <s v="91342677"/>
    <s v="68 Años"/>
    <s v="Adulto"/>
    <s v="NUEVA EMPRESA PROMOTORA DE SALUD S.A."/>
    <s v="Subsidiado"/>
    <s v="SANTANDER PITP PBS SUBSIDIADO "/>
    <n v="1464438"/>
    <s v="Hospitalización"/>
    <d v="2023-06-18T22:18:00"/>
    <x v="0"/>
    <n v="3"/>
    <n v="3"/>
    <x v="0"/>
    <d v="2023-06-18T22:27:59"/>
    <m/>
    <s v="Paciente ingresa derivado del Hospital Internacional De Colombia donde consulta por evento sincopal, con truma craneo encefalico leve, herida en region frontal derecha, realizan Tomografía Axial Computarizada de craneo simple sin alteraciones estructurales, evidencian en Electrocardiograma frecuentes extra sistoles con bigeminismo,  motivo por el cual deciden derivar para valoracion por cardiologia "/>
    <d v="2023-06-18T22:27:59"/>
    <n v="9"/>
    <s v="YONNY JERSEY SANDOVAL LAVACUDE"/>
    <d v="2023-06-18T22:33:34"/>
    <n v="5"/>
    <s v="G312"/>
    <s v="DEGENERACION DEL SISTEMA NERVIOSO DEBIDA AL ALCOHOL"/>
    <s v="ROBERFABIAN  ANGARITA SEQUEDA"/>
    <d v="2023-06-22T15:47:00"/>
    <n v="89"/>
    <n v="90"/>
    <s v="Observación"/>
    <s v="Vivo"/>
  </r>
  <r>
    <s v="DANA SOFIA CUADROS ORTEGA"/>
    <s v="Registro Civil"/>
    <s v="1244780061"/>
    <s v="8 Meses"/>
    <s v="Pediatrico"/>
    <s v="ASMET SALUD EPS SAS"/>
    <s v="Subsidiado"/>
    <s v="PGP INTEGRAL REG CONTRIBUT-SUBSIDIADO "/>
    <n v="1464439"/>
    <s v="Hospitalización"/>
    <d v="2023-06-18T23:43:00"/>
    <x v="0"/>
    <n v="3"/>
    <n v="3"/>
    <x v="0"/>
    <d v="2023-06-19T00:11:34"/>
    <m/>
    <s v="PACIENTE  CON   CUADRO  CLINICO  DE   8  DIAS   CON  FIEBRE  DE   39C (DOLEX  3.5C  ),  CONGESTION   NASAL , NO   TOS,  TOLERA  VIA ORAL, HIPOREXINA NIEGA OTROS  SINTOMAS.   MADRE   REFIERE    HACE  8 DIAS PRESENTO IGUALES  SINTOMAS   INDICANDO  EN URGENCIAS   CUADRO VIRAL.  "/>
    <d v="2023-06-19T00:11:34"/>
    <n v="28"/>
    <s v="JENNIE ASTRID BECERRA MENECES"/>
    <d v="2023-06-19T00:12:33"/>
    <n v="0"/>
    <s v="R509"/>
    <s v="FIEBRE, NO ESPECIFICADA"/>
    <s v="JENNIE ASTRID BECERRA MENECES"/>
    <d v="2023-06-19T20:04:00"/>
    <n v="19"/>
    <n v="21"/>
    <s v="Observación"/>
    <s v="Vivo"/>
  </r>
  <r>
    <s v="EMMA GOMEZ BUSTAMANTE"/>
    <s v="Cédula ciudadanía"/>
    <s v="37830772"/>
    <s v="73 Años"/>
    <s v="Adulto"/>
    <s v="ASMET SALUD EPS SAS"/>
    <s v="Subsidiado"/>
    <s v="NO PBS SUBSIDIADO "/>
    <n v="1464440"/>
    <s v="Hospitalización"/>
    <d v="2023-06-19T00:11:00"/>
    <x v="0"/>
    <n v="2"/>
    <n v="2"/>
    <x v="1"/>
    <d v="2023-06-19T00:52:17"/>
    <m/>
    <s v="referida de Hospital Internacional De Colombia Fibrilacion Auricular con Respuesta Ventricular Rapida "/>
    <d v="2023-06-19T00:52:17"/>
    <n v="41"/>
    <s v="ROBERFABIAN  ANGARITA SEQUEDA"/>
    <d v="2023-06-19T01:06:43"/>
    <n v="14"/>
    <s v="I698"/>
    <s v="SECUELAS DE OTRAS ENFERMEDADES CEREBROVASCULARES Y DE LAS NO ESPECIFICADAS "/>
    <s v="ROBERFABIAN  ANGARITA SEQUEDA"/>
    <d v="2023-06-20T18:02:00"/>
    <n v="40"/>
    <n v="42"/>
    <s v="Observación"/>
    <s v="Vivo"/>
  </r>
  <r>
    <s v="EDWIN JAIMES GARCIA"/>
    <s v="Cédula ciudadanía"/>
    <s v="1095908858"/>
    <s v="36 Años"/>
    <s v="Adulto"/>
    <s v="SALUD TOTAL ENTIDAD PROMOTORA DE SALUD DEL REG"/>
    <s v="Contributivo"/>
    <s v="PBS CONTRIBUTIVO "/>
    <n v="1464445"/>
    <s v="Hospitalización"/>
    <d v="2023-06-19T04:15:00"/>
    <x v="0"/>
    <n v="3"/>
    <n v="3"/>
    <x v="0"/>
    <d v="2023-06-19T04:53:35"/>
    <m/>
    <s v="paciente   remitido de  clinica  de  giron  como urgencia vital regulado por  el CRUE  Doctor  victor  taboada  codigo: 169959  por  herida  enmuslo  derecho  con  sospecha de  ttrauma  vascular . Paciente  bajo efecto del   alcohol. "/>
    <d v="2023-06-19T04:53:35"/>
    <n v="38"/>
    <s v="JENNIE ASTRID BECERRA MENECES"/>
    <d v="2023-06-19T04:58:24"/>
    <n v="4"/>
    <s v="S711"/>
    <s v="HERIDA DEL MUSLO"/>
    <s v="JENNIE ASTRID BECERRA MENECES"/>
    <d v="2023-06-20T12:07:00"/>
    <n v="31"/>
    <n v="32"/>
    <s v="Observación"/>
    <s v="Vivo"/>
  </r>
  <r>
    <s v="MARIA EUGENIA CALDERON ROLON"/>
    <s v="Cédula ciudadanía"/>
    <s v="63322025"/>
    <s v="58 Años"/>
    <s v="Adulto"/>
    <s v="ALLIANZ SEGUROS DE VIDA S A"/>
    <s v="Pólizas de Salud y MP"/>
    <s v="MEDICALL CARE"/>
    <n v="1464447"/>
    <s v="Hospitalización"/>
    <d v="2023-06-19T05:34:00"/>
    <x v="0"/>
    <n v="3"/>
    <n v="3"/>
    <x v="0"/>
    <d v="2023-06-19T05:41:38"/>
    <m/>
    <s v="Paciente refiere diarrea y mareo"/>
    <d v="2023-06-19T05:41:38"/>
    <n v="7"/>
    <s v="FRAY URIEL ARIAS MORENO"/>
    <d v="2023-06-19T05:46:41"/>
    <n v="5"/>
    <s v="A09"/>
    <s v="DIARREA Y GASTROENTERITIS DE PRESUNTO ORIGEN INFECCIOSO."/>
    <s v="FRAY URIEL ARIAS MORENO"/>
    <d v="2023-06-19T09:44:00"/>
    <n v="3"/>
    <n v="5"/>
    <s v="Observación"/>
    <s v="Vivo"/>
  </r>
  <r>
    <s v="NANCY VIVIANA LEMOS RAMIREZ"/>
    <s v="Cédula ciudadanía"/>
    <s v="38550246"/>
    <s v="42 Años"/>
    <s v="Adulto"/>
    <s v="EPS SURAMERICANA S.A."/>
    <s v="Contributivo"/>
    <s v="PLANES COMPLEMENTARIOS "/>
    <n v="1464449"/>
    <s v="Urgencias"/>
    <d v="2023-06-19T07:43:00"/>
    <x v="0"/>
    <n v="3"/>
    <m/>
    <x v="0"/>
    <m/>
    <m/>
    <s v="paciente refiere fiebre, tinitus, dolor articular hace 2 dias"/>
    <d v="2023-06-19T08:05:39"/>
    <n v="22"/>
    <s v="GABRIEL FERNANDO RUIZ HERNANDEZ"/>
    <d v="2023-06-19T08:26:39"/>
    <n v="21"/>
    <s v="J00X"/>
    <s v="RINOFARINGITIS AGUDA [RESFRIADO COMUN]"/>
    <s v="GABRIEL FERNANDO RUIZ HERNANDEZ"/>
    <d v="2023-06-19T08:51:00"/>
    <n v="0"/>
    <n v="2"/>
    <s v="Alta a Casa"/>
    <s v="Vivo"/>
  </r>
  <r>
    <s v="LUIS EMIRO BLANCO ACUÑA"/>
    <s v="Cédula ciudadanía"/>
    <s v="3020345"/>
    <s v="69 Años"/>
    <s v="Adulto"/>
    <s v="EPS SURAMERICANA S.A."/>
    <s v="Contributivo"/>
    <s v="PBS CONTRIBUTIVO "/>
    <n v="1464451"/>
    <s v="Hospitalización"/>
    <d v="2023-06-19T07:50:00"/>
    <x v="0"/>
    <n v="3"/>
    <n v="3"/>
    <x v="0"/>
    <d v="2023-06-19T08:00:05"/>
    <m/>
    <s v="Paciente con Historia Clínica de cardiopatia isquemica Fracción Eyeccion Del Ventriculo Izquierdo de 45 % Revascularización Miocárdica Quirúrgico percutanea con cuadro clinico de 3 dias de evolucion consistente en disconfort toracico, disnea diaforesis, episodio de dolor toracico, con consultas previas por mismos sintomas, biomarcadores negativos. Se indica Electrocardiograma "/>
    <d v="2023-06-19T08:00:05"/>
    <n v="10"/>
    <s v="JOSE VICENTE RAMIREZ "/>
    <d v="2023-06-19T08:10:58"/>
    <n v="10"/>
    <s v="I209"/>
    <s v="ANGINA DE PECHO, NO ESPECIFICADA"/>
    <s v="FRANCISCO JOSE ORTEGA TORRES"/>
    <d v="2023-06-19T11:20:00"/>
    <n v="3"/>
    <n v="4"/>
    <s v="Observación"/>
    <s v="Vivo"/>
  </r>
  <r>
    <s v="JOSE LIBARDO AVELLANEDA MEJIA"/>
    <s v="Cédula ciudadanía"/>
    <s v="91212577"/>
    <s v="62 Años"/>
    <s v="Adulto"/>
    <s v="NUEVA EMPRESA PROMOTORA DE SALUD S.A."/>
    <s v="Subsidiado"/>
    <s v="SANTANDER PITP PBS SUBSIDIADO "/>
    <n v="1464452"/>
    <s v="Hospitalización"/>
    <d v="2023-06-19T07:59:00"/>
    <x v="0"/>
    <n v="3"/>
    <n v="3"/>
    <x v="0"/>
    <d v="2023-06-19T08:11:00"/>
    <m/>
    <s v="Paciente con antecedentes de CARDIOPATIA DILATADA Fracción Eyeccion Del Ventriculo Izquierdo 20% CF II/IVCON INSUF MITRAL SEVERA  -ANEURISMA CEREBRAL (CX 2012 ) que ingresa ppor deterir de la clase funcional disnea paroxiostica nocturna, disnea en reposo, dolor toracico  e hipocondrio derecho, tos seca ocasiona, niega cuadro febril "/>
    <d v="2023-06-19T08:11:00"/>
    <n v="11"/>
    <s v="JOSE VICENTE RAMIREZ "/>
    <d v="2023-06-19T08:26:30"/>
    <n v="15"/>
    <s v="I500"/>
    <s v="INSUFICIENCIA CARDIACA CONGESTIVA"/>
    <s v="JUAN CARLOS DE SALES VIRGUETH"/>
    <d v="2023-06-21T11:20:00"/>
    <n v="50"/>
    <n v="52"/>
    <s v="Hospitalización Adulto"/>
    <s v="Vivo"/>
  </r>
  <r>
    <s v="ANA TEODORA SANCHEZ HERRERA"/>
    <s v="Cédula ciudadanía"/>
    <s v="26248923"/>
    <s v="67 Años"/>
    <s v="Adulto"/>
    <s v="NUEVA EMPRESA PROMOTORA DE SALUD S.A."/>
    <s v="Subsidiado"/>
    <s v="SANTANDER PITP PBS SUBSIDIADO "/>
    <n v="1464453"/>
    <s v="Hospitalización"/>
    <d v="2023-06-19T08:24:00"/>
    <x v="0"/>
    <n v="2"/>
    <n v="2"/>
    <x v="1"/>
    <d v="2023-06-19T08:35:43"/>
    <m/>
    <s v="Remitida de Hospital Regional Del Magdalena Medio en contexto de bloqueo Auriculoventricular completo- angina inestable troponina negativa  (4.5 ng/l control: 5.4)_x000a_Paciente con antecedente de Hipertensión Arterial , obesidad. Consulta a sitio de remision el dia 18/06/2023 por dolor toracico consideran Síndrome Coronario Agudo y dieron carga antiisquemica (asa 300mg/clopidogrel 300mg /atorvastatina 80mg). Aceptado por referencia parta su ingreso  por urgencia "/>
    <d v="2023-06-19T08:35:43"/>
    <n v="11"/>
    <s v="JOSE VICENTE RAMIREZ "/>
    <d v="2023-06-19T09:02:48"/>
    <n v="27"/>
    <s v="I442"/>
    <s v="BLOQUEO AURICULOVENTRICULAR COMPLETO"/>
    <s v="FRANCISCO JOSE ORTEGA TORRES"/>
    <d v="2023-06-30T15:25:00"/>
    <n v="270"/>
    <n v="272"/>
    <s v="Cuidado Intermedio Adulto"/>
    <s v="Vivo"/>
  </r>
  <r>
    <s v="RAMON CHAHIN NOHRA"/>
    <s v="Cédula ciudadanía"/>
    <s v="5548825"/>
    <s v="83 Años"/>
    <s v="Adulto"/>
    <s v="EPS SURAMERICANA S.A."/>
    <s v="Contributivo"/>
    <s v="PBS CONTRIBUTIVO "/>
    <n v="1464457"/>
    <s v="Hospitalización"/>
    <d v="2023-06-19T09:59:00"/>
    <x v="0"/>
    <n v="2"/>
    <n v="2"/>
    <x v="1"/>
    <d v="2023-06-19T10:18:50"/>
    <m/>
    <s v="Paciente de 83 años de edad con presencia de falla cardiaca con función sistólica preservada, Arteriografía con coronarias sin lesiones (2018). Hipertensión Arterial , obesidad, con sahos. Enfermedad Renal Crónica, amiloidosis por rojo congo (biopsia endomiocardica ). Consulta en compañia de familiar por  clinica que empieza desde hace 15 dias, deterior de la clase funcional, disnea ortopena paroxistica norturna, edema progresivo en erxtremidades inferiores, y edema escrotal. Signos de congestivos. "/>
    <d v="2023-06-19T10:18:50"/>
    <n v="19"/>
    <s v="JOSE VICENTE RAMIREZ "/>
    <d v="2023-06-19T10:43:40"/>
    <n v="24"/>
    <s v="I500"/>
    <s v="INSUFICIENCIA CARDIACA CONGESTIVA"/>
    <s v="JUAN CARLOS DE SALES VIRGUETH"/>
    <d v="2023-06-22T11:22:00"/>
    <n v="72"/>
    <n v="74"/>
    <s v="Hospitalización Adulto"/>
    <s v="Vivo"/>
  </r>
  <r>
    <s v="HECTOR ADOLFO MEDINA BOTERO"/>
    <s v="Cédula ciudadanía"/>
    <s v="16348869"/>
    <s v="67 Años"/>
    <s v="Adulto"/>
    <s v="COOSALUD ENTIDAD PROMOTORA DE SALUD S.A"/>
    <s v="Contributivo"/>
    <s v="ATEN. INTEGRAL CARDIOLOGIA REG CONTRIBU "/>
    <n v="1464458"/>
    <s v="Hospitalización"/>
    <d v="2023-06-19T10:20:00"/>
    <x v="0"/>
    <n v="3"/>
    <n v="3"/>
    <x v="0"/>
    <d v="2023-06-19T10:34:56"/>
    <m/>
    <s v="Paciente de 67 años con antecedente de cirugia de revasculairzacion miocardica, y reemplazo valvular aórtico el 03/05/23, . Ecocardiograma función ventricular 35%, válvulas aórtica normofuncionante. Como complicacion postquirurgica presenta Fibrilacion Auricular con respuesta ventricular rapida por lo que es necesario cardioversion electrica terapia con amiodarona y anticoagulacion con apixaban. Ingresa en compañia de familairel dia de hoy presenta cuadro de mereo, perdida de tono postural caida a la cama, vision borrosa, niega perdida de la conciencia, episodios siliar semanas previa pero sin conculta. No refiere cefalea no dolor toracico. Se indica Electrocardiograma_x000a_"/>
    <d v="2023-06-19T10:34:56"/>
    <n v="14"/>
    <s v="JOSE VICENTE RAMIREZ "/>
    <d v="2023-06-19T11:24:10"/>
    <n v="49"/>
    <s v="I482"/>
    <s v="FIBRILACIÓN AURICULAR CRÓNICA"/>
    <s v="FRANCISCO JOSE ORTEGA TORRES"/>
    <d v="2023-06-19T15:54:00"/>
    <n v="4"/>
    <n v="6"/>
    <s v="Observación"/>
    <s v="Vivo"/>
  </r>
  <r>
    <s v="BEATRIZ AMOROCHO DE GOMEZ"/>
    <s v="Cédula ciudadanía"/>
    <s v="24109487"/>
    <s v="84 Años"/>
    <s v="Adulto"/>
    <s v="UNIVERSIDAD INDUSTRIAL DE SANTANDER"/>
    <s v="Regimen Especial y/o Excepcional"/>
    <s v="RESOLUCION DE URGENCIAS"/>
    <n v="1464459"/>
    <s v="Hospitalización"/>
    <d v="2023-06-19T10:27:00"/>
    <x v="0"/>
    <n v="3"/>
    <n v="3"/>
    <x v="0"/>
    <d v="2023-06-19T10:57:12"/>
    <m/>
    <s v="paciente refiere 5 dias de tos productiva blanquecina, niega fiebre o sintomas adicionales"/>
    <d v="2023-06-19T10:57:12"/>
    <n v="30"/>
    <s v="GABRIEL FERNANDO RUIZ HERNANDEZ"/>
    <d v="2023-06-19T11:00:48"/>
    <n v="3"/>
    <s v="J00X"/>
    <s v="RINOFARINGITIS AGUDA [RESFRIADO COMUN]"/>
    <s v="GABRIEL FERNANDO RUIZ HERNANDEZ"/>
    <d v="2023-06-19T13:26:00"/>
    <n v="2"/>
    <n v="3"/>
    <s v="Observación"/>
    <s v="Vivo"/>
  </r>
  <r>
    <s v="JORGE EDUARDO GONZALEZ CORZO"/>
    <s v="Cédula ciudadanía"/>
    <s v="91234611"/>
    <s v="58 Años"/>
    <s v="Adulto"/>
    <s v="EPS SURAMERICANA S.A."/>
    <s v="Contributivo"/>
    <s v="PBS CONTRIBUTIVO "/>
    <n v="1464461"/>
    <s v="Hospitalización"/>
    <d v="2023-06-19T10:36:00"/>
    <x v="0"/>
    <n v="3"/>
    <n v="3"/>
    <x v="0"/>
    <d v="2023-06-19T10:48:05"/>
    <m/>
    <s v="Paciente de  57 años con d enfermedad coronaria severa multivaso revascularizada incialmente por vía Quirúrgica con porteriores intervenciones percutáneas actualmente con_x000a_Cardiopatia isquémica con Función sistólica preservada. Tiene ademas, Diabetes tipo 2 insulinorrequiriente con complicaciones Micro y macro vasculares incluyendo afección renal y desarrollo de nefropatía diabética que esta en seguimiento por Nefrología Y endocrinología con altas dosis de insulina Lantus y Glargina, remitido de Clinica Chicamocha en contexto de angina inestable, . Postoperatorio 16-06-2023 de expoloracion y descompresion artrodesis lumbar, presentando dolor toracico, describen de caracteriticas tipicas consideran Síndrome Coronario Agudo dieron carga antiisquemica y remiten. Aceptado por referencia para su ingreso por urgencias "/>
    <d v="2023-06-19T10:48:05"/>
    <n v="12"/>
    <s v="JOSE VICENTE RAMIREZ "/>
    <d v="2023-06-19T11:09:58"/>
    <n v="21"/>
    <s v="I214x"/>
    <s v="INFARTO AGUDO DE MIOCARDIO SIN ELEVACION DE ST  "/>
    <s v="ANDRES FELIPE  OCHOA DIAZ"/>
    <d v="2023-06-21T14:10:00"/>
    <n v="51"/>
    <n v="52"/>
    <s v="Cuidado Intermedio Adulto"/>
    <s v="Vivo"/>
  </r>
  <r>
    <s v="JOSE HORTUA SILVA"/>
    <s v="Cédula ciudadanía"/>
    <s v="2155793"/>
    <s v="78 Años"/>
    <s v="Adulto"/>
    <s v="NUEVA EMPRESA PROMOTORA DE SALUD S.A."/>
    <s v="Subsidiado"/>
    <s v="SANTANDER PITP PBS SUBSIDIADO "/>
    <n v="1464468"/>
    <s v="Hospitalización"/>
    <d v="2023-06-19T14:55:00"/>
    <x v="0"/>
    <n v="2"/>
    <n v="2"/>
    <x v="1"/>
    <d v="2023-06-19T14:58:53"/>
    <m/>
    <s v="Referido urgencia vital regulado por crue_x000a_Remitido de floridablanca  asiste por cuadro de dolor torax  asociado episodiso sincopal,    valorado en hospital local de puiedecuesta  alli evidenia bradicardia  con extrasitolees vennticuualr,   rrefier medico  alcanza frecunecia cardfiaca de 32, desaturacion,   motivo por el cual aplica dosis de atrropina.    Asiste como urgencia vital._x000a_axigneo canukla a 2 litros "/>
    <d v="2023-06-19T14:58:53"/>
    <n v="3"/>
    <s v="ROBERFABIAN  ANGARITA SEQUEDA"/>
    <d v="2023-06-19T15:16:44"/>
    <n v="17"/>
    <s v="H814"/>
    <s v="VERTIGO DE ORIGEN CENTRAL"/>
    <s v="JUAN CARLOS DE SALES VIRGUETH"/>
    <d v="2023-06-29T17:38:00"/>
    <n v="242"/>
    <n v="243"/>
    <s v="Cuidado Intermedio Adulto"/>
    <s v="Vivo"/>
  </r>
  <r>
    <s v="WILLIAM MARTINEZ MORALES"/>
    <s v="Cédula ciudadanía"/>
    <s v="91217404"/>
    <s v="61 Años"/>
    <s v="Adulto"/>
    <s v="ECOPETROL S.A."/>
    <s v="Regimen Especial y/o Excepcional"/>
    <s v="CONTRATO No. 3044412"/>
    <n v="1464470"/>
    <s v="Urgencias"/>
    <d v="2023-06-19T15:09:00"/>
    <x v="0"/>
    <n v="3"/>
    <n v="3"/>
    <x v="0"/>
    <d v="2023-06-19T15:30:33"/>
    <m/>
    <s v="paciente refiere recibio golpe movilizando una silla de madera cayendo mas o menos desde la altura de la cintura, adicional refiere dolor edema y limitacion funcional"/>
    <d v="2023-06-19T15:30:33"/>
    <n v="21"/>
    <s v="GABRIEL FERNANDO RUIZ HERNANDEZ"/>
    <d v="2023-06-19T15:31:18"/>
    <n v="0"/>
    <s v="S903"/>
    <s v="CONTUSION DE OTRAS PARTES Y DE LAS NO ESPECIFICADAS DEL PIE"/>
    <s v="GABRIEL FERNANDO RUIZ HERNANDEZ"/>
    <d v="2023-06-19T15:59:00"/>
    <n v="0"/>
    <n v="1"/>
    <s v="Alta a Casa"/>
    <s v="Vivo"/>
  </r>
  <r>
    <s v="MIRIAM JEREZ VARGAS"/>
    <s v="Cédula ciudadanía"/>
    <s v="37809264"/>
    <s v="71 Años"/>
    <s v="Adulto"/>
    <s v="NUEVA EMPRESA PROMOTORA DE SALUD S.A."/>
    <s v="Subsidiado"/>
    <s v="SANTANDER PITP PBS SUBSIDIADO "/>
    <n v="1464471"/>
    <s v="Hospitalización"/>
    <d v="2023-06-19T15:17:00"/>
    <x v="0"/>
    <n v="3"/>
    <n v="3"/>
    <x v="0"/>
    <d v="2023-06-19T15:34:39"/>
    <m/>
    <s v="CUADRO CLINICO DE 2 DIUas de evolucin caracteizadopor sensacion de disnea de esfierzo,  fatigabilidad,  malestar general,     refiere desde hace 3 dias, disuria.    Antecedente de Insuficiencia Cardiaca Congestiva.  "/>
    <d v="2023-06-19T15:34:39"/>
    <n v="17"/>
    <s v="ROBERFABIAN  ANGARITA SEQUEDA"/>
    <d v="2023-06-19T15:55:46"/>
    <n v="21"/>
    <s v="R060"/>
    <s v="DISNEA"/>
    <s v="FRANCISCO JOSE ORTEGA TORRES"/>
    <d v="2023-06-21T11:39:00"/>
    <n v="43"/>
    <n v="45"/>
    <s v="Observación"/>
    <s v="Vivo"/>
  </r>
  <r>
    <s v="DANIEL MORILLO PACHECO"/>
    <s v="Cédula ciudadanía"/>
    <s v="12395867"/>
    <s v="67 Años"/>
    <s v="Adulto"/>
    <s v="NUEVA EMPRESA PROMOTORA DE SALUD S.A."/>
    <s v="Subsidiado"/>
    <s v="SANTANDER PITP PBS SUBSIDIADO "/>
    <n v="1464474"/>
    <s v="Hospitalización"/>
    <d v="2023-06-19T15:39:00"/>
    <x v="0"/>
    <n v="2"/>
    <n v="2"/>
    <x v="1"/>
    <d v="2023-06-19T15:48:47"/>
    <m/>
    <s v="Me ahogo_x000a_]Paaciente con cuadro de sennsacion de disnea  asociado episodiso de tos,  con estancia recientehosspitlararia,  antecedente de Insuficiencia Cardiaca Congestiva Fracción Eyeccion Del Ventriculo Izquierdo del 10 %,   en el moen bradicardico  se incddica ingreso y valoracion medica"/>
    <d v="2023-06-19T15:48:47"/>
    <n v="9"/>
    <s v="ROBERFABIAN  ANGARITA SEQUEDA"/>
    <d v="2023-06-19T16:34:15"/>
    <n v="45"/>
    <s v="I500"/>
    <s v="INSUFICIENCIA CARDIACA CONGESTIVA"/>
    <s v="JUAN CARLOS DE SALES VIRGUETH"/>
    <d v="2023-06-27T11:38:00"/>
    <n v="187"/>
    <n v="188"/>
    <s v="Cuidado Intermedio Adulto"/>
    <s v="Vivo"/>
  </r>
  <r>
    <s v="JESSICA ALEXANDRA PORRAS BECERRA"/>
    <s v="Cédula ciudadanía"/>
    <s v="63536211"/>
    <s v="40 Años"/>
    <s v="Adulto"/>
    <s v="COLMEDICA MEDICINA PREPAGADA S A"/>
    <s v="Pólizas de Salud y MP"/>
    <s v="GAMA BAJA - ESMERALDA"/>
    <n v="1464475"/>
    <s v="Urgencias"/>
    <d v="2023-06-19T15:43:00"/>
    <x v="0"/>
    <n v="3"/>
    <n v="3"/>
    <x v="0"/>
    <d v="2023-06-19T16:10:23"/>
    <m/>
    <s v="paciente refiere un episodio de orina aislado con coagulos pequeños asociado a colico a nivel abdominal "/>
    <d v="2023-06-19T16:10:23"/>
    <n v="27"/>
    <s v="GABRIEL FERNANDO RUIZ HERNANDEZ"/>
    <d v="2023-06-19T16:11:55"/>
    <n v="1"/>
    <s v="N23X"/>
    <s v="COLICO RENAL, NO ESPECIFICADO"/>
    <s v="GABRIEL FERNANDO RUIZ HERNANDEZ"/>
    <d v="2023-06-19T16:35:00"/>
    <n v="0"/>
    <n v="1"/>
    <s v="Alta a Casa"/>
    <s v="Vivo"/>
  </r>
  <r>
    <s v="GERMAN CESAR HERNANDEZ ARENAS"/>
    <s v="Cédula ciudadanía"/>
    <s v="5559686"/>
    <s v="78 Años"/>
    <s v="Adulto"/>
    <s v="COOSALUD ENTIDAD PROMOTORA DE SALUD S.A"/>
    <s v="Subsidiado"/>
    <s v="ATEN. INTEGRAL CARDIOLOGÍA REG SUBSIDIADO"/>
    <n v="1464476"/>
    <s v="Hospitalización"/>
    <d v="2023-06-19T15:46:00"/>
    <x v="0"/>
    <n v="2"/>
    <n v="2"/>
    <x v="1"/>
    <d v="2023-06-19T16:21:42"/>
    <m/>
    <s v="adomecieminto en el cuerpo_x000a_cuaro de sensacion paarestesia en miebro uspoeorios  sensacion de sinea de esfuerzo,  dolor ent orax intermitente,  asociado  antecednte de cadiomiopatia isquuemica  se idnica ingreso valoracion medica"/>
    <d v="2023-06-19T16:21:42"/>
    <n v="35"/>
    <s v="ROBERFABIAN  ANGARITA SEQUEDA"/>
    <d v="2023-06-19T16:51:44"/>
    <n v="30"/>
    <s v="R074"/>
    <s v="DOLOR EN EL PECHO, NO ESPECIFICADO"/>
    <s v="FRANCISCO JOSE ORTEGA TORRES"/>
    <d v="2023-06-20T20:38:00"/>
    <n v="27"/>
    <n v="29"/>
    <s v="Observación"/>
    <s v="Vivo"/>
  </r>
  <r>
    <s v="JOSE NOE TOLOZA PEREZ"/>
    <s v="Cédula ciudadanía"/>
    <s v="5761289"/>
    <s v="79 Años"/>
    <s v="Adulto"/>
    <s v="COOSALUD ENTIDAD PROMOTORA DE SALUD S.A"/>
    <s v="Subsidiado"/>
    <s v="SANTANDER PBS SUBSIDIADO "/>
    <n v="1464477"/>
    <s v="Hospitalización"/>
    <d v="2023-06-19T15:50:00"/>
    <x v="0"/>
    <n v="2"/>
    <n v="2"/>
    <x v="1"/>
    <d v="2023-06-19T16:04:06"/>
    <m/>
    <s v="dolor en el pecho_x000a_Cuadro que inicia dia de ayer en horas de la noche con dolor en torax  asociado astenia adinamia,  dolor de gran intensidad irradiado a brazo izquierdo,    antcedente de enfermedad aterosclerotica de lecho coronario y de miembros.   "/>
    <d v="2023-06-19T16:04:06"/>
    <n v="14"/>
    <s v="ROBERFABIAN  ANGARITA SEQUEDA"/>
    <d v="2023-06-19T16:39:59"/>
    <n v="35"/>
    <s v="I209"/>
    <s v="ANGINA DE PECHO, NO ESPECIFICADA"/>
    <s v="ROBERFABIAN  ANGARITA SEQUEDA"/>
    <d v="2023-06-26T14:04:00"/>
    <n v="165"/>
    <n v="167"/>
    <s v="Observación"/>
    <s v="Vivo"/>
  </r>
  <r>
    <s v="EDISON HUMBERTO GOMEZ BOTERO"/>
    <s v="Cédula ciudadanía"/>
    <s v="1102795346"/>
    <s v="38 Años"/>
    <s v="Adulto"/>
    <s v="SEGUROS DE VIDA SURAMERICANA S.A."/>
    <s v="Pólizas de Salud y MP"/>
    <s v="SALUD FAMILIAR"/>
    <n v="1464479"/>
    <s v="Hospitalización"/>
    <d v="2023-06-19T18:27:00"/>
    <x v="0"/>
    <n v="3"/>
    <n v="3"/>
    <x v="0"/>
    <d v="2023-06-19T18:39:50"/>
    <m/>
    <s v="´´dolor en region perianal´´"/>
    <d v="2023-06-19T18:39:50"/>
    <n v="12"/>
    <s v="FRAY URIEL ARIAS MORENO"/>
    <d v="2023-06-19T18:40:27"/>
    <n v="0"/>
    <s v="K649"/>
    <s v="HEMORROIDES, SIN OTRA ESPECIFICACIÓN"/>
    <s v="FRAY URIEL ARIAS MORENO"/>
    <d v="2023-06-19T20:38:00"/>
    <n v="1"/>
    <n v="3"/>
    <s v="Alta a Casa"/>
    <s v="Vivo"/>
  </r>
  <r>
    <s v="LUIS ALBERTO ARENAS HERNANDEZ"/>
    <s v="Cédula ciudadanía"/>
    <s v="5745324"/>
    <s v="68 Años"/>
    <s v="Adulto"/>
    <s v="COOSALUD ENTIDAD PROMOTORA DE SALUD S.A"/>
    <s v="Subsidiado"/>
    <s v="ATEN. INTEGRAL CARDIOLOGÍA REG SUBSIDIADO"/>
    <n v="1464480"/>
    <s v="Hospitalización"/>
    <d v="2023-06-19T18:34:00"/>
    <x v="0"/>
    <n v="2"/>
    <n v="2"/>
    <x v="1"/>
    <d v="2023-06-19T18:46:54"/>
    <m/>
    <s v="Remitido de san gil_x000a_Cuadro de dolor en toraax  asociado perdida dfe coneicnal  alñteraicnm uerologic focalporterio  valorado en san gil  Tomografía Axial Computarizada de creno normal,  troponina porosivaa  refierna este servico como Infarto Agudo Del Miocardio Sin Elevacion Del St.  "/>
    <d v="2023-06-19T18:46:54"/>
    <n v="12"/>
    <s v="ROBERFABIAN  ANGARITA SEQUEDA"/>
    <d v="2023-06-19T19:20:28"/>
    <n v="33"/>
    <s v="R55X"/>
    <s v="SINCOPE Y COLAPSO"/>
    <s v="JAVIER ORLANDO JIMENEZ MEJIA"/>
    <d v="2023-06-23T13:08:00"/>
    <n v="89"/>
    <n v="91"/>
    <s v="Hospitalización Adulto"/>
    <s v="Vivo"/>
  </r>
  <r>
    <s v="MISAEL JEREZ LAGUADO"/>
    <s v="Cédula ciudadanía"/>
    <s v="5722572"/>
    <s v="70 Años"/>
    <s v="Adulto"/>
    <s v="COOSALUD ENTIDAD PROMOTORA DE SALUD S.A"/>
    <s v="Subsidiado"/>
    <s v="SANTANDER PBS SUBSIDIADO "/>
    <n v="1464481"/>
    <s v="Hospitalización"/>
    <d v="2023-06-19T18:52:00"/>
    <x v="0"/>
    <n v="2"/>
    <n v="2"/>
    <x v="1"/>
    <d v="2023-06-19T19:03:19"/>
    <m/>
    <s v="ESTABA MUY AGITADO NO PODIA RESPIRAR BIEN_x000a_CUADRO DE UNA HORA DE AGITACION DISNEA,  DETERIOR AUN MAYOR DE LA CONCIENCIA"/>
    <d v="2023-06-19T19:03:19"/>
    <n v="11"/>
    <s v="ROBERFABIAN  ANGARITA SEQUEDA"/>
    <d v="2023-06-19T19:05:28"/>
    <n v="2"/>
    <s v="R451"/>
    <s v="INQUIETUD Y AGITACION"/>
    <s v="CARLOS RODOLFO RUEDA GUATAVA"/>
    <d v="2023-06-20T16:30:00"/>
    <n v="21"/>
    <n v="22"/>
    <s v="Observación"/>
    <s v="Vivo"/>
  </r>
  <r>
    <s v="AURELIO MOLINA AVENDAÑO"/>
    <s v="Cédula ciudadanía"/>
    <s v="5130944"/>
    <s v="89 Años"/>
    <s v="Adulto"/>
    <s v="CAJA DE COMPENSACION FAMILIAR DEL ORIENTE COLOMBIANO COMFAORIENTE"/>
    <s v="Subsidiado"/>
    <s v="PBS SUBSIDIADO "/>
    <n v="1464485"/>
    <s v="Hospitalización"/>
    <d v="2023-06-19T19:37:00"/>
    <x v="0"/>
    <n v="2"/>
    <n v="2"/>
    <x v="1"/>
    <d v="2023-06-19T19:52:27"/>
    <m/>
    <s v="Remnitida de ocaña  Diagnóstico dce Infarto Agudo Del Miocardio Sin Elevacion Del St,m con falla cardiaca porterior, ingreso a sitio de remsion 15/06/2023.    con troponinaposotiva,   dan cartga entiquemica  refieren,  paciente presenta signos de Insuficiencia Cardiaca Congestiva "/>
    <d v="2023-06-19T19:52:27"/>
    <n v="15"/>
    <s v="ROBERFABIAN  ANGARITA SEQUEDA"/>
    <d v="2023-06-19T20:27:32"/>
    <n v="35"/>
    <s v="I500"/>
    <s v="INSUFICIENCIA CARDIACA CONGESTIVA"/>
    <s v="JAVIER ORLANDO JIMENEZ MEJIA"/>
    <d v="2023-06-22T18:39:00"/>
    <n v="70"/>
    <n v="72"/>
    <s v="Hospitalización Adulto"/>
    <s v="Vivo"/>
  </r>
  <r>
    <s v="AURORA LIZARAZO BADILLO"/>
    <s v="Cédula ciudadanía"/>
    <s v="63288185"/>
    <s v="65 Años"/>
    <s v="Adulto"/>
    <s v="ENTIDAD PROMOTORA DE SALUD SANITAS SAS"/>
    <s v="Contributivo"/>
    <s v="PBS CONTRIBUTIVO "/>
    <n v="1464486"/>
    <s v="Hospitalización"/>
    <d v="2023-06-19T19:48:00"/>
    <x v="0"/>
    <n v="2"/>
    <n v="2"/>
    <x v="1"/>
    <d v="2023-06-19T20:11:34"/>
    <m/>
    <s v="referida de clinica chicamocha  por trombosis arterial cronica  aceptada por equipño de referencia_x000a_"/>
    <d v="2023-06-19T20:11:34"/>
    <n v="23"/>
    <s v="ROBERFABIAN  ANGARITA SEQUEDA"/>
    <d v="2023-06-19T21:01:39"/>
    <n v="50"/>
    <s v="I771"/>
    <s v="ESTRECHEZ ARTERIAL"/>
    <s v="CARLOS RODOLFO RUEDA GUATAVA"/>
    <d v="2023-06-27T12:05:00"/>
    <n v="183"/>
    <n v="185"/>
    <s v="Hospitalización Adulto"/>
    <s v="Vivo"/>
  </r>
  <r>
    <s v="CARLOS ENRIQUE TERRAZA LAMBRAÑO"/>
    <s v="Cédula ciudadanía"/>
    <s v="13892297"/>
    <s v="63 Años"/>
    <s v="Adulto"/>
    <s v="ECOPETROL S.A."/>
    <s v="Regimen Especial y/o Excepcional"/>
    <s v="CONTRATO No. 3044412"/>
    <n v="1464488"/>
    <s v="Hospitalización"/>
    <d v="2023-06-19T21:54:00"/>
    <x v="0"/>
    <n v="3"/>
    <n v="3"/>
    <x v="0"/>
    <d v="2023-06-19T22:10:37"/>
    <m/>
    <s v="Paciente refiere mucho dolor de miembro inferior izquierdo"/>
    <d v="2023-06-19T22:10:37"/>
    <n v="16"/>
    <s v="FRAY URIEL ARIAS MORENO"/>
    <d v="2023-06-19T22:11:02"/>
    <n v="0"/>
    <s v="Q253"/>
    <s v="ESTENOSIS DE LA AORTA"/>
    <s v="FRAY URIEL ARIAS MORENO"/>
    <d v="2023-06-28T15:59:00"/>
    <n v="209"/>
    <n v="211"/>
    <s v="Hospitalización Adulto"/>
    <s v="Vivo"/>
  </r>
  <r>
    <s v="JAIME BAUTISTA MENDOZA"/>
    <s v="Cédula ciudadanía"/>
    <s v="13808891"/>
    <s v="74 Años"/>
    <s v="Adulto"/>
    <s v="ENTIDAD PROMOTORA DE SALUD FAMISANAR S A S"/>
    <s v="Contributivo"/>
    <s v="PBS CONTRIBUTIVO "/>
    <n v="1464489"/>
    <s v="Hospitalización"/>
    <d v="2023-06-19T21:58:00"/>
    <x v="0"/>
    <n v="2"/>
    <n v="2"/>
    <x v="1"/>
    <d v="2023-06-19T22:09:16"/>
    <m/>
    <s v="Ingresa como urgencia vital_x000a_Paciente con antecedente de enfermedad coronaria implante de 3 stent  en enero de este  año,   asiste malaga  con dolor en torax,  Electrocardiograma  con elevacion de ST,  Trombolizado,  11:30 am. refiere  leve cefalea.  "/>
    <d v="2023-06-19T22:09:16"/>
    <n v="11"/>
    <s v="ROBERFABIAN  ANGARITA SEQUEDA"/>
    <d v="2023-06-19T22:36:33"/>
    <n v="27"/>
    <s v="G459"/>
    <s v="ISQUEMIA CEREBRAL TRANSITORIA, SIN OTRA ESPECIFICACION"/>
    <s v="CARLOS RODOLFO RUEDA GUATAVA"/>
    <d v="2023-06-20T17:57:00"/>
    <n v="19"/>
    <n v="20"/>
    <s v="Cuidado Intermedio Adulto"/>
    <s v="Vivo"/>
  </r>
  <r>
    <s v="MARTHA CECILIA MARTINEZ JAIMES"/>
    <s v="Cédula ciudadanía"/>
    <s v="63366238"/>
    <s v="52 Años"/>
    <s v="Adulto"/>
    <s v="NUEVA EMPRESA PROMOTORA DE SALUD S.A."/>
    <s v="Subsidiado"/>
    <s v="SANTANDER PITP PBS SUBSIDIADO "/>
    <n v="1464491"/>
    <s v="Hospitalización"/>
    <d v="2023-06-19T22:16:00"/>
    <x v="0"/>
    <n v="2"/>
    <n v="2"/>
    <x v="1"/>
    <d v="2023-06-19T22:19:16"/>
    <m/>
    <s v="Remiten como urgencia vital de Giron con Diagnóstico de Taquicardia Supraventricular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19T22:19:16"/>
    <n v="3"/>
    <s v="JAVIER ORLANDO JIMENEZ MEJIA"/>
    <d v="2023-06-19T22:22:53"/>
    <n v="3"/>
    <s v="I499"/>
    <s v="ARRITMIA CARDIACA, NO ESPECIFICADA"/>
    <s v="JAVIER ORLANDO JIMENEZ MEJIA"/>
    <d v="2023-06-20T17:25:00"/>
    <n v="19"/>
    <n v="20"/>
    <s v="Hospitalización Adulto"/>
    <s v="Vivo"/>
  </r>
  <r>
    <s v="ANTONIO CIRO LEMOS BUENAÑO"/>
    <s v="Cédula ciudadanía"/>
    <s v="10098938"/>
    <s v="64 Años"/>
    <s v="Adulto"/>
    <s v="COOSALUD ENTIDAD PROMOTORA DE SALUD S.A"/>
    <s v="Subsidiado"/>
    <s v="ATEN. INTEGRAL CARDIOLOGIA REG SUBSIDIADO"/>
    <n v="1464494"/>
    <s v="Hospitalización"/>
    <d v="2023-06-20T02:36:00"/>
    <x v="0"/>
    <n v="2"/>
    <n v="2"/>
    <x v="1"/>
    <d v="2023-06-20T02:46:02"/>
    <m/>
    <s v="Remiten con Diagnóstico de Infarto Agudo Del Miocardio_x000a__x000a_Se Solicita Electrocardiograma "/>
    <d v="2023-06-20T02:46:02"/>
    <n v="10"/>
    <s v="JAVIER ORLANDO JIMENEZ MEJIA"/>
    <d v="2023-06-20T03:00:17"/>
    <n v="14"/>
    <s v="R074"/>
    <s v="DOLOR EN EL PECHO, NO ESPECIFICADO"/>
    <s v="JAVIER ORLANDO JIMENEZ MEJIA"/>
    <d v="2023-07-02T15:14:00"/>
    <n v="300"/>
    <n v="301"/>
    <s v="Observación"/>
    <s v="Vivo"/>
  </r>
  <r>
    <s v="MARIA ISABEL SANCHEZ CARREÑO"/>
    <s v="Cédula ciudadanía"/>
    <s v="37531414"/>
    <s v="40 Años"/>
    <s v="Adulto"/>
    <s v="FUNDACION SALUD MIA EPS"/>
    <s v="Contributivo"/>
    <s v="PBS CONTRIBUTIVO "/>
    <n v="1464495"/>
    <s v="Hospitalización"/>
    <d v="2023-06-20T03:06:00"/>
    <x v="0"/>
    <n v="1"/>
    <n v="1"/>
    <x v="2"/>
    <d v="2023-06-20T03:30:12"/>
    <m/>
    <s v="me duele la pierna y la tengo hinchada"/>
    <d v="2023-06-20T03:30:12"/>
    <n v="24"/>
    <s v="CARLOS RODOLFO RUEDA GUATAVA"/>
    <d v="2023-06-20T03:31:53"/>
    <n v="1"/>
    <s v="I743"/>
    <s v="EMBOLIA Y TROMBOSIS DE ARTERIAS DE LOS MIEMBROS INFERIORES"/>
    <s v="CARLOS RODOLFO RUEDA GUATAVA"/>
    <d v="2023-06-20T10:20:00"/>
    <n v="6"/>
    <n v="8"/>
    <s v="Observación"/>
    <s v="Vivo"/>
  </r>
  <r>
    <s v="LUIS MANUEL BENAVIDES HERNANDEZ"/>
    <s v="Cédula ciudadanía"/>
    <s v="5587236"/>
    <s v="81 Años"/>
    <s v="Adulto"/>
    <s v="ECOPETROL S.A."/>
    <s v="Regimen Especial y/o Excepcional"/>
    <s v="CONTRATO No. 3044412"/>
    <n v="1464496"/>
    <s v="Hospitalización"/>
    <d v="2023-06-20T04:56:00"/>
    <x v="0"/>
    <n v="3"/>
    <n v="3"/>
    <x v="0"/>
    <d v="2023-06-20T05:04:04"/>
    <m/>
    <s v="''dolor en cara''"/>
    <d v="2023-06-20T05:04:04"/>
    <n v="8"/>
    <s v="FRAY URIEL ARIAS MORENO"/>
    <d v="2023-06-20T05:12:37"/>
    <n v="8"/>
    <s v="M542"/>
    <s v="CERVICALGIA"/>
    <s v="FRAY URIEL ARIAS MORENO"/>
    <d v="2023-06-22T11:50:00"/>
    <n v="54"/>
    <n v="55"/>
    <s v="Observación"/>
    <s v="Vivo"/>
  </r>
  <r>
    <s v="PABLO ENRIQUE ROJAS HERNANDEZ"/>
    <s v="Cédula ciudadanía"/>
    <s v="17073582"/>
    <s v="81 Años"/>
    <s v="Adulto"/>
    <s v="EPS SURAMERICANA S.A."/>
    <s v="Contributivo"/>
    <s v="PBS CONTRIBUTIVO "/>
    <n v="1464497"/>
    <s v="Hospitalización"/>
    <d v="2023-06-20T05:14:00"/>
    <x v="0"/>
    <n v="3"/>
    <n v="3"/>
    <x v="0"/>
    <d v="2023-06-20T06:17:11"/>
    <m/>
    <s v="&quot;me enviaron para explante e implante de cardioresincronizador&quot;"/>
    <d v="2023-06-20T06:17:11"/>
    <n v="63"/>
    <s v="GABRIEL FERNANDO RUIZ HERNANDEZ"/>
    <d v="2023-06-20T06:18:23"/>
    <n v="1"/>
    <s v="I499"/>
    <s v="ARRITMIA CARDIACA, NO ESPECIFICADA"/>
    <s v="GABRIEL FERNANDO RUIZ HERNANDEZ"/>
    <d v="2023-06-21T12:41:00"/>
    <n v="30"/>
    <n v="32"/>
    <s v="Cuidado Intermedio Adulto"/>
    <s v="Vivo"/>
  </r>
  <r>
    <s v="EFREN ALEXANDER PEREZ GALVIS"/>
    <s v="Cédula ciudadanía"/>
    <s v="1115736423"/>
    <s v="29 Años"/>
    <s v="Adulto"/>
    <s v="NUEVA EMPRESA PROMOTORA DE SALUD S.A."/>
    <s v="Subsidiado"/>
    <s v="ARAUCA PITP PBS SUBSIDIADO "/>
    <n v="1464498"/>
    <s v="Hospitalización"/>
    <d v="2023-06-20T05:42:00"/>
    <x v="0"/>
    <n v="2"/>
    <n v="2"/>
    <x v="1"/>
    <d v="2023-06-20T06:03:02"/>
    <m/>
    <s v="vengo citado para biopsia"/>
    <d v="2023-06-20T06:03:02"/>
    <n v="21"/>
    <s v="CARLOS RODOLFO RUEDA GUATAVA"/>
    <d v="2023-06-20T06:05:18"/>
    <n v="2"/>
    <s v="T861"/>
    <s v="FALLA Y RECHAZO DE TRASPLANTE DE RINON"/>
    <s v="CARLOS RODOLFO RUEDA GUATAVA"/>
    <d v="2023-06-22T14:57:00"/>
    <n v="56"/>
    <n v="58"/>
    <s v="Hospitalización Adulto"/>
    <s v="Vivo"/>
  </r>
  <r>
    <s v="EDGAR RIVERA ORTIZ"/>
    <s v="Cédula ciudadanía"/>
    <s v="91257835"/>
    <s v="55 Años"/>
    <s v="Adulto"/>
    <s v="SALUD TOTAL ENTIDAD PROMOTORA DE SALUD DEL REG"/>
    <s v="Contributivo"/>
    <s v="PBS CONTRIBUTIVO "/>
    <n v="1464499"/>
    <s v="Urgencias"/>
    <d v="2023-06-20T05:50:00"/>
    <x v="0"/>
    <n v="3"/>
    <n v="3"/>
    <x v="0"/>
    <d v="2023-06-20T06:17:55"/>
    <m/>
    <s v="Paciente de 55 años hipertenso y diabetico en seguimiento por cx vascular, quien ingresa direccionado por Doctor Cediel presento trauma punzante en pie izquierdo (puntilla) con posterior cambios inflamatorios."/>
    <d v="2023-06-20T06:17:55"/>
    <n v="27"/>
    <s v="FRANCISCO JOSE ORTEGA TORRES"/>
    <d v="2023-06-20T07:04:37"/>
    <n v="46"/>
    <s v="E106"/>
    <s v="DIABETES MELLITUS INSULINODEPENDIENTE, CON OTRAS COMPLICACIONES ESPECIFICADAS"/>
    <s v="GABRIEL FERNANDO RUIZ HERNANDEZ"/>
    <d v="2023-06-20T10:00:00"/>
    <n v="2"/>
    <n v="5"/>
    <s v="Observación"/>
    <s v="Vivo"/>
  </r>
  <r>
    <s v="GUSTAVO SILVA RAMIREZ"/>
    <s v="Cédula ciudadanía"/>
    <s v="13829080"/>
    <s v="69 Años"/>
    <s v="Adulto"/>
    <s v="NUEVA EMPRESA PROMOTORA DE SALUD S.A."/>
    <s v="Contributivo"/>
    <s v="SANTANDER PITP PBS CONTRIBUTIVO "/>
    <n v="1464501"/>
    <s v="Urgencias"/>
    <d v="2023-06-20T05:54:00"/>
    <x v="0"/>
    <n v="3"/>
    <n v="3"/>
    <x v="0"/>
    <d v="2023-06-20T06:26:46"/>
    <m/>
    <s v="paciente de 69 años quien viene recibiendo anticoagulacion con directo (apixaban) al parecer por episodios de Accidente Cerebro-Vascular no secuelares en 2020 y 2022 en EEUU por Fibrilacion Auricular, quien ingresa por presentar deterioro funcional, fatiga, disnea de moderados a pequeños esfuerzos y ortopnea. "/>
    <d v="2023-06-20T06:26:46"/>
    <n v="32"/>
    <s v="FRANCISCO JOSE ORTEGA TORRES"/>
    <d v="2023-06-20T06:55:40"/>
    <n v="28"/>
    <s v="R060"/>
    <s v="DISNEA"/>
    <s v="JUAN CARLOS DE SALES VIRGUETH"/>
    <d v="2023-06-20T13:31:00"/>
    <n v="6"/>
    <n v="8"/>
    <s v="Observación"/>
    <s v="Vivo"/>
  </r>
  <r>
    <s v="CARLOS AUGUSTO ROSALES PALOMINO"/>
    <s v="Cédula ciudadanía"/>
    <s v="91284512"/>
    <s v="50 Años"/>
    <s v="Adulto"/>
    <s v="ASMET SALUD EPS SAS"/>
    <s v="Subsidiado"/>
    <s v="PGP INTEGRAL REG CONTRIBUT-SUBSIDIADO "/>
    <n v="1464521"/>
    <s v="Urgencias"/>
    <d v="2023-06-20T06:34:00"/>
    <x v="0"/>
    <n v="2"/>
    <n v="2"/>
    <x v="1"/>
    <d v="2023-06-20T06:44:04"/>
    <m/>
    <s v="Adulto medio en seguimiento por clinica de falla cardiaca dado a Cardiopatía isquémica, Fracción Eyeccion Del Ventriculo Izquierdo 45-50% (40%), quien ingresa por clinica que inicia hoy en la mañana por dolor toracico en Hemitorax izquierdo leve, asociado a sensacion de fatiga y ahogo, indica no fue de caracteristicas similares a evento coronario._x000a_"/>
    <d v="2023-06-20T06:44:04"/>
    <n v="10"/>
    <s v="FRANCISCO JOSE ORTEGA TORRES"/>
    <d v="2023-06-20T07:00:34"/>
    <n v="16"/>
    <s v="I209"/>
    <s v="ANGINA DE PECHO, NO ESPECIFICADA"/>
    <s v="FRANCISCO JOSE ORTEGA TORRES"/>
    <d v="2023-06-20T10:48:00"/>
    <n v="3"/>
    <n v="5"/>
    <s v="Observación"/>
    <s v="Vivo"/>
  </r>
  <r>
    <s v="CARLOS HERNAN CORREA BERNAL"/>
    <s v="Cédula ciudadanía"/>
    <s v="91208017"/>
    <s v="63 Años"/>
    <s v="Adulto"/>
    <s v="ASMET SALUD EPS SAS"/>
    <s v="Subsidiado"/>
    <s v="PGP INTEGRAL REG CONTRIBUT-SUBSIDIADO "/>
    <n v="1464529"/>
    <s v="Hospitalización"/>
    <d v="2023-06-20T06:41:00"/>
    <x v="0"/>
    <n v="3"/>
    <n v="3"/>
    <x v="0"/>
    <d v="2023-06-20T06:49:12"/>
    <m/>
    <s v="Paciente masculino de 62 con antecedentes el 09/2012 Trasplante hepático ortotopico donante cadaverico por diagnóstico de cirrosis hepática de etiologia alcohol. Quien el 07/2022 requirio hospitalización por colestasis secundaria a Disfuncion de stent biliar , se realizo cpre 04/07/2022 con inserción de stent biliar metálico recubiero autoexpansible , nueva cpre 05/2023 sin evidencia de stent , recoloracon en seguimiento por gastroenterologia._x000a__x000a_Paciente es direccionado a urgencias por Doctor Arenas Hepatologo._x000a_Refiere sentirse asintomatico"/>
    <d v="2023-06-20T06:49:12"/>
    <n v="8"/>
    <s v="FRANCISCO JOSE ORTEGA TORRES"/>
    <d v="2023-06-20T08:05:11"/>
    <n v="75"/>
    <s v="Z944"/>
    <s v="TRASPLANTE DE HIGADO"/>
    <s v="JUAN CARLOS DE SALES VIRGUETH"/>
    <d v="2023-06-20T20:27:00"/>
    <n v="12"/>
    <n v="14"/>
    <s v="Hospitalización Adulto"/>
    <s v="Vivo"/>
  </r>
  <r>
    <s v="MARIA MARTHA REMOLINA HERNANDEZ"/>
    <s v="Cédula ciudadanía"/>
    <s v="28149616"/>
    <s v="61 Años"/>
    <s v="Adulto"/>
    <s v="ASMET SALUD EPS SAS"/>
    <s v="Subsidiado"/>
    <s v="PGP CARDIOVASCULAR REG CONTRIB-SUBSIDIA "/>
    <n v="1464577"/>
    <s v="Hospitalización"/>
    <d v="2023-06-20T07:17:00"/>
    <x v="0"/>
    <n v="2"/>
    <n v="2"/>
    <x v="1"/>
    <d v="2023-06-20T07:31:57"/>
    <m/>
    <s v="Paciente de  61 años con historia de diabetes mellitus tipo II no controlada, quien presenta ademas estenosis aoritca severa y se encuentra en evaluaciones prequirurgicas de cambio valvular aortico._x000a_acude hoy a urgencias refiriendo sensacion de fatiga y leve disconfort toracico, no sincopes."/>
    <d v="2023-06-20T07:31:57"/>
    <n v="14"/>
    <s v="FRANCISCO JOSE ORTEGA TORRES"/>
    <d v="2023-06-20T07:40:32"/>
    <n v="8"/>
    <s v="R074"/>
    <s v="DOLOR EN EL PECHO, NO ESPECIFICADO"/>
    <s v="GABRIEL FERNANDO RUIZ HERNANDEZ"/>
    <d v="2023-06-26T12:53:00"/>
    <n v="149"/>
    <n v="150"/>
    <s v="Observación"/>
    <s v="Vivo"/>
  </r>
  <r>
    <s v="JUAN DE DIOS CARVAJAL VILLALBA"/>
    <s v="Cédula ciudadanía"/>
    <s v="12457637"/>
    <s v="52 Años"/>
    <s v="Adulto"/>
    <s v="NUEVA EMPRESA PROMOTORA DE SALUD S.A."/>
    <s v="Contributivo"/>
    <s v="SANTANDER PITP PBS CONTRIBUTIVO "/>
    <n v="1464612"/>
    <s v="Urgencias"/>
    <d v="2023-06-20T07:34:00"/>
    <x v="0"/>
    <n v="2"/>
    <m/>
    <x v="1"/>
    <m/>
    <m/>
    <s v="Paciente masculino de 52 años de edad en Postoperatorio de plastia mitral con neocuerda de goretex y anillo mitral future 32 y cierre de auriculilla del 30/5/23 quien reingresa por Fibrilacion Auricular requiriendo cardioversion farmacologica, anticoagulado con rivaroxaban con ecocardiograma transtoracico con Fracción Eyeccion Del Ventriculo Izquierdo de 55%, anuloplastia sin insifuciencia residual y gradiente transvalvular maxima en 5.6mmhg, quien ingresa hoy a urgencias por presentar episodio de cefalea - mareo y criadodiaforesis, no dolor toracico, no palpitaciones, dado a persitenciad e sintomas acude a urgencias. "/>
    <d v="2023-06-20T07:55:39"/>
    <n v="21"/>
    <s v="FRANCISCO JOSE ORTEGA TORRES"/>
    <d v="2023-06-20T08:54:44"/>
    <n v="59"/>
    <s v="R51X"/>
    <s v="CEFALEA"/>
    <s v="JUAN CARLOS DE SALES VIRGUETH"/>
    <d v="2023-06-20T14:10:00"/>
    <n v="5"/>
    <n v="7"/>
    <s v="Observación"/>
    <s v="Vivo"/>
  </r>
  <r>
    <s v="MARCO TULIO RANGEL MAYORGA"/>
    <s v="Cédula ciudadanía"/>
    <s v="5608761"/>
    <s v="61 Años"/>
    <s v="Adulto"/>
    <s v="SALUD TOTAL ENTIDAD PROMOTORA DE SALUD DEL REG"/>
    <s v="Contributivo"/>
    <s v="POS SUBSIDIADO "/>
    <n v="1464720"/>
    <s v="Hospitalización"/>
    <d v="2023-06-20T08:31:00"/>
    <x v="0"/>
    <n v="1"/>
    <n v="1"/>
    <x v="2"/>
    <d v="2023-06-20T08:33:35"/>
    <m/>
    <s v="remitido de malaga por Infarto Agudo De Miocardio Con Elevación Del St anterior trombolizado"/>
    <d v="2023-06-20T08:33:35"/>
    <n v="2"/>
    <s v="FRANCISCO JOSE ORTEGA TORRES"/>
    <d v="2023-06-20T08:38:25"/>
    <n v="4"/>
    <s v="I209"/>
    <s v="ANGINA DE PECHO, NO ESPECIFICADA"/>
    <s v="GABRIEL FERNANDO RUIZ HERNANDEZ"/>
    <d v="2023-06-22T14:59:00"/>
    <n v="54"/>
    <n v="55"/>
    <s v="Hemodinamia"/>
    <s v="Vivo"/>
  </r>
  <r>
    <s v="MARTHA YISED LIZARAZO VEGA"/>
    <s v="Cédula ciudadanía"/>
    <s v="27652409"/>
    <s v="39 Años"/>
    <s v="Adulto"/>
    <s v="ASMET SALUD EPS SAS"/>
    <s v="Subsidiado"/>
    <s v="PGP INTEGRAL REG CONTRIBUT-SUBSIDIADO "/>
    <n v="1464742"/>
    <s v="Hospitalización"/>
    <d v="2023-06-20T08:46:00"/>
    <x v="0"/>
    <n v="3"/>
    <n v="3"/>
    <x v="0"/>
    <d v="2023-06-20T09:01:32"/>
    <m/>
    <s v="Tengo la herida infectada "/>
    <d v="2023-06-20T09:01:32"/>
    <n v="15"/>
    <s v="FRANCISCO JOSE ORTEGA TORRES"/>
    <d v="2023-06-20T09:02:15"/>
    <n v="0"/>
    <s v="L039"/>
    <s v="CELULITIS DE SITIO NO ESPECIFICADO"/>
    <s v="FRANCISCO JOSE ORTEGA TORRES"/>
    <d v="2023-06-21T19:41:00"/>
    <n v="34"/>
    <n v="35"/>
    <s v="Hospitalización Adulto"/>
    <s v="Vivo"/>
  </r>
  <r>
    <s v="CARLINA ARAQUE DE MANRIQUE"/>
    <s v="Cédula ciudadanía"/>
    <s v="28273316"/>
    <s v="82 Años"/>
    <s v="Adulto"/>
    <s v="ASMET SALUD EPS SAS"/>
    <s v="Subsidiado"/>
    <s v="PGP INTEGRAL REG CONTRIBUT-SUBSIDIADO "/>
    <n v="1464802"/>
    <s v="Urgencias"/>
    <d v="2023-06-20T09:21:00"/>
    <x v="0"/>
    <n v="2"/>
    <n v="2"/>
    <x v="1"/>
    <d v="2023-06-20T09:31:56"/>
    <m/>
    <s v="Adulta mayor quien acude por palpitaciones, disconfort toracico, ademas mareo asociado a palidez generalizada y diaforesis profusa, duracion Aproximadamente de 1 hora, ya previamente habia estado por sintomatologia similar con docmentacion de Fibrilacion Auricular con Respuesta Ventricular Rapida._x000a_No refiere manifestaciones hemorragicas_x000a_"/>
    <d v="2023-06-20T09:31:56"/>
    <n v="10"/>
    <s v="FRANCISCO JOSE ORTEGA TORRES"/>
    <d v="2023-06-20T09:54:59"/>
    <n v="23"/>
    <s v="I499"/>
    <s v="ARRITMIA CARDIACA, NO ESPECIFICADA"/>
    <s v="GABRIEL FERNANDO RUIZ HERNANDEZ"/>
    <d v="2023-06-20T12:45:00"/>
    <n v="2"/>
    <n v="4"/>
    <s v="Observación"/>
    <s v="Vivo"/>
  </r>
  <r>
    <s v="LUIS ARTURO VARGAS GELVEZ"/>
    <s v="Cédula ciudadanía"/>
    <s v="2122335"/>
    <s v="83 Años"/>
    <s v="Adulto"/>
    <s v="NUEVA EMPRESA PROMOTORA DE SALUD S.A."/>
    <s v="Subsidiado"/>
    <s v="SANTANDER PITP PBS SUBSIDIADO "/>
    <n v="1464825"/>
    <s v="Hospitalización"/>
    <d v="2023-06-20T09:33:00"/>
    <x v="0"/>
    <n v="2"/>
    <n v="2"/>
    <x v="1"/>
    <d v="2023-06-20T09:40:52"/>
    <m/>
    <s v="Adulto mayor de 83 años quien ingresa por clinica d eaporx 1 semana dado por dolor toracico tipo opresivo, fatiga, ahogo, deterioro clase funcional, dolor a nivel de miembro inferior izquierdo._x000a_Al parecer en seguimiento por cardiologia por Bloqueo Auriculoventricular  "/>
    <d v="2023-06-20T09:40:52"/>
    <n v="7"/>
    <s v="FRANCISCO JOSE ORTEGA TORRES"/>
    <d v="2023-06-20T10:07:09"/>
    <n v="26"/>
    <s v="I500"/>
    <s v="INSUFICIENCIA CARDIACA CONGESTIVA"/>
    <s v="JUAN CARLOS DE SALES VIRGUETH"/>
    <d v="2023-06-22T14:15:00"/>
    <n v="52"/>
    <n v="53"/>
    <s v="Hospitalización Adulto"/>
    <s v="Vivo"/>
  </r>
  <r>
    <s v="OTILIA HERRERA CACERES"/>
    <s v="Cédula ciudadanía"/>
    <s v="37802231"/>
    <s v="77 Años"/>
    <s v="Adulto"/>
    <s v="COOSALUD ENTIDAD PROMOTORA DE SALUD S.A"/>
    <s v="Subsidiado"/>
    <s v="ATEN. INTEGRAL CARDIOLOGÍA REG SUBSIDIADO"/>
    <n v="1464836"/>
    <s v="Hospitalización"/>
    <d v="2023-06-20T09:38:00"/>
    <x v="0"/>
    <n v="2"/>
    <n v="2"/>
    <x v="1"/>
    <d v="2023-06-20T09:46:53"/>
    <m/>
    <s v="Referida de ecos_x000a_PRUEBA POSITIVA PARA LA INDUCCIÓN DE ISQUEMIA MIOCÁRDICA CON LA INFUSIÓN DE DOBUTAMINA EN SEPTUM ANTERIOR Y PARED ANTERIOR EN 4/16 SEGMENTOS PARIETALES."/>
    <d v="2023-06-20T09:46:53"/>
    <n v="8"/>
    <s v="FRANCISCO JOSE ORTEGA TORRES"/>
    <d v="2023-06-20T10:53:35"/>
    <n v="66"/>
    <s v="I209"/>
    <s v="ANGINA DE PECHO, NO ESPECIFICADA"/>
    <s v="GABRIEL FERNANDO RUIZ HERNANDEZ"/>
    <d v="2023-06-21T12:39:00"/>
    <n v="25"/>
    <n v="28"/>
    <s v="Cuidado Intermedio Adulto"/>
    <s v="Vivo"/>
  </r>
  <r>
    <s v="MANUEL ANTONIO ARTEAGA VASQUEZ"/>
    <s v="Cédula ciudadanía"/>
    <s v="14202084"/>
    <s v="78 Años"/>
    <s v="Adulto"/>
    <s v="EPS SURAMERICANA S.A."/>
    <s v="Contributivo"/>
    <s v="PBS CONTRIBUTIVO "/>
    <n v="1464861"/>
    <s v="Urgencias"/>
    <d v="2023-06-20T09:48:00"/>
    <x v="0"/>
    <n v="3"/>
    <n v="3"/>
    <x v="0"/>
    <d v="2023-06-20T10:14:59"/>
    <m/>
    <s v="Manuel de 77 años con Diagnóstico de Fibrilacion Auricular no valvular CHA2DS2VASC score de 5, recibiendo anticoagulacion de acción directa tipo Apixaban, ademas con CARDIOPATIA ISQUEMICA CON Fracción Eyeccion Del Ventriculo Izquierdo CONSERVADA con  STENT MEDICADO EN Coronaria Derecha, quien ingresa por presentar episodios de palpitaciones y dolor toracico, ademas de haber documentados episodios de bradicardia, hace Aproximadamente 15 dias estuvo hospitalizado en Hospital Internacional De Colombia por sincope vs Accidente Cerebro-Vascular. "/>
    <d v="2023-06-20T10:14:59"/>
    <n v="26"/>
    <s v="FRANCISCO JOSE ORTEGA TORRES"/>
    <d v="2023-06-20T11:07:27"/>
    <n v="52"/>
    <s v="R074"/>
    <s v="DOLOR EN EL PECHO, NO ESPECIFICADO"/>
    <s v="JUAN CARLOS DE SALES VIRGUETH"/>
    <d v="2023-06-20T14:57:00"/>
    <n v="3"/>
    <n v="6"/>
    <s v="Observación"/>
    <s v="Vivo"/>
  </r>
  <r>
    <s v="ALFREDO CARVAJALINO GUERRERO"/>
    <s v="Cédula ciudadanía"/>
    <s v="1977150"/>
    <s v="84 Años"/>
    <s v="Adulto"/>
    <s v="ASMET SALUD EPS SAS"/>
    <s v="Subsidiado"/>
    <s v="PGP CARDIOVASCULAR REG CONTRIB-SUBSIDIA "/>
    <n v="1464873"/>
    <s v="Hospitalización"/>
    <d v="2023-06-20T09:53:00"/>
    <x v="0"/>
    <n v="3"/>
    <n v="3"/>
    <x v="0"/>
    <d v="2023-06-20T10:23:53"/>
    <m/>
    <s v="Direccionado de consulta externa Doctor Quiroz por DISPOSITIVO NORMOFUNCIONANTE. BATERIA ERI, CON CAMBIO DE MODO A ERT DDD, RESPUESTA ANTE IMAN 85 LPM. SE ENVIA A URGENCIAS PARA EVENTUAL RECAMBIO DE GENERADOR DEL MARCAPASOS POR AGOTAMIENTO DE LA BATERIA. "/>
    <d v="2023-06-20T10:23:53"/>
    <n v="30"/>
    <s v="FRANCISCO JOSE ORTEGA TORRES"/>
    <d v="2023-06-20T11:28:34"/>
    <n v="64"/>
    <s v="I499"/>
    <s v="ARRITMIA CARDIACA, NO ESPECIFICADA"/>
    <s v="GABRIEL FERNANDO RUIZ HERNANDEZ"/>
    <d v="2023-06-22T11:53:00"/>
    <n v="48"/>
    <n v="50"/>
    <s v="Cuidado Intermedio Adulto"/>
    <s v="Vivo"/>
  </r>
  <r>
    <s v="GUSTAVO ADOLFO CALDERON ARANGO"/>
    <s v="Cédula ciudadanía"/>
    <s v="1098699724"/>
    <s v="33 Años"/>
    <s v="Adulto"/>
    <s v="EPS SURAMERICANA S.A."/>
    <s v="Contributivo"/>
    <s v="PBS CONTRIBUTIVO "/>
    <n v="1464889"/>
    <s v="Urgencias"/>
    <d v="2023-06-20T09:57:00"/>
    <x v="0"/>
    <n v="3"/>
    <n v="3"/>
    <x v="0"/>
    <d v="2023-06-20T10:33:08"/>
    <m/>
    <s v="Paciente de 33 años quien ingresa por presentar clinica de Aproximadamente 1 semana dada por disconfort toracico, tipo opresion en Hemitorax izquierdo, el cual empeora con la inspiracion profunda, no irradiado, no asociado a sintomatologia disautonomico, ayer con tos seca y ahogo. "/>
    <d v="2023-06-20T10:33:08"/>
    <n v="36"/>
    <s v="FRANCISCO JOSE ORTEGA TORRES"/>
    <d v="2023-06-20T10:35:30"/>
    <n v="2"/>
    <s v="R074"/>
    <s v="DOLOR EN EL PECHO, NO ESPECIFICADO"/>
    <s v="FRANCISCO JOSE ORTEGA TORRES"/>
    <d v="2023-06-20T13:40:00"/>
    <n v="3"/>
    <n v="4"/>
    <s v="Observación"/>
    <s v="Vivo"/>
  </r>
  <r>
    <s v="LUIS ALBERTO DELGADO CARDENAS"/>
    <s v="Cédula ciudadanía"/>
    <s v="13827596"/>
    <s v="69 Años"/>
    <s v="Adulto"/>
    <s v="NUEVA EMPRESA PROMOTORA DE SALUD S.A."/>
    <s v="Subsidiado"/>
    <s v="SANTANDER PITP PBS SUBSIDIADO "/>
    <n v="1464967"/>
    <s v="Hospitalización"/>
    <d v="2023-06-20T10:52:00"/>
    <x v="0"/>
    <n v="2"/>
    <m/>
    <x v="1"/>
    <m/>
    <m/>
    <s v="Paciente con antecedente de cambio valvular aórtico y cirugía de bentall (biologica) 12/10/2021, con ecoestres reciente (31/05/2023) con bioprotesis normofuncionante, negativo para isquemia, quien refiere clinica Aproximadamente de 2 meses dado por deterioro funcional, dolor toracico al subir cuestas y al caminar, fatiga, ahogo. "/>
    <d v="2023-06-20T11:06:20"/>
    <n v="14"/>
    <s v="FRANCISCO JOSE ORTEGA TORRES"/>
    <d v="2023-06-20T12:15:01"/>
    <n v="68"/>
    <s v="R074"/>
    <s v="DOLOR EN EL PECHO, NO ESPECIFICADO"/>
    <s v="JUAN CARLOS DE SALES VIRGUETH"/>
    <d v="2023-06-20T23:49:00"/>
    <n v="11"/>
    <n v="13"/>
    <s v="Observación"/>
    <s v="Vivo"/>
  </r>
  <r>
    <s v="RUBYS NAMEN CASERES"/>
    <s v="Cédula ciudadanía"/>
    <s v="49752755"/>
    <s v="47 Años"/>
    <s v="Adulto"/>
    <s v="NUEVA EMPRESA PROMOTORA DE SALUD S.A."/>
    <s v="Contributivo"/>
    <s v="SANTANDER PITP PBS CONTRIBUTIVO "/>
    <n v="1464989"/>
    <s v="Hospitalización"/>
    <d v="2023-06-20T11:24:00"/>
    <x v="0"/>
    <n v="3"/>
    <n v="3"/>
    <x v="0"/>
    <d v="2023-06-20T11:40:18"/>
    <m/>
    <s v="Pacientes de 47 años quien reside en Chimichagua/Cesar quien refiere clinica de Aproximadamente 1 mes dado por opresion toracica con fatiga y disnea, con episodios de bradicardia sinusal  e hipotension, en seguimiento por cardiologia extrainstitucional, con Ecocardiograma Trantoráxico de Mayo/2023con Fracción Eyeccion Del Ventriculo Izquierdo preservada, sin diltacion de cavidades, no alteracion valvular ni de contractilidad, el dia de hoy se encontraba en la institucion a la espera de realizarse angiotac de coronario(particular) , el cual no se pudo realizar debido a confusion en valor del mismo, posteriormente con sensacion de disconfort toracico. "/>
    <d v="2023-06-20T11:40:18"/>
    <n v="16"/>
    <s v="FRANCISCO JOSE ORTEGA TORRES"/>
    <d v="2023-06-20T13:39:27"/>
    <n v="119"/>
    <s v="R55X"/>
    <s v="SINCOPE Y COLAPSO"/>
    <s v="GABRIEL FERNANDO RUIZ HERNANDEZ"/>
    <d v="2023-06-20T18:00:00"/>
    <n v="4"/>
    <n v="7"/>
    <s v="Observación"/>
    <s v="Vivo"/>
  </r>
  <r>
    <s v="OLGA REYES SILVA"/>
    <s v="Cédula ciudadanía"/>
    <s v="63301841"/>
    <s v="67 Años"/>
    <s v="Adulto"/>
    <s v="EPS SURAMERICANA S.A."/>
    <s v="Contributivo"/>
    <s v="PBS CONTRIBUTIVO "/>
    <n v="1465001"/>
    <s v="Urgencias"/>
    <d v="2023-06-20T11:31:00"/>
    <x v="0"/>
    <n v="3"/>
    <n v="3"/>
    <x v="0"/>
    <d v="2023-06-20T11:53:59"/>
    <m/>
    <s v="Mujer de 67 años conocida en la institución. Antecedente de enfermedad coronaria intervenida percutáneamente en 3 vasos principales en diferentes tiempos (2003, 2018 y 2022). Actualmente en el contexto de angina de riesgo intermedio con perfusión miocárdica con evidencia de infarto extenso apical e inferoapical con isquemia residual del 3%. Ecocardiograma con función ventricular deprimida 40%, quien presenta estres emocional por accidente de una mascota, posterior sensacion de disconfort toracico._x000a_"/>
    <d v="2023-06-20T11:53:59"/>
    <n v="22"/>
    <s v="FRANCISCO JOSE ORTEGA TORRES"/>
    <d v="2023-06-20T11:55:54"/>
    <n v="1"/>
    <s v="R074"/>
    <s v="DOLOR EN EL PECHO, NO ESPECIFICADO"/>
    <s v="FRANCISCO JOSE ORTEGA TORRES"/>
    <d v="2023-06-20T14:23:00"/>
    <n v="2"/>
    <n v="3"/>
    <s v="Observación"/>
    <s v="Vivo"/>
  </r>
  <r>
    <s v="JOEL YHOJANNES CALDERON DUARTE"/>
    <s v="Registro Civil"/>
    <s v="1102397903"/>
    <s v="5 Meses"/>
    <s v="Pediatrico"/>
    <s v="ENTIDAD PROMOTORA DE SALUD FAMISANAR S A S"/>
    <s v="Contributivo"/>
    <s v="PBS SUBSIDIADO "/>
    <n v="1465041"/>
    <s v="Urgencias"/>
    <d v="2023-06-20T12:17:00"/>
    <x v="0"/>
    <n v="3"/>
    <n v="3"/>
    <x v="0"/>
    <d v="2023-06-20T12:49:21"/>
    <m/>
    <s v="Paciente conocido de post operatorio del 10.02.2023 de Comunicación Interventricular + Comunicación Interauricular que requirió plastia de la tricuspide 10.02.2023, por Cardiopatía congénita no cianosante con repercusión hemodinámica, Comunicación Interauricular y Comunicación Interventricular, s triado por familiar quien indica desde ayer con fiebre 38.5°c y respiracion rapida ademas de notar que esta congestionado."/>
    <d v="2023-06-20T12:49:21"/>
    <n v="32"/>
    <s v="FRANCISCO JOSE ORTEGA TORRES"/>
    <d v="2023-06-20T14:11:17"/>
    <n v="81"/>
    <s v="R509"/>
    <s v="FIEBRE, NO ESPECIFICADA"/>
    <s v="JUAN CARLOS DE SALES VIRGUETH"/>
    <d v="2023-06-20T14:30:00"/>
    <n v="0"/>
    <n v="3"/>
    <s v="Alta a Casa"/>
    <s v="Vivo"/>
  </r>
  <r>
    <s v="PRINCIPE PEREZ VILLAMIZAR"/>
    <s v="Cédula ciudadanía"/>
    <s v="13839512"/>
    <s v="66 Años"/>
    <s v="Adulto"/>
    <s v="COOSALUD ENTIDAD PROMOTORA DE SALUD S.A"/>
    <s v="Subsidiado"/>
    <s v="ATEN. INTEGRAL CARDIOLOGÍA REG SUBSIDIADO"/>
    <n v="1465043"/>
    <s v="Hospitalización"/>
    <d v="2023-06-20T12:22:00"/>
    <x v="0"/>
    <n v="3"/>
    <n v="3"/>
    <x v="0"/>
    <d v="2023-06-20T12:34:13"/>
    <m/>
    <s v="Paciente de 66 años quien se encuentra anticoagulado con warfarina, asiste a control de hoy con resultado de creatinina en 5 además de referir sintomás urinarios que impresionaria colico renal, con hemoglobina en descenso. Redirecionan a urgencias para estudio de enfermedad renal aguda. ademas esta con hematuria y dolor al orinar, nicturia. "/>
    <d v="2023-06-20T12:34:13"/>
    <n v="12"/>
    <s v="FRANCISCO JOSE ORTEGA TORRES"/>
    <d v="2023-06-20T13:02:35"/>
    <n v="28"/>
    <s v="D689"/>
    <s v="DEFECTO DE LA COAGULACION, NO ESPECIFICADO"/>
    <s v="GABRIEL FERNANDO RUIZ HERNANDEZ"/>
    <d v="2023-06-22T01:48:00"/>
    <n v="36"/>
    <n v="38"/>
    <s v="Hospitalización Adulto"/>
    <s v="Vivo"/>
  </r>
  <r>
    <s v="FREDY ALEXANDER SIERRA SARMIENTO"/>
    <s v="Cédula ciudadanía"/>
    <s v="13539951"/>
    <s v="39 Años"/>
    <s v="Adulto"/>
    <s v="COOSALUD ENTIDAD PROMOTORA DE SALUD S.A"/>
    <s v="Subsidiado"/>
    <s v="ATEN. INTEGRAL CARDIOLOGÍA REG SUBSIDIADO"/>
    <n v="1465044"/>
    <s v="Hospitalización"/>
    <d v="2023-06-20T12:26:00"/>
    <x v="0"/>
    <n v="3"/>
    <n v="3"/>
    <x v="0"/>
    <d v="2023-06-20T12:42:58"/>
    <m/>
    <s v="Paciente de 39 años quien ingresa por sus propios medios, refiere el fin de semana estuvo hospitalizado en lebrija esperando tramite de remision a nuestra institucion; refiere clinica de dolor toracico, tipo punzada en Hemitorax izquierda, palpitaciones, viene anticoauglado con rivaroxaban por DOPPLER VENOSO DE MIEMBROS INFERIORES: 15-05-2023: TROMBOSIS VENOSA PROFUNDA SUBAGUDA EN EL MIEMBRO INFERIOR IZQUIERDA"/>
    <d v="2023-06-20T12:42:58"/>
    <n v="16"/>
    <s v="FRANCISCO JOSE ORTEGA TORRES"/>
    <d v="2023-06-20T13:26:51"/>
    <n v="43"/>
    <s v="R074"/>
    <s v="DOLOR EN EL PECHO, NO ESPECIFICADO"/>
    <s v="JUAN CARLOS DE SALES VIRGUETH"/>
    <d v="2023-06-20T17:56:00"/>
    <n v="4"/>
    <n v="6"/>
    <s v="Observación"/>
    <s v="Vivo"/>
  </r>
  <r>
    <s v="MARILU GOMEZ MARTINEZ"/>
    <s v="Cédula ciudadanía"/>
    <s v="28336457"/>
    <s v="52 Años"/>
    <s v="Adulto"/>
    <s v="ENTIDAD PROMOTORA DE SALUD FAMISANAR S A S"/>
    <s v="Contributivo"/>
    <s v="PBS SUBSIDIADO "/>
    <n v="1465050"/>
    <s v="Hospitalización"/>
    <d v="2023-06-20T12:51:00"/>
    <x v="0"/>
    <n v="2"/>
    <n v="2"/>
    <x v="1"/>
    <d v="2023-06-20T12:58:24"/>
    <m/>
    <s v="Paciente femenina de 52 años de edad, con antecedentes de cardiopatia diltada de origen valvular Fracción Eyeccion Del Ventriculo Izquierdo del 35 % cambio valvular con protesis mecanica 05/05/2023 esta anticoagulada con Warfarina quien ingresa por sus propios medios, algica, quejumbrosa, con dolor intenso a nivel epigastrico, con nauseas y emesis. "/>
    <d v="2023-06-20T12:58:24"/>
    <n v="7"/>
    <s v="FRANCISCO JOSE ORTEGA TORRES"/>
    <d v="2023-06-20T13:08:55"/>
    <n v="10"/>
    <s v="I358"/>
    <s v="OTROS TRASTORNOS DE LA VALVULA AORTICA"/>
    <s v="FRANCISCO JOSE ORTEGA TORRES"/>
    <d v="2023-06-21T17:48:00"/>
    <n v="28"/>
    <n v="29"/>
    <s v="Observación"/>
    <s v="Vivo"/>
  </r>
  <r>
    <s v="ANA CECILIA MORA MORA"/>
    <s v="Cédula ciudadanía"/>
    <s v="27706166"/>
    <s v="59 Años"/>
    <s v="Adulto"/>
    <s v="CAJA DE COMPENSACION FAMILIAR DEL ORIENTE COLOMBIANO COMFAORIENTE"/>
    <s v="Subsidiado"/>
    <s v="PBS SUBSIDIADO "/>
    <n v="1465069"/>
    <s v="Hospitalización"/>
    <d v="2023-06-20T13:46:00"/>
    <x v="0"/>
    <n v="2"/>
    <n v="2"/>
    <x v="1"/>
    <d v="2023-06-20T14:04:52"/>
    <m/>
    <s v="Remitida de ocaña por Infarto Agudo Del Miocardio Sin Elevacion Del St_x000a_ACEPTADO POR REFERENCIA CON EL CODIGO DE INGRESO 23036192350-A POR EL SERVICIO DE URGENCIAS Fundacion Cardiovascular De Colombia_x000a__x000a__x000a_"/>
    <d v="2023-06-20T14:04:52"/>
    <n v="18"/>
    <s v="FRANCISCO JOSE ORTEGA TORRES"/>
    <d v="2023-06-20T16:44:14"/>
    <n v="159"/>
    <s v="I214x"/>
    <s v="INFARTO AGUDO DE MIOCARDIO SIN ELEVACION DE ST  "/>
    <s v="JUAN CARLOS DE SALES VIRGUETH"/>
    <d v="2023-06-22T12:42:00"/>
    <n v="43"/>
    <n v="47"/>
    <s v="Cuidado Intermedio Adulto"/>
    <s v="Vivo"/>
  </r>
  <r>
    <s v="SIGIFREDO BOBADILLA DIAZ"/>
    <s v="Cédula ciudadanía"/>
    <s v="8300524"/>
    <s v="73 Años"/>
    <s v="Adulto"/>
    <s v="ECOPETROL S.A."/>
    <s v="Regimen Especial y/o Excepcional"/>
    <s v="CONTRATO No. 3044412"/>
    <n v="1465080"/>
    <s v="Hospitalización"/>
    <d v="2023-06-20T14:02:00"/>
    <x v="0"/>
    <n v="2"/>
    <n v="2"/>
    <x v="1"/>
    <d v="2023-06-20T14:11:43"/>
    <m/>
    <s v="Dolor en el pecho"/>
    <d v="2023-06-20T14:11:43"/>
    <n v="9"/>
    <s v="EDWING RENE HIGUERA BECERRA"/>
    <d v="2023-06-20T14:15:09"/>
    <n v="3"/>
    <s v="I200"/>
    <s v="ANGINA INESTABLE"/>
    <s v="EDWING RENE HIGUERA BECERRA"/>
    <d v="2023-06-20T17:47:00"/>
    <n v="3"/>
    <n v="4"/>
    <s v="Observación"/>
    <s v="Vivo"/>
  </r>
  <r>
    <s v="DAGOBERTO BARBOSA ARIZA"/>
    <s v="Cédula ciudadanía"/>
    <s v="91011868"/>
    <s v="61 Años"/>
    <s v="Adulto"/>
    <s v="NUEVA EMPRESA PROMOTORA DE SALUD S.A."/>
    <s v="Contributivo"/>
    <s v="SANTANDER PITP PBS CONTRIBUTIVO "/>
    <n v="1465103"/>
    <s v="Hospitalización"/>
    <d v="2023-06-20T14:42:00"/>
    <x v="0"/>
    <n v="3"/>
    <n v="3"/>
    <x v="0"/>
    <d v="2023-06-20T14:54:37"/>
    <m/>
    <s v="Remitido de Velez por sospecha de valvulopatia mitral - Sincope_x000a_ACEPTADO POR REFERENCIA CON EL CODIGO DE INGRESO 2306192001-A POR EL SERVICIO DE URGENCIAS Fundacion Cardiovascular De Colombia"/>
    <d v="2023-06-20T14:54:37"/>
    <n v="12"/>
    <s v="FRANCISCO JOSE ORTEGA TORRES"/>
    <d v="2023-06-20T15:25:10"/>
    <n v="30"/>
    <s v="R55X"/>
    <s v="SINCOPE Y COLAPSO"/>
    <s v="GABRIEL FERNANDO RUIZ HERNANDEZ"/>
    <d v="2023-06-21T13:11:00"/>
    <n v="21"/>
    <n v="23"/>
    <s v="Hospitalización Adulto"/>
    <s v="Vivo"/>
  </r>
  <r>
    <s v="STEFFANNY TATIANA REATIGA DELGADO"/>
    <s v="Cédula ciudadanía"/>
    <s v="1098795120"/>
    <s v="26 Años"/>
    <s v="Adulto"/>
    <s v="SEGUROS DE VIDA SURAMERICANA S.A."/>
    <s v="Riesgos Laborales"/>
    <s v="ADMINISTRADORA DE RIESGOS LABORALES"/>
    <n v="1465115"/>
    <s v="Hospitalización"/>
    <d v="2023-06-20T15:01:00"/>
    <x v="0"/>
    <n v="3"/>
    <n v="3"/>
    <x v="0"/>
    <d v="2023-06-20T15:36:45"/>
    <m/>
    <s v="Trauma en dedo 2 DEDO DE MANO IZQUIERDA"/>
    <d v="2023-06-20T15:36:45"/>
    <n v="35"/>
    <s v="JOSE VICENTE RAMIREZ "/>
    <d v="2023-06-20T15:38:52"/>
    <n v="2"/>
    <s v="S600"/>
    <s v="CONTUSION DE DEDO(S) DE LA MANO, SIN DANO DE LA(S) UNA(S)"/>
    <s v="JOSE VICENTE RAMIREZ "/>
    <d v="2023-06-20T17:30:00"/>
    <n v="1"/>
    <n v="3"/>
    <s v="Observación"/>
    <s v="Vivo"/>
  </r>
  <r>
    <s v="MILAN SANTIAGO PARDO COVILLA"/>
    <s v="Tarjeta de Identidad"/>
    <s v="1097202241"/>
    <s v="9 Años"/>
    <s v="Pediatrico"/>
    <s v="CAJACOPI EPS S.A.S."/>
    <s v="Subsidiado"/>
    <s v="PBS SUBSIDIADO "/>
    <n v="1465121"/>
    <s v="Hospitalización"/>
    <d v="2023-06-20T15:06:00"/>
    <x v="0"/>
    <n v="1"/>
    <n v="1"/>
    <x v="2"/>
    <d v="2023-06-20T15:12:02"/>
    <m/>
    <s v="HERIDA CON VIDRIO EN EL BRAZO DERECHO"/>
    <d v="2023-06-20T15:12:02"/>
    <n v="6"/>
    <s v="JUAN CARLOS DE SALES VIRGUETH"/>
    <d v="2023-06-20T15:12:23"/>
    <n v="0"/>
    <s v="S411"/>
    <s v="HERIDA DEL BRAZO"/>
    <s v="JUAN CARLOS DE SALES VIRGUETH"/>
    <d v="2023-06-21T21:06:00"/>
    <n v="29"/>
    <n v="30"/>
    <s v="Cuidado Intensivo Pediatrico"/>
    <s v="Vivo"/>
  </r>
  <r>
    <s v="GONZALO HENRY RIAÑO REUTO"/>
    <s v="Cédula ciudadanía"/>
    <s v="17548167"/>
    <s v="58 Años"/>
    <s v="Adulto"/>
    <s v="NUEVA EMPRESA PROMOTORA DE SALUD S.A."/>
    <s v="Subsidiado"/>
    <s v="ARAUCA PITP PBS SUBSIDIADO "/>
    <n v="1465142"/>
    <s v="Hospitalización"/>
    <d v="2023-06-20T16:07:00"/>
    <x v="0"/>
    <n v="2"/>
    <n v="2"/>
    <x v="1"/>
    <d v="2023-06-20T16:14:59"/>
    <m/>
    <s v="Paciente con antecedentes de Hipertensión Arterial iabetes mellitus tipo 2 de  ( hemoglobina glicosilada: 6.5%)  miocfardiopatia hipertrofica tipo septal levementge asimetrica con Fracción Eyeccion Del Ventriculo Izquierdo 71% por cardioresonancia del 13/04/2023, aarteriografía coronaria [12.04.2023]: coronarias sanas ,  Fibrilacion Auricular portador Cardiodesfibrilador Implantable BOSTON desde 05/05/2023 , remitido por episodios de multiples descargas del dispositivo, aceptado por referencia para su ingreso por urgencias._x000a_"/>
    <d v="2023-06-20T16:14:59"/>
    <n v="7"/>
    <s v="JOSE VICENTE RAMIREZ "/>
    <d v="2023-06-20T16:59:06"/>
    <n v="44"/>
    <s v="I499"/>
    <s v="ARRITMIA CARDIACA, NO ESPECIFICADA"/>
    <s v="GABRIEL FERNANDO RUIZ HERNANDEZ"/>
    <d v="2023-06-21T18:00:00"/>
    <n v="25"/>
    <n v="26"/>
    <s v="Cuidado Intermedio Adulto"/>
    <s v="Vivo"/>
  </r>
  <r>
    <s v="GRISELDA VILLAMIL ALVARADO"/>
    <s v="Cédula ciudadanía"/>
    <s v="28392508"/>
    <s v="71 Años"/>
    <s v="Adulto"/>
    <s v="FUNDACION SALUD MIA EPS"/>
    <s v="Contributivo"/>
    <s v="PBS SUBSIDIADO "/>
    <n v="1465144"/>
    <s v="Hospitalización"/>
    <d v="2023-06-20T16:12:00"/>
    <x v="0"/>
    <n v="2"/>
    <n v="2"/>
    <x v="1"/>
    <d v="2023-06-20T16:25:05"/>
    <m/>
    <s v="Paciente de 71 años con falla avanzada que tiene una plastia mitral no susceptible de reintervencion Quirúrgico ni percutanea y con mala evolucion que ha tenido ya hospitalizaciones recurrentes sumado a malos predictores pronosticos funcionales, quien debe continuar manejo paliativo con plan de dar manejo adyuvante en hospital dia con inotropia intermitente SESIÓN 6 DE 6, ultima el dia  12/06/2023 que ingresa por sus propios medios refiere cuadro clinico consistente palpitaciones,  disnea, disnesa paroxistrica norturna, edema en extremnidades inferiores. "/>
    <d v="2023-06-20T16:25:05"/>
    <n v="13"/>
    <s v="JOSE VICENTE RAMIREZ "/>
    <d v="2023-06-20T16:33:13"/>
    <n v="8"/>
    <s v="I509"/>
    <s v="INSUFICIENCIA CARDIACA, NO ESPECIFICADA"/>
    <s v="CARLOS RODOLFO RUEDA GUATAVA"/>
    <d v="2023-06-25T14:45:00"/>
    <n v="118"/>
    <n v="119"/>
    <s v="Cuidado Intermedio Adulto"/>
    <s v="Vivo"/>
  </r>
  <r>
    <s v="LUCINA JACOBA DAZA DE GALINDO"/>
    <s v="Cédula ciudadanía"/>
    <s v="26942453"/>
    <s v="78 Años"/>
    <s v="Adulto"/>
    <s v="FUNDACION SALUD MIA EPS"/>
    <s v="Contributivo"/>
    <s v="PBS CONTRIBUTIVO "/>
    <n v="1465146"/>
    <s v="Hospitalización"/>
    <d v="2023-06-20T16:15:00"/>
    <x v="0"/>
    <n v="2"/>
    <n v="2"/>
    <x v="1"/>
    <d v="2023-06-20T16:37:00"/>
    <m/>
    <s v="Paciente con antecedentes de  Cardiomiopatia chagásica - FE. 17% ** Portadora de TCR-D (2017). - Fibrilación auricular paroxistica no valvular, ¿conducción aberrante?, CHA2DS2-VASc: 7 ptos. Anticoagulación crónica con rivaroxaban. - Accidente Isquémico Transitorio de alto riesgo (Ene/2023). - Hipertensión arterial crónica. Hospitalizaciones previas por descompensacxion  de su falla cxarediaca ingresda por disnea dolor epigastrico, intensidad subjetiva 8/10, tiene antecedentes de colelitisis CRONICA  Ecografia biliar (06/06/23)  , se ingresa,._x000a_"/>
    <d v="2023-06-20T16:37:00"/>
    <n v="22"/>
    <s v="JOSE VICENTE RAMIREZ "/>
    <d v="2023-06-20T18:43:50"/>
    <n v="126"/>
    <s v="R104"/>
    <s v="OTROS DOLORES ABDOMINALES Y LOS NO ESPECIFICADOS"/>
    <s v="JAVIER ORLANDO JIMENEZ MEJIA"/>
    <d v="2023-06-25T14:21:00"/>
    <n v="115"/>
    <n v="119"/>
    <s v="Observación"/>
    <s v="Vivo"/>
  </r>
  <r>
    <s v="MARLIN YURLEY DIAZ ARIZA"/>
    <s v="Cédula ciudadanía"/>
    <s v="1095922229"/>
    <s v="33 Años"/>
    <s v="Adulto"/>
    <s v="COOSALUD ENTIDAD PROMOTORA DE SALUD S.A"/>
    <s v="Subsidiado"/>
    <s v="SANTANDER PBS CONTRIBUTIVO "/>
    <n v="1465147"/>
    <s v="Hospitalización"/>
    <d v="2023-06-20T16:19:00"/>
    <x v="0"/>
    <n v="2"/>
    <n v="2"/>
    <x v="1"/>
    <d v="2023-06-20T16:52:32"/>
    <m/>
    <s v="Paciente con  Historia Clínica de foramen ovale permeable con flujo inducido derecha a izquierda en estudio con contraste salino el cual puede ser por el aumento de presion en cavidades derechas. ( ecocardiograma institucional) -- ventrículo izquierdo de tamaño normal sin trastornos de la contractilidad hipertension pulmonar severa presión sistólica de arteria pulmonar arteria pulmonar:120/43/69 cuña pulmonar:12 no reactiva a epoprostenol, ingresa por deteririo de la clase fuinciona disnea ortopenea fdisnea paroixistica nocturna, edema extremidades inferiores, con signos  congestivos en contexto dxe falla cardiaca descopensada, pro Péptido Natriurético Tipo B previo  2377.20pg/m"/>
    <d v="2023-06-20T16:52:32"/>
    <n v="33"/>
    <s v="JOSE VICENTE RAMIREZ "/>
    <d v="2023-06-20T17:14:58"/>
    <n v="22"/>
    <s v="I270"/>
    <s v="HIPERTENSION PULMONAR PRIMARIA"/>
    <s v="CARLOS RODOLFO RUEDA GUATAVA"/>
    <d v="2023-06-23T15:09:00"/>
    <n v="69"/>
    <n v="71"/>
    <s v="Observación"/>
    <s v="Vivo"/>
  </r>
  <r>
    <s v="JOSE VICENTE MEJIA VARGAS"/>
    <s v="Cédula ciudadanía"/>
    <s v="2129794"/>
    <s v="78 Años"/>
    <s v="Adulto"/>
    <s v="COOSALUD ENTIDAD PROMOTORA DE SALUD S.A"/>
    <s v="Subsidiado"/>
    <s v="ATEN. INTEGRAL CARDIOLOGÍA REG SUBSIDIADO"/>
    <n v="1465148"/>
    <s v="Hospitalización"/>
    <d v="2023-06-20T16:25:00"/>
    <x v="0"/>
    <n v="3"/>
    <n v="3"/>
    <x v="0"/>
    <d v="2023-06-20T16:59:28"/>
    <m/>
    <s v="Paciente procedente de CENTRO DE ESTADIA TEMPORAL  , con antecedentes de Hipertensión Arterial Diabetes Mellitus  enfermedad arterial oclusiva crónica agudizada miembro inferior derecho  *** lesión larga de la femoral superficial tercio medio y distal con reestenosis difusa del  stent de hasta 75%  - postoperatorio angioplastia con balon de arteria femoral superficial 21/03/23  - postoperatorio angioplastia de arteria femoral superficial derecha con implante de stent  convencional (13/09/2017) , seguimiento por cirugioa vascular perifericas por enfermedad arterial oclusiva crónica agudizada miembro inferior - ctli, por lo que se le realiza doppler arterial con reporte de enfermedad arterial aterosclerótica del segmento femoropoplíteo derecho, aterosclerosis difusa severa en miembro inferior izquierdo con placas difusas pero que no generan impacto en el flujo distal, se considera que paciente se beneficia de arteriografía diagnóstica y terapéutica, ya valorado por geriatria con aval para procedimiento quirurgico y funcionablidad cardiaca conservada, en plan de llevar a salvamento de extremidad por lo que ingresa a servicio dfe urgencias"/>
    <d v="2023-06-20T16:59:28"/>
    <n v="34"/>
    <s v="JOSE VICENTE RAMIREZ "/>
    <d v="2023-06-20T19:17:44"/>
    <n v="138"/>
    <s v="I743"/>
    <s v="EMBOLIA Y TROMBOSIS DE ARTERIAS DE LOS MIEMBROS INFERIORES"/>
    <s v="JAVIER ORLANDO JIMENEZ MEJIA"/>
    <d v="2023-06-23T12:30:00"/>
    <n v="65"/>
    <n v="69"/>
    <s v="Hospitalización Adulto"/>
    <s v="Vivo"/>
  </r>
  <r>
    <s v="ABRAHAN PICO BAYONA"/>
    <s v="Cédula ciudadanía"/>
    <s v="5624208"/>
    <s v="71 Años"/>
    <s v="Adulto"/>
    <s v="COOSALUD ENTIDAD PROMOTORA DE SALUD S.A"/>
    <s v="Subsidiado"/>
    <s v="ATEN. INTEGRAL CARDIOLOGÍA REG SUBSIDIADO"/>
    <n v="1465154"/>
    <s v="Hospitalización"/>
    <d v="2023-06-20T16:55:00"/>
    <x v="0"/>
    <n v="2"/>
    <n v="2"/>
    <x v="1"/>
    <d v="2023-06-20T17:12:17"/>
    <m/>
    <s v="Paciente procedente de HOSPITAL LUIS CARLOS GALAN SARMIENTO CHARALA  remitido en contexto de bloqueo Auriculoventricular completo, Aceptado por el grupo de referencia con codigo #200620231207N, Para ingreso por el servicio de URGENCIAS_x000a_"/>
    <d v="2023-06-20T17:12:17"/>
    <n v="17"/>
    <s v="JOSE VICENTE RAMIREZ "/>
    <d v="2023-06-20T17:55:56"/>
    <n v="43"/>
    <s v="I442"/>
    <s v="BLOQUEO AURICULOVENTRICULAR COMPLETO"/>
    <s v="JUAN CARLOS DE SALES VIRGUETH"/>
    <d v="2023-06-26T13:08:00"/>
    <n v="139"/>
    <n v="141"/>
    <s v="Cuidado Intermedio Adulto"/>
    <s v="Vivo"/>
  </r>
  <r>
    <s v="ELISEO SUAREZ VARGAS"/>
    <s v="Cédula ciudadanía"/>
    <s v="19257760"/>
    <s v="67 Años"/>
    <s v="Adulto"/>
    <s v="NUEVA EMPRESA PROMOTORA DE SALUD S.A."/>
    <s v="Subsidiado"/>
    <s v="SANTANDER PITP PBS SUBSIDIADO "/>
    <n v="1465159"/>
    <s v="Hospitalización"/>
    <d v="2023-06-20T17:01:00"/>
    <x v="0"/>
    <n v="2"/>
    <n v="2"/>
    <x v="1"/>
    <d v="2023-06-20T17:28:57"/>
    <m/>
    <s v="Paciente masculino adulto mayor de 67 años de edad  hospitalizado en Hospital Internacional De Colombia desde el 06/06/2023 con antecedentes tromboembolismo pulmonar 2020 secundaria a Trombosis Venosa Profunda miembros inferiores con riesgo al cual le fue suministrado manejo con trombolisis - alteplase y tromboaspiración; desde entonces con hipertensión pulmonar por Tromboembolismo Pulmonar crónico. Acude a control con neumología, con sintomatología clase funcional III, gammagrafía ventilación /perfusión : 28 abril 2023 : múltiples defectos de perfusión (pulmonar derecho a nivel del lóbulo medio en los segmentos medial y lateral y en el lóbulo inferior en el segmento posterobasal ) y en el pulmón izquierdo en los segmentos superior y anterobasal del lóbulo inferior. Estudio con alta probabilidad para tromboembolismo de pulmón. Por lo anterior es derivado a urgencias. Angiotac con persistencia de embolia pulmonar,por lo cual se solicitaron estudios adicionales, anticoagulante lúpico positivo, pendiente prueba confirmatoria, adicionalmente se realizó Arteriografía pulmonar con múltiples defectos de llamamiento de las arterias periféricas, no puedo descartar defectos de llenamiento concéntricos centrales de las arterias pulmonares._x000a__x000a_Junta por Neumología y cirugía cardiovascular: 1. Paciente candidato a cirugía: tromboendarterectomía pulmonar por diagnóstico confirmado de hipertensión pulmonar tromboembólica crónica con presencia de trombos crónicos centrales y periféricos. En junta médica indican que paciente debe remitirse al instituto cardiovascular el día martes 20 de junio en la mañana para completar evaluación preoperatoria y definir fecha quirúrgica._x000a_"/>
    <d v="2023-06-20T17:28:57"/>
    <n v="27"/>
    <s v="JOSE VICENTE RAMIREZ "/>
    <d v="2023-06-20T20:04:29"/>
    <n v="155"/>
    <s v="I260"/>
    <s v="EMBOLIA PULMONAR CON MENCION DE CORAZON PULMONAR AGUDO"/>
    <s v="JAVIER ORLANDO JIMENEZ MEJIA"/>
    <d v="2023-06-21T01:06:00"/>
    <n v="5"/>
    <n v="9"/>
    <s v="Hospitalización Adulto"/>
    <s v="Vivo"/>
  </r>
  <r>
    <s v="AURORA VILLAMIZAR ACUÑA"/>
    <s v="Cédula ciudadanía"/>
    <s v="63496194"/>
    <s v="50 Años"/>
    <s v="Adulto"/>
    <s v="NUEVA EMPRESA PROMOTORA DE SALUD S.A."/>
    <s v="Subsidiado"/>
    <s v="N.DE SANTANDER PITP PBS SUBSIDIADO "/>
    <n v="1465163"/>
    <s v="Hospitalización"/>
    <d v="2023-06-20T17:22:00"/>
    <x v="0"/>
    <n v="3"/>
    <n v="3"/>
    <x v="0"/>
    <d v="2023-06-20T17:38:38"/>
    <m/>
    <s v="Remittida de Esperaza Santander  en contexto de Taquicardia Supraventricular  cardioverison farmacologico, ( 10 Miligramo de metoprolol) Aceptada por el grupo de referencia con codigo #200620231417N, Para ingreso por el servicio de URGENCIAS_x000a__x000a__x000a_HOLTER 19/07/2021_x000a_RITMO SINUSAL DURANTE EL REGISTRO, FRECUENCIA CARDIACA PROMEDIO 90 Latidos Por Minuto MINIMA_x000a_67 Latidos Por Minuto Y MAXIMA 143 LPM, NO PAUSAS SIGNIGICATIVAS PR CORTO DE 105 MSEG, NO SE_x000a_EVIDENCIA ARRTMIAS AURICULARES NI VENTRICULARES, VARIABILIDAD DE FRECIUENCIA CARDIACA_x000a_LEVEMENTE DISMINUIDA INTERVALO QTC 416 MSEG SEGMENTO ST NORMAL. ESTUDIO SUGESTIVO DE_x000a_SINDROME DE PREXITACION_x000a__x000a_ECOCARDIOGRAMA 30/07/2021_x000a_VENTRICULO IZQUIERDO CON DIAMETROS NORMALES, Fracción Eyeccion Del Ventriculo Izquierdo 59%_x000a_FUNCION SISTOLICA VENTRICULAR IQUIERDA NORMAL_x000a_FUNCION DIASTOLICA NORMAL_x000a_17/07/2021_x000a_TEST DE CHAGAS NEGATICO_x000a_Hormona Estimulante De Tiroides Ultrasensible 2.94"/>
    <d v="2023-06-20T17:38:38"/>
    <n v="16"/>
    <s v="JOSE VICENTE RAMIREZ "/>
    <d v="2023-06-20T17:45:54"/>
    <n v="7"/>
    <s v="I498"/>
    <s v="OTRAS ARRITMIAS CARDIACAS ESPECIFICADAS"/>
    <s v="CARLOS RODOLFO RUEDA GUATAVA"/>
    <d v="2023-06-21T21:12:00"/>
    <n v="27"/>
    <n v="28"/>
    <s v="Observación"/>
    <s v="Vivo"/>
  </r>
  <r>
    <s v="ERNESTO GUALDRON MACIAS"/>
    <s v="Cédula ciudadanía"/>
    <s v="13715003"/>
    <s v="83 Años"/>
    <s v="Adulto"/>
    <s v="COOSALUD ENTIDAD PROMOTORA DE SALUD S.A"/>
    <s v="Subsidiado"/>
    <s v="ATEN. INTEGRAL CARDIOLOGÍA REG SUBSIDIADO"/>
    <n v="1465169"/>
    <s v="Hospitalización"/>
    <d v="2023-06-20T18:07:00"/>
    <x v="0"/>
    <n v="2"/>
    <n v="2"/>
    <x v="1"/>
    <d v="2023-06-20T18:18:14"/>
    <m/>
    <s v="Paciente de 82 años de edad, con antecedente de hipertensión arterial, cardiopatía dilatada con Fracción Eyeccion Del Ventriculo Izquierdo 18%, asociada a insuficiencia aórtica moderada a severa con hipertensión pulmonar severa con test de Chagas negativo, en el año 2018 fue valorado en junta médico quirúrgica donde se consideró requiere tratamiento por clínica de falla cardíaca e implante de cardiodesfibrilador con terapia de resincronización, lo anterior, no llevado a cabo por no adherencia del paciente. Remitido de Hospital De  San Gil con contexto de Síndrome Coronario Agudo Infarto Agudo Del Miocardio sin elevacion del ST, troponina inicial 448.9 control: 658.0 dan carga antiisquemica y remite. ACEPTADO POR REFERENCIA CON EL CODIGO DE INGRESO 2306192005-A POR EL SERVICIO DE URGENCIAS Fundacion Cardiovascular De Colombia_x000a_"/>
    <d v="2023-06-20T18:18:14"/>
    <n v="11"/>
    <s v="JOSE VICENTE RAMIREZ "/>
    <d v="2023-06-20T20:40:21"/>
    <n v="142"/>
    <s v="I500"/>
    <s v="INSUFICIENCIA CARDIACA CONGESTIVA"/>
    <s v="JAVIER ORLANDO JIMENEZ MEJIA"/>
    <d v="2023-06-24T14:50:00"/>
    <n v="90"/>
    <n v="93"/>
    <s v="Cuidado Intermedio Adulto"/>
    <s v="Vivo"/>
  </r>
  <r>
    <s v="EDUARDO MANJARRES CASTAÑEDA"/>
    <s v="Cédula ciudadanía"/>
    <s v="1091294"/>
    <s v="93 Años"/>
    <s v="Adulto"/>
    <s v="COMPAÑIA DE MEDICINA PREPAGADA COLSANITAS S.A."/>
    <s v="Pólizas de Salud y MP"/>
    <s v="1010 COLSANITAS INTEGRAL"/>
    <n v="1465170"/>
    <s v="Hospitalización"/>
    <d v="2023-06-20T18:12:00"/>
    <x v="0"/>
    <n v="3"/>
    <n v="3"/>
    <x v="0"/>
    <d v="2023-06-20T18:34:47"/>
    <m/>
    <s v="Frecuencia Cardíaca alta y temblor "/>
    <d v="2023-06-20T18:34:47"/>
    <n v="22"/>
    <s v="FRANCISCO JOSE ORTEGA TORRES"/>
    <d v="2023-06-20T18:42:33"/>
    <n v="7"/>
    <s v="I500"/>
    <s v="INSUFICIENCIA CARDIACA CONGESTIVA"/>
    <s v="FRANCISCO JOSE ORTEGA TORRES"/>
    <d v="2023-06-27T14:10:00"/>
    <n v="163"/>
    <n v="164"/>
    <s v="Observación"/>
    <s v="Vivo"/>
  </r>
  <r>
    <s v="ELOINA ESPINEL SANABRIA"/>
    <s v="Cédula ciudadanía"/>
    <s v="37796424"/>
    <s v="74 Años"/>
    <s v="Adulto"/>
    <s v="ASMET SALUD EPS SAS"/>
    <s v="Subsidiado"/>
    <s v="PGP CARDIOVASCULAR REG CONTRIB-SUBSIDIA "/>
    <n v="1465171"/>
    <s v="Hospitalización"/>
    <d v="2023-06-20T18:15:00"/>
    <x v="0"/>
    <n v="3"/>
    <n v="3"/>
    <x v="0"/>
    <d v="2023-06-20T18:41:00"/>
    <m/>
    <s v="Paciente conocido portador de marcapaso bicameral advisa de medtronic (24/03/2020) x bloqueo auriculoventricularcompleto , cambio valvular aórtico biológico n 21 (13-03-2020) por estenosis aortica severa , cardiopatía valvular con fracciòn de eyecciòn del 66% , hipertension arterial , hipotiroidismo , artritis reumatoidea, osteoartrosis de cadera , enfermedad pulmonar obstructiva crónica, que ingresa por sus propios  medios refiere dolor toracico de caracteriticas atipiocas, partestesia en extremidad superior izquierdo, se ingresa se indica Electrocardiograma_x000a__x000a__x000a__x000a_* PERFUSION MIOCARDICA ( 22/02/2023): NEGATIVA PARA ISQUEMIA O NECROSIS , Fracción Eyeccion Del Ventriculo Izquierdo 72 %_x000a_* ECO TT 10/01/2023 Fundacion Cardiovascular De Colombia : VENTRÍCULO IZQUIERDO DE TAMAÑO NORMAL, MOVIMIENTO DISINCRONICO SEPTAL. FUNCION SISTOLICA GLOBAL NORMAL. F.E.60%. PROTESIS BIOLOGICA EN POSICION AORTICA CON GRADIENTE MEDIO DE 15 mmHg, GRADIENTE PICO DE 31 mmHg, AREA VALVULAR EFECTIVA 1.0 cm². INSUFICIENCIA GRADO I / IV. INSUFICIENCIA TRICUSPIDEA GRADO II - III / IV CON Presión Sistólica Pulmonar DE 40 mmHg. ELECTRODOS DE MARCAPASO EN CAVIDADES_x000a_DERECHAS_x000a__x000a_"/>
    <d v="2023-06-20T18:41:00"/>
    <n v="25"/>
    <s v="JOSE VICENTE RAMIREZ "/>
    <d v="2023-06-20T18:44:11"/>
    <n v="3"/>
    <s v="R073"/>
    <s v="OTROS DOLORES EN EL PECHO"/>
    <s v="CARLOS RODOLFO RUEDA GUATAVA"/>
    <d v="2023-06-24T17:59:00"/>
    <n v="95"/>
    <n v="96"/>
    <s v="Observación"/>
    <s v="Vivo"/>
  </r>
  <r>
    <s v="MARIA DE LA PASION RAMIREZ DE MAYORGA"/>
    <s v="Cédula ciudadanía"/>
    <s v="37798708"/>
    <s v="78 Años"/>
    <s v="Adulto"/>
    <s v="SALUD TOTAL ENTIDAD PROMOTORA DE SALUD DEL REG"/>
    <s v="Contributivo"/>
    <s v="PBS CONTRIBUTIVO "/>
    <n v="1465175"/>
    <s v="Hospitalización"/>
    <d v="2023-06-20T18:37:00"/>
    <x v="0"/>
    <n v="2"/>
    <n v="2"/>
    <x v="1"/>
    <d v="2023-06-20T18:51:02"/>
    <m/>
    <s v="Paciente con antecedentes de -Hipertension arterial -Diabetes mellitus tipo 2 -Insuficiencia renal cronica estadio renal IV ( Tasa De Filtración Glomerular in/1,73 m2), consulta nuevamente por dolor y cambios de coloracion en la pierna izquierda, trae reporte de pletismografioa arterial reporte de Enfermedad Arterial Obstructiva ilio-femoral, femoro-popliteo y arterioas tibiales en miebor in ferior izquierd, ausencia de flujo arterias tibilares del miembro inferior izquierdo, se ingresa para valoracion y manejo por cirugia vascular poeriferica._x000a_"/>
    <d v="2023-06-20T18:51:02"/>
    <n v="14"/>
    <s v="JOSE VICENTE RAMIREZ "/>
    <d v="2023-06-20T21:10:42"/>
    <n v="139"/>
    <s v="I771"/>
    <s v="ESTRECHEZ ARTERIAL"/>
    <s v="JAVIER ORLANDO JIMENEZ MEJIA"/>
    <d v="2023-06-29T13:21:00"/>
    <n v="208"/>
    <n v="211"/>
    <s v="Hospitalización Adulto"/>
    <s v="Vivo"/>
  </r>
  <r>
    <s v="MARCELINA ROPERO DE CAÑISAREZ"/>
    <s v="Cédula ciudadanía"/>
    <s v="37311390"/>
    <s v="84 Años"/>
    <s v="Adulto"/>
    <s v="NUEVA EMPRESA PROMOTORA DE SALUD S.A."/>
    <s v="Subsidiado"/>
    <s v="N.DE SANTANDER PITP PBS SUBSIDIADO "/>
    <n v="1465178"/>
    <s v="Hospitalización"/>
    <d v="2023-06-20T19:10:00"/>
    <x v="0"/>
    <n v="1"/>
    <n v="1"/>
    <x v="2"/>
    <d v="2023-06-20T19:28:32"/>
    <m/>
    <s v="Paciente de 84 años con tabaquismo activo Remitida de Ocaña en contexto de Infarto Agudo Del Miocardio con elevacion del ST, dolor toracicico  desde ayer a las 9 am , de caracteriticas tipicas. Actualmente estable sin dolor con Signos Vitales normales. Aceptado por referencia para su ingreso por urgencias. "/>
    <d v="2023-06-20T19:28:32"/>
    <n v="18"/>
    <s v="JOSE VICENTE RAMIREZ "/>
    <d v="2023-06-20T19:39:19"/>
    <n v="10"/>
    <s v="I219"/>
    <s v="INFARTO AGUDO DEL MIOCARDIO, SIN OTRA ESPECIFICACION"/>
    <s v="CARLOS RODOLFO RUEDA GUATAVA"/>
    <d v="2023-06-24T11:42:00"/>
    <n v="88"/>
    <n v="89"/>
    <s v="Cuidado Intermedio Adulto"/>
    <s v="Vivo"/>
  </r>
  <r>
    <s v="GABRIEL MONTAÑEZ CASTIBLANCO"/>
    <s v="Cédula ciudadanía"/>
    <s v="91518948"/>
    <s v="40 Años"/>
    <s v="Adulto"/>
    <s v="COOMEVA MEDICINA PREPAGADA S.A."/>
    <s v="Pólizas de Salud y MP"/>
    <s v="ORO PLUS"/>
    <n v="1465180"/>
    <s v="Hospitalización"/>
    <d v="2023-06-20T19:20:00"/>
    <x v="0"/>
    <n v="2"/>
    <n v="2"/>
    <x v="1"/>
    <d v="2023-06-20T19:52:03"/>
    <m/>
    <s v="Ingresa por dolor toracico opresivo, disnea, dolor de 1 mes de evolucion que el dia de oy se exacerba , por lo que consulta se indica Electrocardiograma "/>
    <d v="2023-06-20T19:52:03"/>
    <n v="32"/>
    <s v="JOSE VICENTE RAMIREZ "/>
    <d v="2023-06-20T21:57:34"/>
    <n v="125"/>
    <s v="R074"/>
    <s v="DOLOR EN EL PECHO, NO ESPECIFICADO"/>
    <s v="JAVIER ORLANDO JIMENEZ MEJIA"/>
    <d v="2023-06-21T13:52:00"/>
    <n v="15"/>
    <n v="19"/>
    <s v="Observación"/>
    <s v="Vivo"/>
  </r>
  <r>
    <s v="NORBERTO LEON CORZO"/>
    <s v="Cédula ciudadanía"/>
    <s v="5696830"/>
    <s v="67 Años"/>
    <s v="Adulto"/>
    <s v="NUEVA EMPRESA PROMOTORA DE SALUD S.A."/>
    <s v="Subsidiado"/>
    <s v="SANTANDER PITP PBS SUBSIDIADO "/>
    <n v="1465181"/>
    <s v="Hospitalización"/>
    <d v="2023-06-20T20:27:00"/>
    <x v="0"/>
    <n v="2"/>
    <n v="2"/>
    <x v="1"/>
    <d v="2023-06-20T20:39:15"/>
    <m/>
    <s v="Paciente con antecedentes de cardiopatia isquemica Fracción Eyeccion Del Ventriculo Izquierdo desconocidda remitida de Hospital De San Gil en contexto de Síndrome Coronario Agudo Infarto Agudo Del Miocardio sin elevacion del ST, dieron carga antiisquemica troponina psitiva 246 vbalor de vreferenciaa 0.0- 29.0ng/l , se indica Electrocardiograma , en crisis hipertensiva + dolor toracico. "/>
    <d v="2023-06-20T20:39:15"/>
    <n v="12"/>
    <s v="JOSE VICENTE RAMIREZ "/>
    <d v="2023-06-20T21:39:58"/>
    <n v="60"/>
    <s v="I219"/>
    <s v="INFARTO AGUDO DEL MIOCARDIO, SIN OTRA ESPECIFICACION"/>
    <s v="CARLOS RODOLFO RUEDA GUATAVA"/>
    <d v="2023-06-21T16:29:00"/>
    <n v="18"/>
    <n v="21"/>
    <s v="Cuidado Intermedio Adulto"/>
    <s v="Vivo"/>
  </r>
  <r>
    <s v="MARIA ISABEL CORDOBA RODRIGUEZ"/>
    <s v="Cédula ciudadanía"/>
    <s v="43665185"/>
    <s v="55 Años"/>
    <s v="Adulto"/>
    <s v="NUEVA EMPRESA PROMOTORA DE SALUD S.A."/>
    <s v="Subsidiado"/>
    <s v="ANTIOQUIA PBS SUBSIDIADO "/>
    <n v="1465183"/>
    <s v="Hospitalización"/>
    <d v="2023-06-20T21:12:00"/>
    <x v="0"/>
    <n v="2"/>
    <n v="2"/>
    <x v="1"/>
    <d v="2023-06-20T21:25:25"/>
    <m/>
    <s v="Paciente con dispositivo de asistencia ventricular izquierda - tipo heart mate 3 (07-03-18) - anticoagulacion oral cronica , tiene agotamiento de bateria, por lo que consulta._x000a_"/>
    <d v="2023-06-20T21:25:25"/>
    <n v="13"/>
    <s v="JOSE VICENTE RAMIREZ "/>
    <d v="2023-06-20T22:27:19"/>
    <n v="61"/>
    <s v="I509"/>
    <s v="INSUFICIENCIA CARDIACA, NO ESPECIFICADA"/>
    <s v="JAVIER ORLANDO JIMENEZ MEJIA"/>
    <d v="2023-06-22T16:58:00"/>
    <n v="42"/>
    <n v="44"/>
    <s v="Hospitalización Adulto"/>
    <s v="Vivo"/>
  </r>
  <r>
    <s v="HERNANDO VEGA ROBLES"/>
    <s v="Cédula ciudadanía"/>
    <s v="1098663030"/>
    <s v="34 Años"/>
    <s v="Adulto"/>
    <s v="COMPAÑIA DE MEDICINA PREPAGADA COLSANITAS S.A."/>
    <s v="Pólizas de Salud y MP"/>
    <s v="1010 COLSANITAS INTEGRAL"/>
    <n v="1465185"/>
    <s v="Urgencias"/>
    <d v="2023-06-20T21:37:00"/>
    <x v="0"/>
    <n v="3"/>
    <m/>
    <x v="0"/>
    <m/>
    <m/>
    <s v="Me fracture el dedo"/>
    <d v="2023-06-20T21:42:11"/>
    <n v="5"/>
    <s v="FRANCISCO JOSE ORTEGA TORRES"/>
    <d v="2023-06-20T21:43:14"/>
    <n v="1"/>
    <s v="S600"/>
    <s v="CONTUSION DE DEDO(S) DE LA MANO, SIN DANO DE LA(S) UNA(S)"/>
    <s v="FRANCISCO JOSE ORTEGA TORRES"/>
    <d v="2023-06-21T02:20:00"/>
    <n v="4"/>
    <n v="5"/>
    <s v="Alta voluntaria"/>
    <s v="Vivo"/>
  </r>
  <r>
    <s v="MARIA DEL CARMEN MARTINEZ DIAZ"/>
    <s v="Cédula ciudadanía"/>
    <s v="28420126"/>
    <s v="81 Años"/>
    <s v="Adulto"/>
    <s v="COOSALUD ENTIDAD PROMOTORA DE SALUD S.A"/>
    <s v="Subsidiado"/>
    <s v="ATEN. INTEGRAL CARDIOLOGÍA REG SUBSIDIADO"/>
    <n v="1465187"/>
    <s v="Hospitalización"/>
    <d v="2023-06-20T22:05:00"/>
    <x v="0"/>
    <n v="3"/>
    <n v="3"/>
    <x v="0"/>
    <d v="2023-06-20T22:09:47"/>
    <m/>
    <s v="Remitida de Hospital Del Socorro en contexto de angina  inestable, aceptada por referecia para su ingreso por urgencias_x000a_"/>
    <d v="2023-06-20T22:09:47"/>
    <n v="4"/>
    <s v="JOSE VICENTE RAMIREZ "/>
    <d v="2023-06-20T22:14:10"/>
    <n v="4"/>
    <s v="I200"/>
    <s v="ANGINA INESTABLE"/>
    <s v="CARLOS RODOLFO RUEDA GUATAVA"/>
    <d v="2023-06-22T18:49:00"/>
    <n v="44"/>
    <n v="45"/>
    <s v="Observación"/>
    <s v="Vivo"/>
  </r>
  <r>
    <s v="RODOLFO ARDILA"/>
    <s v="Cédula ciudadanía"/>
    <s v="5624055"/>
    <s v="72 Años"/>
    <s v="Adulto"/>
    <s v="NUEVA EMPRESA PROMOTORA DE SALUD S.A."/>
    <s v="Contributivo"/>
    <s v="SANTANDER PITP PBS CONTRIBUTIVO "/>
    <n v="1465188"/>
    <s v="Hospitalización"/>
    <d v="2023-06-20T22:26:00"/>
    <x v="0"/>
    <n v="2"/>
    <n v="2"/>
    <x v="1"/>
    <d v="2023-06-20T22:41:25"/>
    <m/>
    <s v="Paciente con antecdente de  cardiopatia chagasica - fracción de eyección 25% (ecocardiograma 21/10/2021) -implante cardiodesfibrilador biotronik  ( hospital del niño soacha 2018 para prevencion de muerte subita) -taquicardia ventricular no sostenida ) holter 2021 remitido de hospital regional de san gil e.s.e en contesto de Síndrome Coronario Agudo Infarto Agudo Del Miocardio sin elevacion del st dieron crga antiisquemica  lopidrogel 300 Miligramo ahora y continuar a 75 Miligramo dia / atorvastatina 80 Miligramo ahora y continuar a 40 Miligramo dia / asa 300 Miligramo ahora y continuar a 100 Miligramo dia/ dalteparina 5000 ui ahora), tiene  troponinas negativas  Electrocardiograma con  bloqueo mde rama izquierda. Aceptado por el grupo de referencia con codigo #200620231721N, Para ingreso por el servicio de URGENCIAS "/>
    <d v="2023-06-20T22:41:25"/>
    <n v="15"/>
    <s v="JOSE VICENTE RAMIREZ "/>
    <d v="2023-06-20T23:12:28"/>
    <n v="31"/>
    <s v="I500"/>
    <s v="INSUFICIENCIA CARDIACA CONGESTIVA"/>
    <s v="JAVIER ORLANDO JIMENEZ MEJIA"/>
    <d v="2023-06-27T17:41:00"/>
    <n v="162"/>
    <n v="164"/>
    <s v="Hospitalización Adulto"/>
    <s v="Vivo"/>
  </r>
  <r>
    <s v="LUZ MARINA MORALES GARCIA"/>
    <s v="Cédula ciudadanía"/>
    <s v="37656683"/>
    <s v="62 Años"/>
    <s v="Adulto"/>
    <s v="COOSALUD ENTIDAD PROMOTORA DE SALUD S.A"/>
    <s v="Subsidiado"/>
    <s v="ATEN. INTEGRAL CARDIOLOGIA REG SUBSIDIADO"/>
    <n v="1465189"/>
    <s v="Hospitalización"/>
    <d v="2023-06-20T22:43:00"/>
    <x v="0"/>
    <n v="3"/>
    <n v="3"/>
    <x v="0"/>
    <d v="2023-06-20T22:48:04"/>
    <m/>
    <s v="Paciente con antecedente de Hipertensión Arterial Diabetes Mellitus Enfermedad Renal Crónica Remitida de San Vicente de Chucuri en contexto de Insuficiencia Cardiaca Congestiva Aceptada por el grupo de referencia con codigo #200620231744N, Para ingreso por el servicio de URGENCIAS  "/>
    <d v="2023-06-20T22:48:04"/>
    <n v="5"/>
    <s v="JOSE VICENTE RAMIREZ "/>
    <d v="2023-06-20T23:02:52"/>
    <n v="14"/>
    <s v="I200"/>
    <s v="ANGINA INESTABLE"/>
    <s v="CARLOS RODOLFO RUEDA GUATAVA"/>
    <d v="2023-06-28T13:08:00"/>
    <n v="182"/>
    <n v="183"/>
    <s v="Observación"/>
    <s v="Vivo"/>
  </r>
  <r>
    <s v="JOSE VICENTE MANTILLA SEPULVEDA"/>
    <s v="Cédula ciudadanía"/>
    <s v="1095909448"/>
    <s v="36 Años"/>
    <s v="Adulto"/>
    <s v="REGIONAL DE ASEGURAMIENTO EN SALUD N5"/>
    <s v="Regimen Especial y/o Excepcional"/>
    <s v="RESOLUCION DE URGENCIAS"/>
    <n v="1465190"/>
    <s v="Hospitalización"/>
    <d v="2023-06-20T22:57:00"/>
    <x v="0"/>
    <n v="2"/>
    <n v="2"/>
    <x v="1"/>
    <d v="2023-06-20T23:08:17"/>
    <m/>
    <s v="Paciente de 36 años con historia de Enfermedad Renal Crónica etiología desconocida que se encuentra en seguimiento posTrasplante renal donante cadaverico 22/08/2020, ingresa por cuadro de 2 dias de evolucion consistente en fiebre tos , malestar general adinamia astenia por lo que consulta._x000a_"/>
    <d v="2023-06-20T23:08:17"/>
    <n v="11"/>
    <s v="JOSE VICENTE RAMIREZ "/>
    <d v="2023-06-21T01:02:29"/>
    <n v="114"/>
    <s v="R509"/>
    <s v="FIEBRE, NO ESPECIFICADA"/>
    <s v="JAVIER ORLANDO JIMENEZ MEJIA"/>
    <d v="2023-06-23T17:39:00"/>
    <n v="64"/>
    <n v="67"/>
    <s v="Hospitalización Adulto"/>
    <s v="Vivo"/>
  </r>
  <r>
    <s v="FIDELIA SANTANDER DE SUAREZ"/>
    <s v="Cédula ciudadanía"/>
    <s v="27947128"/>
    <s v="82 Años"/>
    <s v="Adulto"/>
    <s v="ASMET SALUD EPS SAS"/>
    <s v="Subsidiado"/>
    <s v="PGP CARDIOVASCULAR REG CONTRIB-SUBSIDIA "/>
    <n v="1465191"/>
    <s v="Hospitalización"/>
    <d v="2023-06-20T23:23:00"/>
    <x v="0"/>
    <n v="2"/>
    <n v="2"/>
    <x v="1"/>
    <d v="2023-06-20T23:47:38"/>
    <m/>
    <s v="Remitida del Hospital Internacional De Colombia en contexto de Síndrome Coronario Agudo angina inestable aceptada por referencia para su ingreso por urgencias_x000a_TROPONINA: 20.3 DELTA: 28.9_x000a_"/>
    <d v="2023-06-20T23:47:38"/>
    <n v="24"/>
    <s v="JOSE VICENTE RAMIREZ "/>
    <d v="2023-06-21T02:09:26"/>
    <n v="141"/>
    <s v="I209"/>
    <s v="ANGINA DE PECHO, NO ESPECIFICADA"/>
    <s v="JAVIER ORLANDO JIMENEZ MEJIA"/>
    <d v="2023-06-23T13:47:00"/>
    <n v="59"/>
    <n v="63"/>
    <s v="Hospitalización Adulto"/>
    <s v="Vivo"/>
  </r>
  <r>
    <s v="LUIS GABRIEL JAIME ORDUZ"/>
    <s v="Cédula ciudadanía"/>
    <s v="1098671574"/>
    <s v="34 Años"/>
    <s v="Adulto"/>
    <s v="EPS SURAMERICANA S.A."/>
    <s v="Contributivo"/>
    <s v="PBS CONTRIBUTIVO "/>
    <n v="1465192"/>
    <s v="Hospitalización"/>
    <d v="2023-06-20T23:30:00"/>
    <x v="0"/>
    <n v="1"/>
    <n v="1"/>
    <x v="2"/>
    <d v="2023-06-20T23:38:33"/>
    <m/>
    <s v="Paciente con ante de hipotirdismnno obesidad tabaquismo cursando con Síndrome Coronario Agudo Infarto Agudo Del Miocardio  con elevacion del ST "/>
    <d v="2023-06-20T23:38:33"/>
    <n v="8"/>
    <s v="JOSE VICENTE RAMIREZ "/>
    <d v="2023-06-20T23:45:32"/>
    <n v="6"/>
    <s v="I219"/>
    <s v="INFARTO AGUDO DEL MIOCARDIO, SIN OTRA ESPECIFICACION"/>
    <s v="CARLOS RODOLFO RUEDA GUATAVA"/>
    <d v="2023-06-21T16:40:00"/>
    <n v="16"/>
    <n v="18"/>
    <s v="Cuidado Intermedio Adulto"/>
    <s v="Vivo"/>
  </r>
  <r>
    <s v="ANA MERCEDES MOGOLLON CELIS"/>
    <s v="Cédula ciudadanía"/>
    <s v="27588170"/>
    <s v="78 Años"/>
    <s v="Adulto"/>
    <s v="NUEVA EMPRESA PROMOTORA DE SALUD S.A."/>
    <s v="Subsidiado"/>
    <s v="SANTANDER PITP PBS SUBSIDIADO "/>
    <n v="1465193"/>
    <s v="Hospitalización"/>
    <d v="2023-06-21T00:13:00"/>
    <x v="0"/>
    <n v="2"/>
    <n v="2"/>
    <x v="1"/>
    <d v="2023-06-21T00:31:56"/>
    <m/>
    <s v="Asiste refiriendo dolor abdominal, frialdad, diaforesis_x000a__x000a_Se Solicita Electrocardiograma "/>
    <d v="2023-06-21T00:31:56"/>
    <n v="18"/>
    <s v="JAVIER ORLANDO JIMENEZ MEJIA"/>
    <d v="2023-06-21T00:35:18"/>
    <n v="3"/>
    <s v="R101"/>
    <s v="DOLOR ABDOMINAL LOCALIZADO EN PARTE SUPERIOR"/>
    <s v="JAVIER ORLANDO JIMENEZ MEJIA"/>
    <d v="2023-06-23T17:46:00"/>
    <n v="65"/>
    <n v="66"/>
    <s v="Observación"/>
    <s v="Muerto despues de 48 horas"/>
  </r>
  <r>
    <s v="MARTHA INES VILLALBA RUIZ"/>
    <s v="Cédula ciudadanía"/>
    <s v="63287227"/>
    <s v="63 Años"/>
    <s v="Adulto"/>
    <s v="NUEVA EMPRESA PROMOTORA DE SALUD S.A."/>
    <s v="Subsidiado"/>
    <s v="SANTANDER PITP PBS SUBSIDIADO "/>
    <n v="1465194"/>
    <s v="Hospitalización"/>
    <d v="2023-06-21T00:25:00"/>
    <x v="0"/>
    <n v="1"/>
    <n v="1"/>
    <x v="2"/>
    <d v="2023-06-21T03:31:04"/>
    <m/>
    <s v="remitida de foscal por angina inestable Aceptada por el grupo de referencia con codigo #200620231629N, Para ingreso por el servicio de URGENCIAS"/>
    <d v="2023-06-21T00:31:04"/>
    <n v="6"/>
    <s v="CARLOS RODOLFO RUEDA GUATAVA"/>
    <d v="2023-06-21T00:35:38"/>
    <n v="4"/>
    <s v="I200"/>
    <s v="ANGINA INESTABLE"/>
    <s v="CARLOS RODOLFO RUEDA GUATAVA"/>
    <d v="2023-06-21T15:20:00"/>
    <n v="14"/>
    <n v="15"/>
    <s v="Observación"/>
    <s v="Vivo"/>
  </r>
  <r>
    <s v="ELSA SUAREZ RIOS"/>
    <s v="Cédula ciudadanía"/>
    <s v="37920208"/>
    <s v="66 Años"/>
    <s v="Adulto"/>
    <s v="EPS SURAMERICANA S.A."/>
    <s v="Contributivo"/>
    <s v="PBS CONTRIBUTIVO "/>
    <n v="1465195"/>
    <s v="Hospitalización"/>
    <d v="2023-06-21T00:54:00"/>
    <x v="0"/>
    <n v="2"/>
    <n v="2"/>
    <x v="1"/>
    <d v="2023-06-21T01:32:04"/>
    <m/>
    <s v="Refiere dolor toracico desde ayer_x000a__x000a_Se Solicita Electrocardiograma "/>
    <d v="2023-06-21T01:32:04"/>
    <n v="38"/>
    <s v="JAVIER ORLANDO JIMENEZ MEJIA"/>
    <d v="2023-06-21T01:34:11"/>
    <n v="2"/>
    <s v="I209"/>
    <s v="ANGINA DE PECHO, NO ESPECIFICADA"/>
    <s v="JAVIER ORLANDO JIMENEZ MEJIA"/>
    <d v="2023-06-21T18:02:00"/>
    <n v="16"/>
    <n v="18"/>
    <s v="Observación"/>
    <s v="Vivo"/>
  </r>
  <r>
    <s v="SERGIO RINCON QUINTERO"/>
    <s v="Cédula ciudadanía"/>
    <s v="91288124"/>
    <s v="50 Años"/>
    <s v="Adulto"/>
    <s v="ASMET SALUD EPS SAS"/>
    <s v="Subsidiado"/>
    <s v="PGP CARDIOVASCULAR REG CONTRIB-SUBSIDIA "/>
    <n v="1465198"/>
    <s v="Hospitalización"/>
    <d v="2023-06-21T01:35:00"/>
    <x v="0"/>
    <n v="1"/>
    <n v="1"/>
    <x v="2"/>
    <d v="2023-06-21T03:52:13"/>
    <m/>
    <s v="me duele el pecho"/>
    <d v="2023-06-21T01:52:13"/>
    <n v="17"/>
    <s v="CARLOS RODOLFO RUEDA GUATAVA"/>
    <d v="2023-06-21T01:55:36"/>
    <n v="3"/>
    <s v="I200"/>
    <s v="ANGINA INESTABLE"/>
    <s v="CARLOS RODOLFO RUEDA GUATAVA"/>
    <d v="2023-06-22T09:33:00"/>
    <n v="31"/>
    <n v="32"/>
    <s v="Cuidado Intermedio Adulto"/>
    <s v="Vivo"/>
  </r>
  <r>
    <s v="EUCLIDES RIOS CARREÑO"/>
    <s v="Cédula ciudadanía"/>
    <s v="12455721"/>
    <s v="74 Años"/>
    <s v="Adulto"/>
    <s v="SALUD TOTAL ENTIDAD PROMOTORA DE SALUD DEL REG"/>
    <s v="Contributivo"/>
    <s v="POS SUBSIDIADO "/>
    <n v="1465199"/>
    <s v="Hospitalización"/>
    <d v="2023-06-21T01:44:00"/>
    <x v="0"/>
    <n v="2"/>
    <n v="2"/>
    <x v="1"/>
    <d v="2023-06-21T03:07:32"/>
    <m/>
    <s v="Refiere dolor toracico_x000a__x000a_Se Solicita Electrocardiograma "/>
    <d v="2023-06-21T02:07:32"/>
    <n v="23"/>
    <s v="JAVIER ORLANDO JIMENEZ MEJIA"/>
    <d v="2023-06-21T02:08:50"/>
    <n v="1"/>
    <s v="R074"/>
    <s v="DOLOR EN EL PECHO, NO ESPECIFICADO"/>
    <s v="JAVIER ORLANDO JIMENEZ MEJIA"/>
    <d v="2023-06-22T08:37:00"/>
    <n v="30"/>
    <n v="31"/>
    <s v="Observación"/>
    <s v="Vivo"/>
  </r>
  <r>
    <s v="UBEIMAR DE JESUS CARVAJAL TORRES"/>
    <s v="Cédula ciudadanía"/>
    <s v="71697804"/>
    <s v="55 Años"/>
    <s v="Adulto"/>
    <s v="COLMEDICA MEDICINA PREPAGADA S A"/>
    <s v="Pólizas de Salud y MP"/>
    <s v="GAMA BAJA - ESMERALDA"/>
    <n v="1465234"/>
    <s v="Urgencias"/>
    <d v="2023-06-21T06:39:00"/>
    <x v="0"/>
    <n v="2"/>
    <n v="2"/>
    <x v="1"/>
    <d v="2023-06-21T06:50:02"/>
    <m/>
    <s v="Dolor precordial y vertigo"/>
    <d v="2023-06-21T06:50:02"/>
    <n v="11"/>
    <s v="EDWING RENE HIGUERA BECERRA"/>
    <d v="2023-06-21T06:51:42"/>
    <n v="1"/>
    <s v="H811"/>
    <s v="VERTIGO PAROXISTICO BENIGNO"/>
    <s v="EDWING RENE HIGUERA BECERRA"/>
    <d v="2023-06-21T15:44:00"/>
    <n v="8"/>
    <n v="10"/>
    <s v="Observación"/>
    <s v="Vivo"/>
  </r>
  <r>
    <s v="ALBERTO PABON GUERRERO"/>
    <s v="Cédula ciudadanía"/>
    <s v="5561642"/>
    <s v="79 Años"/>
    <s v="Adulto"/>
    <s v="NUEVA EMPRESA PROMOTORA DE SALUD S.A."/>
    <s v="Contributivo"/>
    <s v="BOYACA PITP PBS CONTRIBUTIVO "/>
    <n v="1465290"/>
    <s v="Hospitalización"/>
    <d v="2023-06-21T07:11:00"/>
    <x v="0"/>
    <n v="3"/>
    <n v="3"/>
    <x v="0"/>
    <d v="2023-06-21T07:38:24"/>
    <m/>
    <s v="PACIENTE   REDIRECCIONADO   VALORADDO  POR   EL    Doctor  LUENGAS  EN CLINICA  FOSCAL.  PACIENTE  NO   TRAE   HISTORIA  CLINICA.   SE LE INDICA  AL FAMILIAR  IR  A SOLICITAR.  PACIENTE  REFIERE   DOLOR  TORAXICO   DESDE   HACE  2 MESES   DE  MANERA  EPISODICA, NO  DISNEA_x000a_"/>
    <d v="2023-06-21T07:38:24"/>
    <n v="27"/>
    <s v="JENNIE ASTRID BECERRA MENECES"/>
    <d v="2023-06-21T07:49:38"/>
    <n v="11"/>
    <s v="I200"/>
    <s v="ANGINA INESTABLE"/>
    <s v="JOSE VICENTE RAMIREZ "/>
    <d v="2023-06-26T16:55:00"/>
    <n v="129"/>
    <n v="130"/>
    <s v="Cuidado Intermedio Adulto"/>
    <s v="Vivo"/>
  </r>
  <r>
    <s v="ADRIANA MILENA CELIS BARAJAS"/>
    <s v="Cédula ciudadanía"/>
    <s v="52379722"/>
    <s v="45 Años"/>
    <s v="Adulto"/>
    <s v="NUEVA EMPRESA PROMOTORA DE SALUD S.A."/>
    <s v="Contributivo"/>
    <s v="SANTANDER PITP PBS CONTRIBUTIVO "/>
    <n v="1465342"/>
    <s v="Hospitalización"/>
    <d v="2023-06-21T07:38:00"/>
    <x v="0"/>
    <n v="3"/>
    <n v="3"/>
    <x v="0"/>
    <d v="2023-06-21T08:35:03"/>
    <m/>
    <s v="PACIENTE    CON   CUUADDRO  CLINICO DE   20 DIAS  CON DOLOR  ABDOMINAL  IZQUIERDDO IRRADIIADO  HA MIEMBRO INFERIOR  IZQUIERDO,  NO  SINTOMAS URINARIOS,    NO  FIEBRE  , TOS  SECA  DESDE   AYER NIEGA  OTROS  SINTOMAS_x000a__x000a__x000a_25/05/2023 - Ecografía renal : Riñones nativos con enfermedad poliquística. Riñón trasplantado con moderada_x000a_ectasia renal, pelvis 18 mm, catéter doble J en adecuada posición"/>
    <d v="2023-06-21T08:35:03"/>
    <n v="57"/>
    <s v="JENNIE ASTRID BECERRA MENECES"/>
    <d v="2023-06-21T08:55:41"/>
    <n v="20"/>
    <s v="R104"/>
    <s v="OTROS DOLORES ABDOMINALES Y LOS NO ESPECIFICADOS"/>
    <s v="JOSE VICENTE RAMIREZ "/>
    <d v="2023-06-23T17:35:00"/>
    <n v="56"/>
    <n v="58"/>
    <s v="Observación"/>
    <s v="Vivo"/>
  </r>
  <r>
    <s v="JOSE ABELARDO VILLABONA VILLAMIZAR"/>
    <s v="Cédula ciudadanía"/>
    <s v="2081734"/>
    <s v="68 Años"/>
    <s v="Adulto"/>
    <s v="AXA COLPATRIA MEDICINA PREPAGADA S.A."/>
    <s v="Pólizas de Salud y MP"/>
    <s v="ALTERNO PLUS"/>
    <n v="1465353"/>
    <s v="Urgencias"/>
    <d v="2023-06-21T07:44:00"/>
    <x v="0"/>
    <n v="2"/>
    <n v="2"/>
    <x v="1"/>
    <d v="2023-06-21T08:02:29"/>
    <m/>
    <s v="* Sala Vip Urgncias Colapsada_x000a_Remitido del Hospital Internacional De Colombia_x000a_Diagnóstico angina inestable_x000a_"/>
    <d v="2023-06-21T08:02:29"/>
    <n v="18"/>
    <s v="EDWING RENE HIGUERA BECERRA"/>
    <d v="2023-06-21T08:10:48"/>
    <n v="8"/>
    <s v="I200"/>
    <s v="ANGINA INESTABLE"/>
    <s v="EDWING RENE HIGUERA BECERRA"/>
    <d v="2023-06-21T11:25:00"/>
    <n v="3"/>
    <n v="4"/>
    <s v="Observación"/>
    <s v="Vivo"/>
  </r>
  <r>
    <s v="HERNANDO GOMEZ RODRIGUEZ"/>
    <s v="Cédula ciudadanía"/>
    <s v="503656"/>
    <s v="89 Años"/>
    <s v="Adulto"/>
    <s v="EPS SURAMERICANA S.A."/>
    <s v="Contributivo"/>
    <s v="PBS CONTRIBUTIVO "/>
    <n v="1465363"/>
    <s v="Hospitalización"/>
    <d v="2023-06-21T07:46:00"/>
    <x v="0"/>
    <n v="3"/>
    <n v="3"/>
    <x v="0"/>
    <d v="2023-06-21T08:49:01"/>
    <m/>
    <s v="PACIENTE   CON  CUADDRO  CLINICO DE   3 DIAS  CON  DISNEA DE MEDIANOS  A PEQUEÑOS  ESFUERZOS, DOLOR  TORAXICO,  TOS  SECA, OLIGURIA NO   FIEBRE. NIEGA OTROS SINTOMAS._x000a_"/>
    <d v="2023-06-21T08:49:01"/>
    <n v="63"/>
    <s v="JENNIE ASTRID BECERRA MENECES"/>
    <d v="2023-06-21T09:05:26"/>
    <n v="16"/>
    <s v="I509"/>
    <s v="INSUFICIENCIA CARDIACA, NO ESPECIFICADA"/>
    <s v="KAREN VANESSA OLIVEROS ARAUJO"/>
    <d v="2023-06-22T15:48:00"/>
    <n v="30"/>
    <n v="33"/>
    <s v="Hospitalización Adulto"/>
    <s v="Vivo"/>
  </r>
  <r>
    <s v="JULIO CESAR BELTRAN VEGA"/>
    <s v="Cédula ciudadanía"/>
    <s v="91232076"/>
    <s v="59 Años"/>
    <s v="Adulto"/>
    <s v="SALUD TOTAL ENTIDAD PROMOTORA DE SALUD DEL REG"/>
    <s v="Contributivo"/>
    <s v="PBS CONTRIBUTIVO "/>
    <n v="1465371"/>
    <s v="Hospitalización"/>
    <d v="2023-06-21T07:51:00"/>
    <x v="0"/>
    <n v="1"/>
    <n v="1"/>
    <x v="2"/>
    <d v="2023-06-21T08:04:55"/>
    <m/>
    <s v="PACIENTE    REMITIDO  DE  CLINICA  CHICAMOCHA  COMO URGENCIA  VITAL  ,  INGRESA POR  CLNICA DE   DOLOR  TORAXICO  QUE INICIA  A LAS  2AM ,  DAN  CARGA  ANTIISQUEMICA   COMPLETA,   Electrocardiograma  CON   Infarto Agudo De Miocardio Con Elevación Del St  EN CARA INFERIOR  "/>
    <d v="2023-06-21T08:04:55"/>
    <n v="13"/>
    <s v="JENNIE ASTRID BECERRA MENECES"/>
    <d v="2023-06-21T08:22:09"/>
    <n v="17"/>
    <s v="I213x"/>
    <s v="INFARTO AGUDO DE MIOCARDIO CON ELEVACION DE ST "/>
    <s v="KAREN VANESSA OLIVEROS ARAUJO"/>
    <d v="2023-07-01T14:55:00"/>
    <n v="246"/>
    <n v="248"/>
    <s v="Hemodinamia"/>
    <s v="Vivo"/>
  </r>
  <r>
    <s v="MIA CRISTAL VILLANUEVA COLMENARES"/>
    <s v="Permiso temporal de permanenci"/>
    <s v="6476536"/>
    <s v="4 Años"/>
    <s v="Pediatrico"/>
    <s v="NUEVA EMPRESA PROMOTORA DE SALUD S.A."/>
    <s v="Subsidiado"/>
    <s v="SANTANDER PITP PBS SUBSIDIADO "/>
    <n v="1465391"/>
    <s v="Hospitalización"/>
    <d v="2023-06-21T08:01:00"/>
    <x v="0"/>
    <n v="3"/>
    <n v="3"/>
    <x v="0"/>
    <d v="2023-06-21T09:00:48"/>
    <m/>
    <s v="PACIENTE  CON CUADRO CLINICO DE  3 DIAS CON FIEBRE  DE  37.8 (ACETAMINOFEN  10CC), CEFALEA, VOMITO # 1 HOY . ASISTE  EN COMPAÑIA DE MAMA .  ADEMAS  TOS  SECA   DESDE HACE  45  DIAS . PACIENTE     EN PROTOCOLO PREQUIRURGICO CANDIDATA  A GLEN BIDIRECCIONAL"/>
    <d v="2023-06-21T09:00:48"/>
    <n v="59"/>
    <s v="JENNIE ASTRID BECERRA MENECES"/>
    <d v="2023-06-21T09:24:52"/>
    <n v="24"/>
    <s v="R509"/>
    <s v="FIEBRE, NO ESPECIFICADA"/>
    <s v="JOSE VICENTE RAMIREZ "/>
    <d v="2023-06-21T21:03:00"/>
    <n v="11"/>
    <n v="14"/>
    <s v="Observación"/>
    <s v="Vivo"/>
  </r>
  <r>
    <s v="DAVID AVELLANEDA CHAPARRO"/>
    <s v="Cédula ciudadanía"/>
    <s v="13641564"/>
    <s v="64 Años"/>
    <s v="Adulto"/>
    <s v="SALUD TOTAL ENTIDAD PROMOTORA DE SALUD DEL REG"/>
    <s v="Contributivo"/>
    <s v="PBS CONTRIBUTIVO "/>
    <n v="1465419"/>
    <s v="Hospitalización"/>
    <d v="2023-06-21T08:18:00"/>
    <x v="0"/>
    <n v="2"/>
    <n v="2"/>
    <x v="1"/>
    <d v="2023-06-21T09:21:28"/>
    <m/>
    <s v="PACIENTE   CON   CUADRO CLINICO DE  1 MES  CON  DISNEA  DE  PEQUEÑS  ESFUERZOS, ORTOPNEA,  DOLOR TORAXICO, EDEMA  EN MIEMBROS INFERIORES, OLIGURIA,  TOS  SECA, NO  FIEBRE. HA  CONSULTADO EN DOS OCASIONES  A URGENCIAS  EN BARRANCABERMEJA   ENMANEJO POR URGENCIAS Y POSTERIOR  EGRESO._x000a__x000a_5/01/23: PRELIMINAR ECO TRANSTORÁCICO_x000a_1. Cardiomiopatía isquémica severamente dilatada que cursa con aquinesia anterior, anteroseptal, apical y septal posterior. Disfunción sistólica severa. F.E15%._x000a_2. Llenado ventricular izquierdo de tipo restrictivo con incremento en las presiones de fin de lleno._x000a_3. Aurícula izquierda levemente dilatada en 37 ml/m²._x000a_4. Insuficiencia mitral moderada que sugiere ser de tipo funcional. Vena contracta 7 mm, EROA 0.2, volumen regurgitante 21 Mililitro por método de pisa._x000a_5. Cavidades derechas con disfunción ventricular leve sin regurgitación tricuspídea._x000a_6. Vena cava inferior de tamaño normal con adecuada colapsabilidad._x000a_7. Pericardio sin derrame._x000a__x000a_30/01/23 PRELIMINAR DE HEMODINAMIA_x000a_COnclusiones_x000a_1 Enfemredad coronaria severa de tres vasos_x000a_2. Función ventricular severamente comprometida Fracción De Eyección 17%_x000a_3. Válvula mitral Insuficiencia moderada_x000a_4. Puente mamario secuencial a 1ra Dg OM1 y Coronaria Derecha permeable con buenb flujo pero NO conectado a la DA_x000a_5. Anggioplatia de tronco y DA con dos stents medicados"/>
    <d v="2023-06-21T08:21:28"/>
    <n v="3"/>
    <s v="JENNIE ASTRID BECERRA MENECES"/>
    <d v="2023-06-21T08:22:29"/>
    <n v="1"/>
    <s v="I500"/>
    <s v="INSUFICIENCIA CARDIACA CONGESTIVA"/>
    <s v="KAREN VANESSA OLIVEROS ARAUJO"/>
    <d v="2023-06-27T19:07:00"/>
    <n v="154"/>
    <n v="155"/>
    <s v="Observación"/>
    <s v="Vivo"/>
  </r>
  <r>
    <s v="LUZ MERY TORRIJOS NIÑO"/>
    <s v="Cédula ciudadanía"/>
    <s v="63435336"/>
    <s v="54 Años"/>
    <s v="Adulto"/>
    <s v="NUEVA EMPRESA PROMOTORA DE SALUD S.A."/>
    <s v="Subsidiado"/>
    <s v="SANTANDER PITP PBS SUBSIDIADO "/>
    <n v="1465426"/>
    <s v="Urgencias"/>
    <d v="2023-06-21T08:22:00"/>
    <x v="0"/>
    <n v="3"/>
    <n v="3"/>
    <x v="0"/>
    <d v="2023-06-21T09:28:15"/>
    <m/>
    <s v="PACIENTE  REFIERE   DESDE HACE  DESDE HACE 24HORS  HA  EVIDENCIADO ALARMA DEL DISPOSITIVO  EN DOS  OCASIONES, NIEGA   DISNEA NIEGA OTROS SINTOMAS.  PACIENTE  CON  EGRESO  HOSPITALARIO EL DIA 16/06/2023  Postoperatorio  DE  EXPLANTE Y  COLOCARCION DE NUEVO ELECTRODO VENTRICULAR DERECHO DE  ALTO VOLTAJE DE  CARDIODESFIBRILADO BICAMERAL YANGEN MINI DE BOSTON [15.06.2023]"/>
    <d v="2023-06-21T09:28:15"/>
    <n v="66"/>
    <s v="JENNIE ASTRID BECERRA MENECES"/>
    <d v="2023-06-21T09:40:47"/>
    <n v="12"/>
    <s v="B572"/>
    <s v="ENFERMEDAD DE CHAGAS (CRONICA) QUE AFECTA AL CORAZON"/>
    <s v="JOSE VICENTE RAMIREZ "/>
    <d v="2023-06-21T10:26:00"/>
    <n v="0"/>
    <n v="3"/>
    <s v="Alta a Casa"/>
    <s v="Vivo"/>
  </r>
  <r>
    <s v="GUSTAVO ADOLFO CABALLERO CRUZ"/>
    <s v="Cédula ciudadanía"/>
    <s v="91268970"/>
    <s v="53 Años"/>
    <s v="Adulto"/>
    <s v="COMPAÑIA DE MEDICINA PREPAGADA COLSANITAS S.A."/>
    <s v="Pólizas de Salud y MP"/>
    <s v="1010 COLSANITAS INTEGRAL"/>
    <n v="1465463"/>
    <s v="Urgencias"/>
    <d v="2023-06-21T08:43:00"/>
    <x v="0"/>
    <n v="2"/>
    <n v="2"/>
    <x v="1"/>
    <d v="2023-06-21T08:58:26"/>
    <m/>
    <s v="*Servicio colapsado_x000a_Remitido de Clnic de Urgencias Bolarqui- Sanitas_x000a_Diagnóstico Angina inestable "/>
    <d v="2023-06-21T08:58:26"/>
    <n v="15"/>
    <s v="EDWING RENE HIGUERA BECERRA"/>
    <d v="2023-06-21T08:59:14"/>
    <n v="0"/>
    <s v="I200"/>
    <s v="ANGINA INESTABLE"/>
    <s v="EDWING RENE HIGUERA BECERRA"/>
    <d v="2023-06-21T15:41:00"/>
    <n v="6"/>
    <n v="7"/>
    <s v="Cuidado Intermedio Adulto"/>
    <s v="Vivo"/>
  </r>
  <r>
    <s v="BLANCA FLOR MARIN PICO"/>
    <s v="Cédula ciudadanía"/>
    <s v="28086471"/>
    <s v="65 Años"/>
    <s v="Adulto"/>
    <s v="COOSALUD ENTIDAD PROMOTORA DE SALUD S.A"/>
    <s v="Subsidiado"/>
    <s v="ATEN. INTEGRAL CARDIOLOGÍA REG SUBSIDIADO"/>
    <n v="1465474"/>
    <s v="Urgencias"/>
    <d v="2023-06-21T08:53:00"/>
    <x v="0"/>
    <n v="3"/>
    <n v="3"/>
    <x v="0"/>
    <d v="2023-06-21T09:41:23"/>
    <m/>
    <s v="PACIENTE   CON CUADRO CLINICO DE    1 MES  CON    EPISODIOS  DE   DISNEA   AYER ULTIMA  VEZ , AYER   EPISODIO  DE LIPOTIMIA, DOLOR TORAXICO  TIPO OPRESIVO IRRADDIADO HA  REGION DORSAL.ULTIMA  REVISION DEL MARCAPASO  2022_x000a__x000a__x000a_21/03/2023  PERFUSION MIOCARDICA CON STRESS FARMACOLÓGICO_x000a_CONCLUSIÓN:_x000a_1. Infarto de los segmentos apicales, mesiales y basales de la pared inferior y la pared lateral con isquemia residual del 20%._x000a_2. Función ventricular izquierda disminuida_x000a__x000a_MEDICACION  ACTUAL_x000a_- Amiodarona clorhidrato TABLETA 200 Miligramo - 200.0 Miligramos - 24 Horas -_x000a_- EnalaPRIL maleato TABLETA 5 Miligramo - 5.0 Miligramos - 24 Horas -_x000a_- Espironolactona TABLETA 25 Miligramo - 25.0 Miligramos - 24 Horas -_x000a_- OmePRAZOL CAPSULA 20 Miligramo - 20.0 Miligramos - 24 Horas -_x000a_- ATORVAStatina TABLETA 20 Miligramo - 20.0 Miligramos - 24 Horas -_x000a_- Dapagliflozina TABLETA 10mg - 10.0 Miligramos - 24 Horas -_x000a_- BisoPROLOL Fumarato TABLETA 5 Miligramo - 2.5 Miligramos - 12 Horas -"/>
    <d v="2023-06-21T09:41:23"/>
    <n v="48"/>
    <s v="JENNIE ASTRID BECERRA MENECES"/>
    <d v="2023-06-21T10:25:47"/>
    <n v="44"/>
    <s v="B572"/>
    <s v="ENFERMEDAD DE CHAGAS (CRONICA) QUE AFECTA AL CORAZON"/>
    <s v="KAREN VANESSA OLIVEROS ARAUJO"/>
    <d v="2023-06-21T14:48:00"/>
    <n v="4"/>
    <n v="6"/>
    <s v="Observación"/>
    <s v="Vivo"/>
  </r>
  <r>
    <s v="JAIME MONTAÑEZ ALVAREZ"/>
    <s v="Cédula ciudadanía"/>
    <s v="5783766"/>
    <s v="68 Años"/>
    <s v="Adulto"/>
    <s v="COOSALUD ENTIDAD PROMOTORA DE SALUD S.A"/>
    <s v="Subsidiado"/>
    <s v="ATEN. INTEGRAL CARDIOLOGÍA REG SUBSIDIADO"/>
    <n v="1465503"/>
    <s v="Urgencias"/>
    <d v="2023-06-21T09:14:00"/>
    <x v="0"/>
    <n v="3"/>
    <n v="3"/>
    <x v="0"/>
    <d v="2023-06-21T09:59:01"/>
    <m/>
    <s v="PACIENTE   QUIEN SE  ENCONTRABA EN CITA  CON FALLA CARDDIACA   Doctora  MARIA TERESA FONTALVO , INDICAN ASISTIR A URGENCIAS PARA  CAMBIO DE  SONDA  DE  DRENAJE ABDOMINAL  INSTAURADDO   POR   CUADRO DE COLANGITIS  EN EL HUS  EN ESPERA DE  REALIZAR COLECISSTECTOMIA,  REFIERE OLOR FETIDO NIEGA  FIEBREE  NO DISNEA .   "/>
    <d v="2023-06-21T09:59:01"/>
    <n v="45"/>
    <s v="JENNIE ASTRID BECERRA MENECES"/>
    <d v="2023-06-21T10:05:48"/>
    <n v="6"/>
    <s v="I500"/>
    <s v="INSUFICIENCIA CARDIACA CONGESTIVA"/>
    <s v="JOSE VICENTE RAMIREZ "/>
    <d v="2023-06-21T13:15:00"/>
    <n v="3"/>
    <n v="5"/>
    <s v="Alta a Casa"/>
    <s v="Vivo"/>
  </r>
  <r>
    <s v="CARLOS GIOVANNI JURADO SARMIENTO"/>
    <s v="Cédula ciudadanía"/>
    <s v="91237038"/>
    <s v="58 Años"/>
    <s v="Adulto"/>
    <s v="COLMEDICA MEDICINA PREPAGADA S A"/>
    <s v="Pólizas de Salud y MP"/>
    <s v="GAMA BAJA - ESMERALDA"/>
    <n v="1465516"/>
    <s v="Hospitalización"/>
    <d v="2023-06-21T09:21:00"/>
    <x v="0"/>
    <n v="2"/>
    <n v="2"/>
    <x v="1"/>
    <d v="2023-06-21T09:34:33"/>
    <m/>
    <s v="* Servicio colamsad Urgencias VIP_x000a_Remitido de consulta externa cardiologia_x000a_Impresión Diagnóstica enf nodo, ndcacion dev Marcapasos "/>
    <d v="2023-06-21T09:34:33"/>
    <n v="13"/>
    <s v="EDWING RENE HIGUERA BECERRA"/>
    <d v="2023-06-21T09:36:07"/>
    <n v="1"/>
    <s v="I495"/>
    <s v="SINDROME DEL SENO ENFERMO"/>
    <s v="EDWING RENE HIGUERA BECERRA"/>
    <d v="2023-06-25T14:25:00"/>
    <n v="100"/>
    <n v="102"/>
    <s v="Cuidado Intermedio Adulto"/>
    <s v="Vivo"/>
  </r>
  <r>
    <s v="JULIO CRUZ JIMENEZ"/>
    <s v="Cédula ciudadanía"/>
    <s v="13543739"/>
    <s v="44 Años"/>
    <s v="Adulto"/>
    <s v="ENTIDAD PROMOTORA DE SALUD FAMISANAR S A S"/>
    <s v="Contributivo"/>
    <s v="PBS CONTRIBUTIVO "/>
    <n v="1465561"/>
    <s v="Hospitalización"/>
    <d v="2023-06-21T09:44:00"/>
    <x v="0"/>
    <n v="3"/>
    <n v="3"/>
    <x v="0"/>
    <d v="2023-06-21T10:11:44"/>
    <m/>
    <s v="PACIENTE   CON CUADRO   CLINICO  DE   24 HORAS   CON DIARREA #7   FETIDO SIN  SANGRE,   DOLOR  ABDOMINAL TIPO COLICO,   NO  FIEBRE, NO SINTOMAS URINARIOS. "/>
    <d v="2023-06-21T10:11:44"/>
    <n v="27"/>
    <s v="JENNIE ASTRID BECERRA MENECES"/>
    <d v="2023-06-21T11:03:12"/>
    <n v="51"/>
    <s v="A09"/>
    <s v="DIARREA Y GASTROENTERITIS DE PRESUNTO ORIGEN INFECCIOSO."/>
    <s v="KAREN VANESSA OLIVEROS ARAUJO"/>
    <d v="2023-06-23T18:26:00"/>
    <n v="55"/>
    <n v="57"/>
    <s v="Hospitalización Adulto"/>
    <s v="Vivo"/>
  </r>
  <r>
    <s v="ANA BELEN GOMEZ DE ESPINEL"/>
    <s v="Cédula ciudadanía"/>
    <s v="28402363"/>
    <s v="72 Años"/>
    <s v="Adulto"/>
    <s v="COOSALUD ENTIDAD PROMOTORA DE SALUD S.A"/>
    <s v="Contributivo"/>
    <s v="ATEN. INTEGRAL CARDIOLOGIA REG CONTRIBU "/>
    <n v="1465575"/>
    <s v="Hospitalización"/>
    <d v="2023-06-21T09:52:00"/>
    <x v="0"/>
    <n v="2"/>
    <n v="2"/>
    <x v="1"/>
    <d v="2023-06-21T10:23:36"/>
    <m/>
    <s v="PACIENTE  CON  CUADRO  CLINICO DE   2 MESES  CON DOLO  TORAXICO TIPO OPRESIVO   IRRADIADO  HA MIEMBRO SUPERIOR IZQUIERDO Y REGION DORSAL,   ULTIMMO EPISODIO HOY NIEGA  DISNEA NO DIAFORESIS ._x000a__x000a_21/06/2023  ECO TT:_x000a_CONCLUSIONES_x000a_-ECOCARDIOGRAMA EN REPOSO: HIPERTROFIA PARIETAL CON FUNCION SISTOLICA GLOBAL_x000a_PRESERVADA. F.E.55% CURSANDO CON AURICULA IZQUIERDA DILATADA. INSUFICIENCIA MITRAL_x000a_LEVE Y PROBABLE HIPERTENSION PULMONAR LEVE CON INSUFICIENCIA TRICUSPIDEA LEVE_x000a_-PRUEBA POSITIVA PARA LA INDUCCIÓN DE ISQUEMIA MIOCÁRDICA CON LA INFUSIÓN DE DOBUTAMINA EN 8/16_x000a_SEGMENTOS UBICADOS EN LAS PAREDES INFERIOR, INFEROSEPTAL Y SEGMENTOS APICALES ANTERIOR Y_x000a_ANTEROSEPTAL_x000a_"/>
    <d v="2023-06-21T10:23:36"/>
    <n v="31"/>
    <s v="JENNIE ASTRID BECERRA MENECES"/>
    <d v="2023-06-21T10:33:11"/>
    <n v="9"/>
    <s v="I200"/>
    <s v="ANGINA INESTABLE"/>
    <s v="JOSE VICENTE RAMIREZ "/>
    <d v="2023-06-28T17:01:00"/>
    <n v="174"/>
    <n v="176"/>
    <s v="Cuidado Intermedio Adulto"/>
    <s v="Vivo"/>
  </r>
  <r>
    <s v="LEICY ENERIED PARRA ALVAREZ"/>
    <s v="Cédula ciudadanía"/>
    <s v="63316600"/>
    <s v="58 Años"/>
    <s v="Adulto"/>
    <s v="COMPAÑIA DE MEDICINA PREPAGADA COLSANITAS S.A."/>
    <s v="Pólizas de Salud y MP"/>
    <s v="1010 COLSANITAS INTEGRAL"/>
    <n v="1465582"/>
    <s v="Urgencias"/>
    <d v="2023-06-21T09:57:00"/>
    <x v="0"/>
    <n v="3"/>
    <n v="3"/>
    <x v="0"/>
    <d v="2023-06-21T10:19:58"/>
    <m/>
    <s v="Tiene Diarrea"/>
    <d v="2023-06-21T10:19:58"/>
    <n v="22"/>
    <s v="EDWING RENE HIGUERA BECERRA"/>
    <d v="2023-06-21T10:23:15"/>
    <n v="3"/>
    <s v="A090"/>
    <s v="OTRAS GASTROENTERITIS Y COLITIS DE ORIGEN INFECCIOSO"/>
    <s v="EDWING RENE HIGUERA BECERRA"/>
    <d v="2023-06-21T16:41:00"/>
    <n v="6"/>
    <n v="7"/>
    <s v="Observación"/>
    <s v="Vivo"/>
  </r>
  <r>
    <s v="MIGUEL ANGEL RODRIGUEZ TIRADO"/>
    <s v="Cédula ciudadanía"/>
    <s v="13846048"/>
    <s v="67 Años"/>
    <s v="Adulto"/>
    <s v="COOSALUD ENTIDAD PROMOTORA DE SALUD S.A"/>
    <s v="Subsidiado"/>
    <s v="SANTANDER PBS SUBSIDIADO "/>
    <n v="1465604"/>
    <s v="Hospitalización"/>
    <d v="2023-06-21T10:14:00"/>
    <x v="0"/>
    <n v="3"/>
    <n v="3"/>
    <x v="0"/>
    <d v="2023-06-21T10:55:48"/>
    <m/>
    <s v="PACIENTE  CON CUADRO CLINICO DE    24 HORAS  CON FIEBRE, ASTENIA, ADDINAMIA, DOLOR ABDDOMINAL , DISNEA LEVE ,  DISURIA LEVE NIEGA OTROS SINTOMAS.  "/>
    <d v="2023-06-21T10:55:48"/>
    <n v="41"/>
    <s v="JENNIE ASTRID BECERRA MENECES"/>
    <d v="2023-06-21T14:16:47"/>
    <n v="200"/>
    <s v="I110"/>
    <s v="ENFERMEDAD CARDIACA HIPERTENSIVA CON INSUFICIENCIA CARDIACA (CONGESTIVA)"/>
    <s v="KAREN VANESSA OLIVEROS ARAUJO"/>
    <d v="2023-06-23T15:23:00"/>
    <n v="49"/>
    <n v="54"/>
    <s v="Observación"/>
    <s v="Vivo"/>
  </r>
  <r>
    <s v="LUIS GABRIEL GUERRERO RIOS"/>
    <s v="Cédula ciudadanía"/>
    <s v="13800808"/>
    <s v="76 Años"/>
    <s v="Adulto"/>
    <s v="FUNDACION SALUD MIA EPS"/>
    <s v="Contributivo"/>
    <s v="PBS CONTRIBUTIVO "/>
    <n v="1465614"/>
    <s v="Urgencias"/>
    <d v="2023-06-21T10:21:00"/>
    <x v="0"/>
    <n v="3"/>
    <n v="3"/>
    <x v="0"/>
    <d v="2023-06-21T11:28:42"/>
    <m/>
    <s v="PACIENTE   CON  CUADRO  CLINICO DE 8  DIAS  CON  DOLOR  TORAXICO PERSISTENTE,  TIPO PUNZADA, NO   DISNEA  NIEGA OTROS SINTOMAS.  REFIERE NO MEJORIA  CON DINITRATO DE ISOSORBIDE. HOY ULTIMO  EPISODIO  "/>
    <d v="2023-06-21T11:28:42"/>
    <n v="67"/>
    <s v="JENNIE ASTRID BECERRA MENECES"/>
    <d v="2023-06-21T12:30:46"/>
    <n v="62"/>
    <s v="R074"/>
    <s v="DOLOR EN EL PECHO, NO ESPECIFICADO"/>
    <s v="KAREN VANESSA OLIVEROS ARAUJO"/>
    <d v="2023-06-21T16:45:00"/>
    <n v="4"/>
    <n v="7"/>
    <s v="Observación"/>
    <s v="Vivo"/>
  </r>
  <r>
    <s v="SOCORRO LOZA DE BAUTISTA"/>
    <s v="Cédula ciudadanía"/>
    <s v="28008082"/>
    <s v="93 Años"/>
    <s v="Adulto"/>
    <s v="ECOPETROL S.A."/>
    <s v="Regimen Especial y/o Excepcional"/>
    <s v="CONTRATO No. 3044412"/>
    <n v="1465627"/>
    <s v="Urgencias"/>
    <d v="2023-06-21T10:31:00"/>
    <x v="0"/>
    <n v="4"/>
    <n v="4"/>
    <x v="3"/>
    <d v="2023-06-21T11:18:19"/>
    <m/>
    <s v="* Servicio Colapsado de urgencia Vip_x000a_Consulta por rasc cutaneo aftas en boca u otalgia"/>
    <d v="2023-06-21T11:18:19"/>
    <n v="47"/>
    <s v="EDWING RENE HIGUERA BECERRA"/>
    <d v="2023-06-21T12:00:02"/>
    <n v="41"/>
    <s v="B029"/>
    <s v="HERPES ZOSTER SIN COMPLICACIONES"/>
    <s v="EDWING RENE HIGUERA BECERRA"/>
    <d v="2023-06-21T13:10:00"/>
    <n v="1"/>
    <n v="3"/>
    <s v="Alta a Casa"/>
    <s v="Vivo"/>
  </r>
  <r>
    <s v="NIDY PAOLA AFANADOR HERNANDEZ"/>
    <s v="Cédula ciudadanía"/>
    <s v="1094267175"/>
    <s v="32 Años"/>
    <s v="Adulto"/>
    <s v="EPS SURAMERICANA S.A."/>
    <s v="Contributivo"/>
    <s v="PBS CONTRIBUTIVO "/>
    <n v="1465634"/>
    <s v="Hospitalización"/>
    <d v="2023-06-21T10:38:00"/>
    <x v="0"/>
    <n v="3"/>
    <n v="3"/>
    <x v="0"/>
    <d v="2023-06-21T11:53:21"/>
    <m/>
    <s v="PACIENTE   CON  CUADDRO CLINICO  DE   6  DIAS  CON  DOLOR  ABDOMINAL EN  FLANCO  DERECHO  NO IRRADDIADO NO  SINTOMAS  URINARIO,  EPISODIO FEBRIL HACE  2 DIAS NIEGA   OTROS SINTOMAS."/>
    <d v="2023-06-21T10:39:21"/>
    <n v="1"/>
    <s v="JENNIE ASTRID BECERRA MENECES"/>
    <d v="2023-06-21T10:43:27"/>
    <n v="4"/>
    <s v="R509"/>
    <s v="FIEBRE, NO ESPECIFICADA"/>
    <s v="KAREN VANESSA OLIVEROS ARAUJO"/>
    <d v="2023-06-22T15:59:00"/>
    <n v="29"/>
    <n v="30"/>
    <s v="Observación"/>
    <s v="Vivo"/>
  </r>
  <r>
    <s v="NIDIA JUDITH GUERRERO VILLAMIZAR"/>
    <s v="Cédula ciudadanía"/>
    <s v="1098669726"/>
    <s v="34 Años"/>
    <s v="Adulto"/>
    <s v="ASMET SALUD EPS SAS"/>
    <s v="Subsidiado"/>
    <s v="PGP INTEGRAL REG CONTRIBUT-SUBSIDIADO "/>
    <n v="1465645"/>
    <s v="Hospitalización"/>
    <d v="2023-06-21T10:49:00"/>
    <x v="0"/>
    <n v="3"/>
    <n v="3"/>
    <x v="0"/>
    <d v="2023-06-21T12:07:45"/>
    <m/>
    <s v="PACIENTE REMITIDO DE  CONSULTA   EXTERNA GINECOLOGIA.  PARA  CONTOL METABOLICO INTRAHOSPITALARIO   PACIENTE  G4P0C2A11V2 EMBARAZO DE  28.4 SEMANAS POR  Fecha Última Regla   (05/12/22022) NIEGA  PERDIDAS  VAGINALES NO  SINTOMAS URINARIOS,  MOVIMIENTOS  FETALES POSITIVOS,  CEFALEA LEVE, NO    EPIGASTRALGIA, NO EDEMAS .  REFIERE  AYER  CONSULTO AL HUS  REALIZAN  CERVICOMETRIA Y ECO DOPPLER FETAL   EGRESO CON CONTROL DOPPLER SEMANAL. "/>
    <d v="2023-06-21T11:07:45"/>
    <n v="18"/>
    <s v="JENNIE ASTRID BECERRA MENECES"/>
    <d v="2023-06-21T11:08:07"/>
    <n v="0"/>
    <s v="P059"/>
    <s v="RETARDO DEL CRECIMIENTO FETAL, NO ESPECIFICADO"/>
    <s v="JOSE VICENTE RAMIREZ "/>
    <d v="2023-06-27T11:33:00"/>
    <n v="144"/>
    <n v="145"/>
    <s v="Unidad de Alta Compleg. Obstetrica"/>
    <s v="Vivo"/>
  </r>
  <r>
    <s v="HERNANDO RAMIREZ MEJIA"/>
    <s v="Cédula ciudadanía"/>
    <s v="5758477"/>
    <s v="59 Años"/>
    <s v="Adulto"/>
    <s v="COOSALUD ENTIDAD PROMOTORA DE SALUD S.A"/>
    <s v="Subsidiado"/>
    <s v="ATEN. INTEGRAL CARDIOLOGIA REG SUBSIDIADO"/>
    <n v="1465652"/>
    <s v="Hospitalización"/>
    <d v="2023-06-21T10:52:00"/>
    <x v="0"/>
    <n v="3"/>
    <m/>
    <x v="0"/>
    <m/>
    <m/>
    <s v="PACIENTE  REMITIDO  DE  CONSULTA  EXTERNA    POR CARDDIOLOGIA  (DR LIBARDO MEJIA),   REFIERE  DDOLOR   TORAXICO  CON EL ESFUERZO  FISICO, DISNEA  DE MEDIANOS  ESFUERZOS, DETERIORO DE  SU CLASE  FUNCIONAL .  NIEGA OTROS SINTOMAS. PACIENTE  CON CARDIOPATIA  VALVUULAR   Fracción Eyeccion Del Ventriculo Izquierdo  DEPRIMIDA,  CON  REEMPLAZO MITRAL Y AORTICO  BIOLOGICO MAS PLASTIA TRICUSSPIDEA  , LIGADURA  DE  AURICULILLA  , CIERRE  DE  FORAMEN OVAL(9/3/2021) DOCUMENTANDOSE  FUGA PERIVALVULAR  SEVERA SIN ENFERMEDAD CORONARIA SECUNDARIA  CON PROPUESTA  DE CIERRE PERCUTANEO     POR  CONCEPTO DE JUNTA  MEDICO QUIRURGICA  JULIO  2022_x000a__x000a__x000a_"/>
    <d v="2023-06-21T11:41:18"/>
    <n v="49"/>
    <s v="JENNIE ASTRID BECERRA MENECES"/>
    <d v="2023-06-21T12:34:19"/>
    <n v="53"/>
    <s v="I080"/>
    <s v="TRASTORNOS DE LAS VALVULAS MITRAL Y AORTICA"/>
    <s v="JOSE VICENTE RAMIREZ "/>
    <d v="2023-06-28T14:33:00"/>
    <n v="169"/>
    <n v="172"/>
    <s v="Hospitalización Adulto"/>
    <s v="Vivo"/>
  </r>
  <r>
    <s v="JOSE DARIO DUARTE MANCIPE"/>
    <s v="Cédula ciudadanía"/>
    <s v="91462633"/>
    <s v="54 Años"/>
    <s v="Adulto"/>
    <s v="FUNDACION SALUD MIA EPS"/>
    <s v="Contributivo"/>
    <s v="PBS CONTRIBUTIVO "/>
    <n v="1465660"/>
    <s v="Urgencias"/>
    <d v="2023-06-21T11:00:00"/>
    <x v="0"/>
    <n v="2"/>
    <n v="2"/>
    <x v="1"/>
    <d v="2023-06-21T11:05:41"/>
    <m/>
    <s v="TENGO  DOOLOR ABDOMINAL  DESDE  HACE  2 HORAS "/>
    <d v="2023-06-21T11:05:41"/>
    <n v="5"/>
    <s v="JENNIE ASTRID BECERRA MENECES"/>
    <d v="2023-06-21T11:09:49"/>
    <n v="4"/>
    <s v="N23X"/>
    <s v="COLICO RENAL, NO ESPECIFICADO"/>
    <s v="JENNIE ASTRID BECERRA MENECES"/>
    <d v="2023-06-21T17:40:00"/>
    <n v="6"/>
    <n v="7"/>
    <s v="Observación"/>
    <s v="Vivo"/>
  </r>
  <r>
    <s v="ANDELFO JAIMES"/>
    <s v="Cédula ciudadanía"/>
    <s v="91201747"/>
    <s v="68 Años"/>
    <s v="Adulto"/>
    <s v="ASMET SALUD EPS SAS"/>
    <s v="Subsidiado"/>
    <s v="PGP INTEGRAL REG CONTRIBUT-SUBSIDIADO "/>
    <n v="1465679"/>
    <s v="Hospitalización"/>
    <d v="2023-06-21T11:16:00"/>
    <x v="0"/>
    <n v="2"/>
    <n v="2"/>
    <x v="1"/>
    <d v="2023-06-21T12:33:33"/>
    <m/>
    <s v="PACIENTE   CON  CUADRO  CLINICO 8 HORAS  CON DOLOR  ABDOMINAL GENERALIZADO IRRADIADO  HA  REGION DORSAL DE  TORAX,  ERUPTOS  CONTINUO,  NO VOMITO, NO DIARREA NO  FIEBRE.    PACIENTE  REMITIDDO DE  CONSULTA  EXTERNA  CIRUGIA VASCULAR  POR  Postoperatorio 26/05/23 REVASCULARIZACIÓN DEL MIEMBRO INFERIOR IZQUIERDO, ANGIOPLASTIA CON BALÓN Y STEN  EN CONTEXTO DE HISTORIA DE EMBOLIZACION PREVIA CON ALTO RIESGO DE ISQUEMIA MESENTERICA   "/>
    <d v="2023-06-21T11:33:33"/>
    <n v="17"/>
    <s v="JENNIE ASTRID BECERRA MENECES"/>
    <d v="2023-06-21T12:06:07"/>
    <n v="32"/>
    <s v="R104"/>
    <s v="OTROS DOLORES ABDOMINALES Y LOS NO ESPECIFICADOS"/>
    <s v="JOSE VICENTE RAMIREZ "/>
    <d v="2023-06-23T15:35:00"/>
    <n v="51"/>
    <n v="53"/>
    <s v="Hospitalización Adulto"/>
    <s v="Vivo"/>
  </r>
  <r>
    <s v="CLEYDER JOSUE GARCIA BASTIDAS"/>
    <s v="Tarjeta de Identidad"/>
    <s v="1093300712"/>
    <s v="16 Años"/>
    <s v="Pediatrico"/>
    <s v="CAJA DE COMPENSACION FAMILIAR DEL ORIENTE COLOMBIANO COMFAORIENTE"/>
    <s v="Subsidiado"/>
    <s v="PBS SUBSIDIADO "/>
    <n v="1465693"/>
    <s v="Hospitalización"/>
    <d v="2023-06-21T11:23:00"/>
    <x v="0"/>
    <n v="3"/>
    <n v="3"/>
    <x v="0"/>
    <d v="2023-06-21T12:53:07"/>
    <m/>
    <s v="PACIENTE   CON  CUADDRO  CLINICO DE   12HORAS  CON FIEBRE  DE  37.8 ,  DOLOR  ABDOMINAL,  VOMITO # 4  SIN SANGRE, NO CAMBIOS EN LA DEPOSICION ,  NO  SINTOMAS URINARIOS NIEGA OTROS SINTOMAS.    PACIENTE  EN   LISTA  DE  TRASPLANTE  HEPATICO DESDE EL  16/04/2023.  ASISTE  CON MERCEDES MORENO (MADRE  SUSTITA)"/>
    <d v="2023-06-21T11:23:07"/>
    <n v="0"/>
    <s v="JENNIE ASTRID BECERRA MENECES"/>
    <d v="2023-06-21T11:24:43"/>
    <n v="1"/>
    <s v="K717"/>
    <s v="ENFERMEDAD TOXICA DEL HIGADO CON CIRROSIS Y FIBROSIS DEL HIGADO"/>
    <s v="KAREN VANESSA OLIVEROS ARAUJO"/>
    <d v="2023-06-24T13:22:00"/>
    <n v="73"/>
    <n v="74"/>
    <s v="hospitalización Pediatria"/>
    <s v="Vivo"/>
  </r>
  <r>
    <s v="HERNANDO CALA RUEDA"/>
    <s v="Cédula ciudadanía"/>
    <s v="13827561"/>
    <s v="71 Años"/>
    <s v="Adulto"/>
    <s v="UNIVERSIDAD INDUSTRIAL DE SANTANDER"/>
    <s v="Regimen Especial y/o Excepcional"/>
    <s v="RESOLUCION DE URGENCIAS"/>
    <n v="1465703"/>
    <s v="Hospitalización"/>
    <d v="2023-06-21T11:28:00"/>
    <x v="0"/>
    <n v="2"/>
    <n v="2"/>
    <x v="1"/>
    <d v="2023-06-21T12:42:28"/>
    <m/>
    <s v="Pacien con protesis aortic con puete pemoro premoral cruzado y la protesis con endofuga tipo 2 , revascura rixzxion miocardica en abril 2023 m en nayo con trombosis arteria tibioperobnero derecho manejado trombectomia con succion ,por endocascular m anticoagulado  por posble embolismo porr Fibrilacion Auricular paroxistica , sigue con claudicacion ocasional y hoy  caminado 2 km refiere dolor en pantorrilla izquierda , la del puente cruzado , no ncuentra tibial posterior , el dolor mejoro pero persisite sin pulso con cambios de temperatura d extremida pero claudica als 40 metros , por lo que consult a_x000a_Revasculaizacion e bogota y tromboaspiracion en la foscal y la endoprotesiso en bogota"/>
    <d v="2023-06-21T11:42:28"/>
    <n v="14"/>
    <s v="EDWING RENE HIGUERA BECERRA"/>
    <d v="2023-06-21T11:43:04"/>
    <n v="0"/>
    <s v="I771"/>
    <s v="ESTRECHEZ ARTERIAL"/>
    <s v="EDWING RENE HIGUERA BECERRA"/>
    <d v="2023-06-21T18:37:00"/>
    <n v="6"/>
    <n v="8"/>
    <s v="Observación"/>
    <s v="Vivo"/>
  </r>
  <r>
    <s v="ROBIEL MARTINEZ JAIME"/>
    <s v="Cédula ciudadanía"/>
    <s v="17079165"/>
    <s v="80 Años"/>
    <s v="Adulto"/>
    <s v="COMPAÑIA DE MEDICINA PREPAGADA COLSANITAS S.A."/>
    <s v="Pólizas de Salud y MP"/>
    <s v="1010 COLSANITAS INTEGRAL"/>
    <n v="1465708"/>
    <s v="Urgencias"/>
    <d v="2023-06-21T11:33:00"/>
    <x v="0"/>
    <n v="4"/>
    <n v="4"/>
    <x v="3"/>
    <d v="2023-06-21T11:51:14"/>
    <m/>
    <s v="NECESITO Electrocardiograma"/>
    <d v="2023-06-21T11:51:14"/>
    <n v="18"/>
    <s v="EDWING RENE HIGUERA BECERRA"/>
    <d v="2023-06-21T11:51:59"/>
    <n v="0"/>
    <s v="I480"/>
    <s v="FIBRILACIÓN AURICULAR PAROXÍSTICA"/>
    <s v="EDWING RENE HIGUERA BECERRA"/>
    <d v="2023-06-21T12:35:00"/>
    <n v="0"/>
    <n v="2"/>
    <s v="Alta a Casa"/>
    <s v="Vivo"/>
  </r>
  <r>
    <s v="LUIS ENRIQUE TORRES TORRES"/>
    <s v="Cédula ciudadanía"/>
    <s v="13640800"/>
    <s v="65 Años"/>
    <s v="Adulto"/>
    <s v="EPS SURAMERICANA S.A."/>
    <s v="Contributivo"/>
    <s v="PBS CONTRIBUTIVO "/>
    <n v="1465720"/>
    <s v="Hospitalización"/>
    <d v="2023-06-21T11:44:00"/>
    <x v="0"/>
    <n v="2"/>
    <n v="2"/>
    <x v="1"/>
    <d v="2023-06-21T12:19:04"/>
    <m/>
    <s v="_x000a_PACIENTE  CON CUADRO CLINCO DE   3 HORAS  CON  DOLOR  TORAXICO  TIPO PUNZADA  IRRADIADO  HA  MIEMBRO SUPERIOR IZQUIERDOO, CUELLO  ,  REGION MANDIBULAR ,   LEVE  DISNEA, NIEGA  OTROS SINTOMAS._x000a_"/>
    <d v="2023-06-21T12:19:04"/>
    <n v="35"/>
    <s v="JENNIE ASTRID BECERRA MENECES"/>
    <d v="2023-06-21T12:30:43"/>
    <n v="11"/>
    <s v="I420"/>
    <s v="CARDIOMIOPATIA DILATADA"/>
    <s v="KAREN VANESSA OLIVEROS ARAUJO"/>
    <d v="2023-06-22T16:07:00"/>
    <n v="27"/>
    <n v="29"/>
    <s v="Observación"/>
    <s v="Vivo"/>
  </r>
  <r>
    <s v="GUSTAVO ADOLFO AYALA DELGADO"/>
    <s v="Cédula ciudadanía"/>
    <s v="1098603891"/>
    <s v="38 Años"/>
    <s v="Adulto"/>
    <s v="ENTIDAD PROMOTORA DE SALUD FAMISANAR S A S"/>
    <s v="Contributivo"/>
    <s v="PBS CONTRIBUTIVO "/>
    <n v="1465742"/>
    <s v="Hospitalización"/>
    <d v="2023-06-21T12:46:00"/>
    <x v="0"/>
    <n v="2"/>
    <n v="2"/>
    <x v="1"/>
    <d v="2023-06-21T13:16:40"/>
    <m/>
    <s v="_x000a_PACIENTE  REMITIDO DDE  CONSULTA EXTERNA POR  CARDIOLOGIA  POR  DETERIORO DE  SU CLASE  FUNCIONAL,ORTOPNEA   ,  DDOLOR  ABDOMINAL,  EDEMAA EN MIEMBRO INFERIORES.  PACIENTE   CON  Fracción Eyeccion Del Ventriculo Izquierdo 20% CARDIOPATIA POR  DDISTROFIAA    MUSCCULAR, INSUFICIENCIA MITRAL SEVERAL  "/>
    <d v="2023-06-21T13:16:40"/>
    <n v="30"/>
    <s v="JENNIE ASTRID BECERRA MENECES"/>
    <d v="2023-06-21T13:29:49"/>
    <n v="13"/>
    <s v="I420"/>
    <s v="CARDIOMIOPATIA DILATADA"/>
    <s v="KAREN VANESSA OLIVEROS ARAUJO"/>
    <d v="2023-06-22T20:53:00"/>
    <n v="31"/>
    <n v="33"/>
    <s v="Cuidado Intermedio Adulto"/>
    <s v="Vivo"/>
  </r>
  <r>
    <s v="NATALIA HARKER MONTAÑEZ"/>
    <s v="Cédula ciudadanía"/>
    <s v="1090394465"/>
    <s v="35 Años"/>
    <s v="Adulto"/>
    <s v="ALLIANZ SEGUROS DE VIDA S A"/>
    <s v="Pólizas de Salud y MP"/>
    <s v="MEDICALL COLECTIVOS"/>
    <n v="1465748"/>
    <s v="Hospitalización"/>
    <d v="2023-06-21T13:02:00"/>
    <x v="0"/>
    <n v="3"/>
    <n v="3"/>
    <x v="0"/>
    <d v="2023-06-21T14:01:38"/>
    <m/>
    <s v="Paicnete con 1 seman de sintimas gripales y hoy con dolro abdominal ,asisitido por medic  de domicioliri que la encontro bradicardica y la trae "/>
    <d v="2023-06-21T14:01:38"/>
    <n v="59"/>
    <s v="EDWING RENE HIGUERA BECERRA"/>
    <d v="2023-06-21T14:08:27"/>
    <n v="6"/>
    <s v="R101"/>
    <s v="DOLOR ABDOMINAL LOCALIZADO EN PARTE SUPERIOR"/>
    <s v="EDWING RENE HIGUERA BECERRA"/>
    <d v="2023-06-21T19:23:00"/>
    <n v="5"/>
    <n v="7"/>
    <s v="Observación"/>
    <s v="Vivo"/>
  </r>
  <r>
    <s v="RUBEN DARIO MOLINA MOLINA"/>
    <s v="Cédula ciudadanía"/>
    <s v="3730287"/>
    <s v="42 Años"/>
    <s v="Adulto"/>
    <s v="SALUD TOTAL ENTIDAD PROMOTORA DE SALUD DEL REG"/>
    <s v="Contributivo"/>
    <s v="PBS CONTRIBUTIVO "/>
    <n v="1465756"/>
    <s v="Urgencias"/>
    <d v="2023-06-21T13:16:00"/>
    <x v="0"/>
    <n v="3"/>
    <n v="3"/>
    <x v="0"/>
    <d v="2023-06-21T13:37:16"/>
    <m/>
    <s v="PACIENTE CON  CUADRO CLINICO  DE   3  DIAS   CON  PARESTESIAS  EN MIEMBROS INFERIORES,  EDEMAS  EN EXTREMIDADES INFERIORES, APARICION DE MASA  DOLOROSA  EN REGION POPLITEA  ,  CEFALEA  NIEGA OTROS SINTOMAS."/>
    <d v="2023-06-21T13:37:16"/>
    <n v="21"/>
    <s v="JENNIE ASTRID BECERRA MENECES"/>
    <d v="2023-06-21T13:38:46"/>
    <n v="1"/>
    <s v="M796"/>
    <s v="DOLOR EN MIEMBRO"/>
    <s v="JENNIE ASTRID BECERRA MENECES"/>
    <d v="2023-06-21T17:21:00"/>
    <n v="3"/>
    <n v="5"/>
    <s v="Observación"/>
    <s v="Vivo"/>
  </r>
  <r>
    <s v="DARVYN JULIAN SIERRA CARDENAS"/>
    <s v="Cédula ciudadanía"/>
    <s v="1098824695"/>
    <s v="23 Años"/>
    <s v="Adulto"/>
    <s v="ECOPETROL S.A."/>
    <s v="Regimen Especial y/o Excepcional"/>
    <s v="CONTRATO No. 3044412"/>
    <n v="1465761"/>
    <s v="Urgencias"/>
    <d v="2023-06-21T13:26:00"/>
    <x v="0"/>
    <n v="4"/>
    <n v="4"/>
    <x v="3"/>
    <d v="2023-06-21T14:23:15"/>
    <m/>
    <s v="Desde hace 1 mes se tapan oidos , s e hace mas frecuente , que dede ayer hipoacusia marcada de oido derecho solo tinitus dese ayer  y hoy ha disminuido elk izquierdo , hoy adem vertigo leve"/>
    <d v="2023-06-21T14:23:15"/>
    <n v="57"/>
    <s v="EDWING RENE HIGUERA BECERRA"/>
    <d v="2023-06-21T14:24:04"/>
    <n v="0"/>
    <s v="H660"/>
    <s v="OTITIS MEDIA SUPURATIVA AGUDA"/>
    <s v="EDWING RENE HIGUERA BECERRA"/>
    <d v="2023-06-21T14:40:00"/>
    <n v="0"/>
    <n v="2"/>
    <s v="Alta a Casa"/>
    <s v="Vivo"/>
  </r>
  <r>
    <s v="ELENA CABALLERO DE MORENO"/>
    <s v="Cédula ciudadanía"/>
    <s v="28256650"/>
    <s v="90 Años"/>
    <s v="Adulto"/>
    <s v="SALUD TOTAL ENTIDAD PROMOTORA DE SALUD DEL REG"/>
    <s v="Contributivo"/>
    <s v="PBS CONTRIBUTIVO "/>
    <n v="1465771"/>
    <s v="Hospitalización"/>
    <d v="2023-06-21T13:41:00"/>
    <x v="0"/>
    <n v="3"/>
    <n v="3"/>
    <x v="0"/>
    <d v="2023-06-21T14:06:49"/>
    <m/>
    <s v="PACIENTE   INGRESA  POR  CLINICA DE   10 DIAS  CON  DOLOR INTENSO  EN PIE IZQUIERDO  ANIVEL DE   REGION PLANTAR  CON  CAMBIOS EN LA COLORACION DELA PIEL , NO FIEBRE NIEGA OTROS SINTOMAS, COMPLETA  ESQUEMA DE  ANTIBIOTICO CON CEFALEXINA,   NITROFURANTOINA Y ACIDO FUSIDICO_x000a_PACIENTEE  QUIEN  SUFRI  TRAUMA  DESDE  SU PROPIA ALTURA  EN LA CIUDAD DE  BOGOTA  EN PIE IZQUIERDO   05/05/23   FUE  VALORADA  EN CONSULTA PRIORITARIA  REALIZAN Radiografía DE PIE  DESCARTANDDO FRACTURA._x000a_"/>
    <d v="2023-06-21T14:06:49"/>
    <n v="25"/>
    <s v="JENNIE ASTRID BECERRA MENECES"/>
    <d v="2023-06-21T15:00:37"/>
    <n v="53"/>
    <s v="I771"/>
    <s v="ESTRECHEZ ARTERIAL"/>
    <s v="JOSE VICENTE RAMIREZ "/>
    <d v="2023-06-27T14:16:00"/>
    <n v="143"/>
    <n v="145"/>
    <s v="Observación"/>
    <s v="Vivo"/>
  </r>
  <r>
    <s v="HUMBERTO AGAMEZ LOPEZ"/>
    <s v="Cédula ciudadanía"/>
    <s v="3805650"/>
    <s v="71 Años"/>
    <s v="Adulto"/>
    <s v="NUEVA EMPRESA PROMOTORA DE SALUD S.A."/>
    <s v="Subsidiado"/>
    <s v="SANTANDER PITP PBS SUBSIDIADO "/>
    <n v="1465775"/>
    <s v="Hospitalización"/>
    <d v="2023-06-21T13:48:00"/>
    <x v="0"/>
    <n v="3"/>
    <n v="3"/>
    <x v="0"/>
    <d v="2023-06-21T14:31:14"/>
    <m/>
    <s v="PACIENTE  CON   CUADRO CLINICO DE  8 DIAS CON PALPITACIONES,   TEMBLOR  GENERALIZADO,  NO  DOLOR TORAXICO, NO  DISNEA , NO  DETERIORO  DE SU CLASE FUNCIONAL, NO  SINTOMAS URINARIOS,  NO  EDEMAS  EN EXTREMIDADES.  PACIENTE  REFIERE  PROCEDENCIA DE  MUNICIPIO DE  RIONEGRO.SE INDICA  Electrocardiograma  "/>
    <d v="2023-06-21T14:01:14"/>
    <n v="13"/>
    <s v="JENNIE ASTRID BECERRA MENECES"/>
    <d v="2023-06-21T14:10:24"/>
    <n v="9"/>
    <s v="R001"/>
    <s v="BRADICARDIA, NO ESPECIFICADA"/>
    <s v="JENNIE ASTRID BECERRA MENECES"/>
    <d v="2023-06-22T20:00:00"/>
    <n v="29"/>
    <n v="31"/>
    <s v="Observación"/>
    <s v="Vivo"/>
  </r>
  <r>
    <s v="PEDRO JESUS GARCIA PEREIRA"/>
    <s v="Cédula ciudadanía"/>
    <s v="13500469"/>
    <s v="54 Años"/>
    <s v="Adulto"/>
    <s v="CAJA DE COMPENSACION FAMILIAR DEL ORIENTE COLOMBIANO COMFAORIENTE"/>
    <s v="Subsidiado"/>
    <s v="PBS SUBSIDIADO "/>
    <n v="1465796"/>
    <s v="Hospitalización"/>
    <d v="2023-06-21T14:21:00"/>
    <x v="0"/>
    <n v="3"/>
    <n v="3"/>
    <x v="0"/>
    <d v="2023-06-21T15:36:08"/>
    <m/>
    <s v="PACIENTE  REMITIDDO  DE  CONSULTA  EXTERNA NEFROLOGIA Doctor GELVEZ POR  SOSPECHA  DE    RECHAZO   DEL INJERTO   RENAL.   PACIENTE  REFIER ESTAR  ASINTOMATICOO._x000a_Entidad Promotora De Salud  NO HHA  ENTREGADO MEDICAMENTOS ADECUADAMENTE.  "/>
    <d v="2023-06-21T14:26:08"/>
    <n v="5"/>
    <s v="JENNIE ASTRID BECERRA MENECES"/>
    <d v="2023-06-21T14:34:04"/>
    <n v="7"/>
    <s v="T861"/>
    <s v="FALLA Y RECHAZO DE TRASPLANTE DE RINON"/>
    <s v="GABRIEL FERNANDO RUIZ HERNANDEZ"/>
    <d v="2023-06-24T15:45:00"/>
    <n v="73"/>
    <n v="74"/>
    <s v="Hospitalización Adulto"/>
    <s v="Vivo"/>
  </r>
  <r>
    <s v="LUIS ELIBERTO PEREZ MUÑOZ"/>
    <s v="Cédula ciudadanía"/>
    <s v="13954231"/>
    <s v="58 Años"/>
    <s v="Adulto"/>
    <s v="COOSALUD ENTIDAD PROMOTORA DE SALUD S.A"/>
    <s v="Subsidiado"/>
    <s v="SANTANDER PBS SUBSIDIADO "/>
    <n v="1465819"/>
    <s v="Hospitalización"/>
    <d v="2023-06-21T14:55:00"/>
    <x v="0"/>
    <n v="2"/>
    <n v="2"/>
    <x v="1"/>
    <d v="2023-06-21T15:01:19"/>
    <m/>
    <s v="PACIENTE  PROCEDENTE  DE  CIMITARRA  CON  CUADRO CLINICO  DE   1 MES DOLOR  TORAXICO TIPICO IRRADDIADO HA  REGION DE  CUELLO ,  DETERIORO  DE  SU  CLASE_x000a_FUNCIONAL,  DETERIORO DE  SU CLASE  FUNCIONAL,ORTOPNEA , DOLOR  ABDOMINAL TIPO ARDOR , TOS  SECA, EDEMA   EN MIEMBROS INFERIORES, SINCOPES   (ULTIMO_x000a_EPISODDIO HACE  2 DIAS). NIEGA OTROS SINTOMAS. PACIENTE    SIN   CONTROL POR  CARDIOLOGIA  DESDE EL AÑO 20220.  REFIERE OXIGENODEPENDIENTE  EN CASA. "/>
    <d v="2023-06-21T15:01:19"/>
    <n v="6"/>
    <s v="JENNIE ASTRID BECERRA MENECES"/>
    <d v="2023-06-21T17:35:52"/>
    <n v="154"/>
    <s v="I269"/>
    <s v="EMBOLIA PULMONAR SIN MENCION DE CORAZON PULMONAR AGUDO"/>
    <s v="JOSE VICENTE RAMIREZ "/>
    <d v="2023-06-22T07:49:00"/>
    <n v="14"/>
    <n v="17"/>
    <s v="Cuidado Intermedio Adulto"/>
    <s v="Vivo"/>
  </r>
  <r>
    <s v="SILVANA  CASTRO BARRERA"/>
    <s v="Cédula ciudadanía"/>
    <s v="1098796948"/>
    <s v="26 Años"/>
    <s v="Adulto"/>
    <s v="COLMEDICA MEDICINA PREPAGADA S A"/>
    <s v="Pólizas de Salud y MP"/>
    <s v="GAMA MEDIA - RUBY"/>
    <n v="1465821"/>
    <s v="Hospitalización"/>
    <d v="2023-06-21T14:55:00"/>
    <x v="0"/>
    <n v="3"/>
    <n v="3"/>
    <x v="0"/>
    <d v="2023-06-21T15:43:20"/>
    <m/>
    <s v="Paciente con cuadro de 3 dias de dolro hipogastrio y desde ayer se irradia a fosa iliaca derecha y se irraia a pierna derecho, flujo hialino , no sintoma isitativos uyinario"/>
    <d v="2023-06-21T15:43:20"/>
    <n v="48"/>
    <s v="EDWING RENE HIGUERA BECERRA"/>
    <d v="2023-06-21T15:44:46"/>
    <n v="1"/>
    <s v="R104"/>
    <s v="OTROS DOLORES ABDOMINALES Y LOS NO ESPECIFICADOS"/>
    <s v="EDWING RENE HIGUERA BECERRA"/>
    <d v="2023-06-21T20:19:00"/>
    <n v="4"/>
    <n v="6"/>
    <s v="Observación"/>
    <s v="Vivo"/>
  </r>
  <r>
    <s v="AQUILES PORRAS MARIN"/>
    <s v="Cédula ciudadanía"/>
    <s v="2129745"/>
    <s v="76 Años"/>
    <s v="Adulto"/>
    <s v="COOSALUD ENTIDAD PROMOTORA DE SALUD S.A"/>
    <s v="Subsidiado"/>
    <s v="ATEN. INTEGRAL CARDIOLOGIA REG SUBSIDIADO"/>
    <n v="1465829"/>
    <s v="Hospitalización"/>
    <d v="2023-06-21T15:08:00"/>
    <x v="0"/>
    <n v="2"/>
    <n v="2"/>
    <x v="1"/>
    <d v="2023-06-21T15:46:43"/>
    <m/>
    <s v="PACIENTE  ACEPTADDO   EN  REMISION DE HOSPITAL   DE  SANGIL  POR  Infarto Agudo Del Miocardio Sin Elevacion Del St     CON BIOMARCADOR  POSITIVO  (21/06/23 TROPONINA I:1825).  ADEMS PRESENTA   CLINICA DE 8 DIAS  CON EDEMA  EN MMIEMBROS INFERIORS, DISNEA._x000a_"/>
    <d v="2023-06-21T15:46:43"/>
    <n v="38"/>
    <s v="JENNIE ASTRID BECERRA MENECES"/>
    <d v="2023-06-21T18:43:55"/>
    <n v="177"/>
    <s v="A419"/>
    <s v="SEPSIS, NO ESPECIFICADA"/>
    <s v="JUAN CARLOS DE SALES VIRGUETH"/>
    <d v="2023-06-22T02:54:00"/>
    <n v="8"/>
    <n v="12"/>
    <s v="Cuidado Intermedio Adulto"/>
    <s v="Muerto despues de 48 horas"/>
  </r>
  <r>
    <s v="FRANK JESUS LUQUEZ"/>
    <s v="Documento extranjero"/>
    <s v="7942236"/>
    <s v="64 Años"/>
    <s v="Adulto"/>
    <s v="DEPARTAMENTO DE SANTANDER"/>
    <s v="Ente Territorial"/>
    <s v="RESOLUCION DE URGENCIAS"/>
    <n v="1465833"/>
    <s v="Hospitalización"/>
    <d v="2023-06-21T15:22:00"/>
    <x v="0"/>
    <n v="3"/>
    <n v="3"/>
    <x v="0"/>
    <d v="2023-06-21T16:18:37"/>
    <m/>
    <s v="PACIENTE   REMITIDO DEL HUS (FI 13/06/2023) COMO URGENCIA  VITAL  POR SINDROME CORONARIO  AGUDO TIPO  ANGINA INESTABLE,  CON  ARTERIOGRAFIA CORONARIA  CON REPORTE  DE ENFERMEDAD  CORONARIA MULTIVASO , INDICANDO  VALORACION POR  CIRUGIA  CARDIOVASCULAR PERO  PACIENTE  NO HABIA  ACEPTADDO  INDICACION  DE REVASCULARIZACION  QUIRURGICA  HASTA EL DIAA DE HHOY POSTERIOR A  INTERVENCION DE   PSIQUIATRIA. ACIENTE  EN EL MOMENTO  CON DOLOR  TORAXICO LEVE  NO DISNEA NIEG OTROS SINTOMAS.  INGRESA SIN REQUERIMIENTO DE OXIGENO . REGULADDO PR  EL CRUE   "/>
    <d v="2023-06-21T16:18:37"/>
    <n v="56"/>
    <s v="JENNIE ASTRID BECERRA MENECES"/>
    <d v="2023-06-21T16:34:53"/>
    <n v="16"/>
    <s v="I251"/>
    <s v="ENFERMEDAD ATEROSCLEROTICA DEL CORAZON"/>
    <s v="JUAN CARLOS DE SALES VIRGUETH"/>
    <d v="2023-06-25T13:34:00"/>
    <n v="92"/>
    <n v="95"/>
    <s v="Hospitalización Adulto"/>
    <s v="Vivo"/>
  </r>
  <r>
    <s v="LUIS ANTONIO MURILLO GUTIERREZ"/>
    <s v="Cédula ciudadanía"/>
    <s v="2126069"/>
    <s v="79 Años"/>
    <s v="Adulto"/>
    <s v="SALUD TOTAL ENTIDAD PROMOTORA DE SALUD DEL REG"/>
    <s v="Contributivo"/>
    <s v="PBS CONTRIBUTIVO "/>
    <n v="1465837"/>
    <s v="Hospitalización"/>
    <d v="2023-06-21T15:25:00"/>
    <x v="0"/>
    <n v="2"/>
    <n v="2"/>
    <x v="1"/>
    <d v="2023-06-21T16:01:14"/>
    <m/>
    <s v="PACIENTE  CON RECIENTE  EGRESO HOSPITALARO  DE LA INSTITUCION EL DIA  15/06/2023 . PACIENTE   POSTERIOR AL  EGRESO  REFIERE PROGRESION  DEL EDEMA,  DISNEA  DE PEQUEÑOS  ESFUERZOS,  DOLOR  TORAXICO LEVE NIEGA OTROS SINTOMAS.  PACIENTE  CON  OXIGENO  EN CASA, SOMNOLENCIA  ASTEENIA, ADINAMIA_x000a_"/>
    <d v="2023-06-21T16:01:14"/>
    <n v="36"/>
    <s v="JENNIE ASTRID BECERRA MENECES"/>
    <d v="2023-06-21T16:17:14"/>
    <n v="16"/>
    <s v="I509"/>
    <s v="INSUFICIENCIA CARDIACA, NO ESPECIFICADA"/>
    <s v="JUAN PABLO  TORRES ROMERO"/>
    <d v="2023-06-30T23:17:00"/>
    <n v="222"/>
    <n v="224"/>
    <s v="Cuidado Intermedio Adulto"/>
    <s v="Muerto despues de 48 horas"/>
  </r>
  <r>
    <s v="OSVALDO DEL CRISTO MONTIEL RAMOS"/>
    <s v="Cédula ciudadanía"/>
    <s v="77187084"/>
    <s v="50 Años"/>
    <s v="Adulto"/>
    <s v="COOSALUD ENTIDAD PROMOTORA DE SALUD S.A"/>
    <s v="Subsidiado"/>
    <s v="SANTANDER PBS SUBSIDIADO "/>
    <n v="1465843"/>
    <s v="Hospitalización"/>
    <d v="2023-06-21T15:34:00"/>
    <x v="0"/>
    <n v="3"/>
    <n v="3"/>
    <x v="0"/>
    <d v="2023-06-21T17:15:37"/>
    <m/>
    <s v="PACIENTE   REMITIDO DE   CONSULTA  EXTERNA   Doctor GELVEZ   NEFROLOGO POR  DETERIORO DE  LA FUNCION RENAL ,    REFIERE  CUADRO CLINCO DE  2 MESES  CON   DIARREA  # 3 HOY   NO  FIEBRE NO  SINTOMAS URINARIOS NIEGA OTROS SINTOMAS.  "/>
    <d v="2023-06-21T16:00:37"/>
    <n v="26"/>
    <s v="JENNIE ASTRID BECERRA MENECES"/>
    <d v="2023-06-21T16:24:27"/>
    <n v="23"/>
    <s v="K529"/>
    <s v="COLITIS Y GASTROENTERITIS NO INFECCIOSAS, NO ESPECIFICADAS"/>
    <s v="GABRIEL FERNANDO RUIZ HERNANDEZ"/>
    <d v="2023-06-22T13:57:00"/>
    <n v="21"/>
    <n v="23"/>
    <s v="Hospitalización Adulto"/>
    <s v="Vivo"/>
  </r>
  <r>
    <s v="JESSICA ALEXANDRA PORRAS BECERRA"/>
    <s v="Cédula ciudadanía"/>
    <s v="63536211"/>
    <s v="40 Años"/>
    <s v="Adulto"/>
    <s v="COLMEDICA MEDICINA PREPAGADA S A"/>
    <s v="Pólizas de Salud y MP"/>
    <s v="GAMA BAJA - ESMERALDA"/>
    <n v="1465846"/>
    <s v="Urgencias"/>
    <d v="2023-06-21T15:55:00"/>
    <x v="0"/>
    <n v="2"/>
    <n v="2"/>
    <x v="1"/>
    <d v="2023-06-21T16:24:00"/>
    <m/>
    <s v="TENGO FIEBRE"/>
    <d v="2023-06-21T16:24:00"/>
    <n v="29"/>
    <s v="EDWING RENE HIGUERA BECERRA"/>
    <d v="2023-06-21T16:34:47"/>
    <n v="10"/>
    <s v="N390"/>
    <s v="INFECCION DE VIAS URINARIAS, SITIO NO ESPECIFICADO"/>
    <s v="EDWING RENE HIGUERA BECERRA"/>
    <d v="2023-06-21T22:02:00"/>
    <n v="5"/>
    <n v="7"/>
    <s v="Observación"/>
    <s v="Vivo"/>
  </r>
  <r>
    <s v="OLGA JOSEFA GAMBOA GAMBOA"/>
    <s v="Cédula ciudadanía"/>
    <s v="20278333"/>
    <s v="85 Años"/>
    <s v="Adulto"/>
    <s v="ECOPETROL S.A."/>
    <s v="Regimen Especial y/o Excepcional"/>
    <s v="CONTRATO No. 3044412"/>
    <n v="1465850"/>
    <s v="Hospitalización"/>
    <d v="2023-06-21T16:24:00"/>
    <x v="0"/>
    <n v="2"/>
    <n v="2"/>
    <x v="1"/>
    <d v="2023-06-21T16:51:59"/>
    <m/>
    <s v="Derivada de consulta por disnea "/>
    <d v="2023-06-21T16:51:59"/>
    <n v="27"/>
    <s v="EDWING RENE HIGUERA BECERRA"/>
    <d v="2023-06-21T16:55:19"/>
    <n v="3"/>
    <s v="J440"/>
    <s v="ENFERMEDAD PULMONAR OBSTRUCTIVA CRONICA CON INFECCION AGUDA DE LAS VIAS RESPIRATORIAS INFERIORES"/>
    <s v="EDWING RENE HIGUERA BECERRA"/>
    <d v="2023-07-01T15:08:00"/>
    <n v="238"/>
    <n v="239"/>
    <s v="Hospitalización Adulto"/>
    <s v="Vivo"/>
  </r>
  <r>
    <s v="YAJAIRA RAMONA TREJO"/>
    <s v="Permiso temporal de permanenci"/>
    <s v="6548578"/>
    <s v="52 Años"/>
    <s v="Adulto"/>
    <s v="COOSALUD ENTIDAD PROMOTORA DE SALUD S.A"/>
    <s v="Contributivo"/>
    <s v="ATEN. INTEGRAL CARDIOLOGIA REG CONTRIBU "/>
    <n v="1465852"/>
    <s v="Hospitalización"/>
    <d v="2023-06-21T16:32:00"/>
    <x v="0"/>
    <n v="2"/>
    <n v="2"/>
    <x v="1"/>
    <d v="2023-06-21T18:04:31"/>
    <m/>
    <s v="PACIENTE  REMITIDA  DE   CONSULTA  EXTERNA Doctor MARIO  FIGUEREDO ,  PARA   ESTUDIOS  DE NIVELES DE  COAGULCION Y Hemoglobina ( 06/06/223  Hemoglobina  11.6).  PACIENTE  REFIERE  CLINICA  DE 8 DIAS  CON DISNEA  DE MEDIANOS  ESFUERZOS,DDETERIORO DDE  SU  CLASE  FUNCIONAL,    DOLOR ABDOMINAL ,  FIEBRE  SUBJETIVA  HACE  12HORAS.  NIEGA OTROS SINTOMAS._x000a_SE  INDICA  TOMA  DE  Electrocardiograma_x000a_"/>
    <d v="2023-06-21T17:04:31"/>
    <n v="32"/>
    <s v="JENNIE ASTRID BECERRA MENECES"/>
    <d v="2023-06-21T17:06:06"/>
    <n v="1"/>
    <s v="I481"/>
    <s v="FIBRILACIÓN AURICULAR PERSISTENTE"/>
    <s v="GABRIEL FERNANDO RUIZ HERNANDEZ"/>
    <d v="2023-06-27T13:13:00"/>
    <n v="140"/>
    <n v="141"/>
    <s v="Hospitalización Adulto"/>
    <s v="Vivo"/>
  </r>
  <r>
    <s v="LUIS FRANCISCO CASTAÑEDA"/>
    <s v="Cédula ciudadanía"/>
    <s v="91353693"/>
    <s v="59 Años"/>
    <s v="Adulto"/>
    <s v="NUEVA EMPRESA PROMOTORA DE SALUD S.A."/>
    <s v="Subsidiado"/>
    <s v="SANTANDER PITP PBS SUBSIDIADO "/>
    <n v="1465863"/>
    <s v="Hospitalización"/>
    <d v="2023-06-21T17:20:00"/>
    <x v="0"/>
    <n v="2"/>
    <n v="2"/>
    <x v="1"/>
    <d v="2023-06-21T17:38:13"/>
    <m/>
    <s v="PACIENTE  ACEPTADO  EN REMISION DEL HOSPITAL  DE  CUCUTA  ERASMO MEOZ(08/06/2023)    DONDE SE  ENCONTRABA  EN UCI,TRASLADADO POR  VIA AEREA,      CON DIAGNOSTICO  DE  CHOQUE  CARDIOGENICO   CON  SOPORTE DE   NOREPINEFRINA  EN EL MOMENTO, INSUFICIENCIA CARDIACA  CONGESTIVA  CRONICA STEVENSON D ,  CARDIOPATIA MIXTA   Fracción Eyeccion Del Ventriculo Izquierdo 18% , PORTADOR DE MARCAPASO,  , BACTEREEMIA  POR  STAFILOCOCUS  AERUS EN MANEJO  ANTIBIOTICO. INGRESAA CON SOPPOTE DE OXIGENO DE BAJO FLUJO   "/>
    <d v="2023-06-21T17:38:13"/>
    <n v="18"/>
    <s v="JENNIE ASTRID BECERRA MENECES"/>
    <d v="2023-06-21T17:43:26"/>
    <n v="5"/>
    <s v="A419"/>
    <s v="SEPSIS, NO ESPECIFICADA"/>
    <s v="GABRIEL FERNANDO RUIZ HERNANDEZ"/>
    <d v="2023-07-01T19:29:00"/>
    <n v="241"/>
    <n v="243"/>
    <s v="Hospitalización Adulto"/>
    <s v="Vivo"/>
  </r>
  <r>
    <s v="ABRAHAM TORRES BERNAL"/>
    <s v="Cédula ciudadanía"/>
    <s v="91241006"/>
    <s v="57 Años"/>
    <s v="Adulto"/>
    <s v="NUEVA EMPRESA PROMOTORA DE SALUD S.A."/>
    <s v="Subsidiado"/>
    <s v="SANTANDER PITP PBS SUBSIDIADO "/>
    <n v="1465866"/>
    <s v="Urgencias"/>
    <d v="2023-06-21T17:40:00"/>
    <x v="0"/>
    <n v="1"/>
    <n v="1"/>
    <x v="2"/>
    <d v="2023-06-21T17:51:29"/>
    <m/>
    <s v="PACIENTE  REMITIDO  DE HOSPITAL DE  SOCORRO  ACEPTADOO, Infarto Agudo De Miocardio Con Elevación Del St  EN CARA INFERIOR  ,    DAN CARGA  ANTIISQUEMICA,    EN MANEJO CON NITROGLICERINA.    TROPONINA:__ 19881.6"/>
    <d v="2023-06-21T17:51:29"/>
    <n v="11"/>
    <s v="JENNIE ASTRID BECERRA MENECES"/>
    <d v="2023-06-21T17:57:19"/>
    <n v="5"/>
    <s v="I219"/>
    <s v="INFARTO AGUDO DEL MIOCARDIO, SIN OTRA ESPECIFICACION"/>
    <s v="JOSE VICENTE RAMIREZ "/>
    <d v="2023-06-21T20:59:00"/>
    <n v="3"/>
    <n v="4"/>
    <s v="Cuidado Intermedio Adulto"/>
    <s v="Muerto antes de 48 horas"/>
  </r>
  <r>
    <s v="ISIDRO SILVA BERNAL"/>
    <s v="Cédula ciudadanía"/>
    <s v="5702156"/>
    <s v="67 Años"/>
    <s v="Adulto"/>
    <s v="NUEVA EMPRESA PROMOTORA DE SALUD S.A."/>
    <s v="Subsidiado"/>
    <s v="SANTANDER PITP PBS SUBSIDIADO "/>
    <n v="1465868"/>
    <s v="Hospitalización"/>
    <d v="2023-06-21T17:49:00"/>
    <x v="0"/>
    <n v="2"/>
    <n v="2"/>
    <x v="1"/>
    <d v="2023-06-21T18:13:00"/>
    <m/>
    <s v="PACIENTE   ACEPTADO  EN REMISION  DE HOSPITAL DE  SOCORRO (FI:  21/06/2023)     POR  ANGINA INESTABLE   ,  BIOMARCADORES (16.8-17  ZONA  GRIS),   DOLOR     TORAXICO   INTENSO    REAGUDIZA  DURANTE  EL TRASLADO .   INGRESA  SIN   SOPORTE DE  OXIGENO  ,  Electrocardiograma    EXTRAINSTITUCIONAL CON  BRADICARDIA  SINUSAL Y  BLOQUEO    Auriculoventricular  DE PRIMER GRADO.   SE INDICA    REALIZAR  Electrocardiograma INSTITUCIONAL "/>
    <d v="2023-06-21T18:13:00"/>
    <n v="24"/>
    <s v="JENNIE ASTRID BECERRA MENECES"/>
    <d v="2023-06-21T19:23:37"/>
    <n v="70"/>
    <s v="I509"/>
    <s v="INSUFICIENCIA CARDIACA, NO ESPECIFICADA"/>
    <s v="JUAN PABLO  TORRES ROMERO"/>
    <d v="2023-06-23T12:03:00"/>
    <n v="40"/>
    <n v="43"/>
    <s v="Hospitalización Adulto"/>
    <s v="Vivo"/>
  </r>
  <r>
    <s v="MARIA DEL ROSARIO CARDENAS DE APARICIO"/>
    <s v="Cédula ciudadanía"/>
    <s v="28398854"/>
    <s v="83 Años"/>
    <s v="Adulto"/>
    <s v="COOSALUD ENTIDAD PROMOTORA DE SALUD S.A"/>
    <s v="Subsidiado"/>
    <s v="ATEN. INTEGRAL CARDIOLOGIA REG SUBSIDIADO"/>
    <n v="1465870"/>
    <s v="Hospitalización"/>
    <d v="2023-06-21T17:52:00"/>
    <x v="0"/>
    <n v="2"/>
    <n v="2"/>
    <x v="1"/>
    <d v="2023-06-21T18:31:15"/>
    <m/>
    <s v="PACIENTE   REMITIDO  DE HOSPITAL DEL MAGDALENA    ACEPTADO,  CON  DOLOR  TORAXICO  TIPICO QUE INICIA HOY   COON Infarto Agudo De Miocardio Con Elevación Del St (REFERIDO EN Historia Clínica EXTRAINSTITUCIONAL)  , BIOMARCADOR  POSITIVO,   CON CARGA  ANTIISQUEMICA  COMPLETA.  SE INDICA A REALIZAR  Electrocardiograma    INSTITUCIONAL   POR DIFERENCIA DE  CONCEPTO  Infarto Agudo Del Miocardio Sin Elevacion Del St   "/>
    <d v="2023-06-21T18:31:15"/>
    <n v="39"/>
    <s v="JENNIE ASTRID BECERRA MENECES"/>
    <d v="2023-06-21T18:35:42"/>
    <n v="4"/>
    <s v="I209"/>
    <s v="ANGINA DE PECHO, NO ESPECIFICADA"/>
    <s v="GABRIEL FERNANDO RUIZ HERNANDEZ"/>
    <d v="2023-06-29T14:08:00"/>
    <n v="187"/>
    <n v="189"/>
    <s v="Cuidado Intermedio Adulto"/>
    <s v="Vivo"/>
  </r>
  <r>
    <s v="YERSON ROMERO CONTRERAS"/>
    <s v="Cédula ciudadanía"/>
    <s v="1095820849"/>
    <s v="28 Años"/>
    <s v="Adulto"/>
    <s v="COOMEVA MEDICINA PREPAGADA S.A."/>
    <s v="Pólizas de Salud y MP"/>
    <s v="ORO"/>
    <n v="1465873"/>
    <s v="Hospitalización"/>
    <d v="2023-06-21T18:09:00"/>
    <x v="0"/>
    <n v="2"/>
    <n v="2"/>
    <x v="1"/>
    <d v="2023-06-21T18:23:15"/>
    <m/>
    <s v="Dolor toracico y ahogo"/>
    <d v="2023-06-21T18:23:15"/>
    <n v="14"/>
    <s v="FRANCISCO JOSE ORTEGA TORRES"/>
    <d v="2023-06-21T18:23:32"/>
    <n v="0"/>
    <s v="R074"/>
    <s v="DOLOR EN EL PECHO, NO ESPECIFICADO"/>
    <s v="FRANCISCO JOSE ORTEGA TORRES"/>
    <d v="2023-06-22T07:21:00"/>
    <n v="12"/>
    <n v="14"/>
    <s v="Observación"/>
    <s v="Vivo"/>
  </r>
  <r>
    <s v="WILLIAM VASQUEZ ROCHA"/>
    <s v="Cédula ciudadanía"/>
    <s v="18921017"/>
    <s v="54 Años"/>
    <s v="Adulto"/>
    <s v="NUEVA EMPRESA PROMOTORA DE SALUD S.A."/>
    <s v="Subsidiado"/>
    <s v="CESAR PITP PBS SUBSIDIADO "/>
    <n v="1465875"/>
    <s v="Hospitalización"/>
    <d v="2023-06-21T18:26:00"/>
    <x v="0"/>
    <n v="2"/>
    <n v="2"/>
    <x v="1"/>
    <d v="2023-06-21T19:33:44"/>
    <m/>
    <s v="  PACIENTE CON  CUADRO CLINICO DE  1 MES   CON  EPISODIOS  DE DISMINUCION DE LA  TENSION  ARTERIAL,  ULTIMA HEMODIALISIS   EL DIA DE AYER  EN BARRANCA.  PACIENTE   REFIERE  DOLOR  TORAXICO  LEVE  INTERMITENTE   ULTIMO  EPISODIO AYER.  "/>
    <d v="2023-06-21T18:33:44"/>
    <n v="7"/>
    <s v="JENNIE ASTRID BECERRA MENECES"/>
    <d v="2023-06-21T18:45:23"/>
    <n v="11"/>
    <s v="I139"/>
    <s v="ENFERMEDAD CARDIORRENAL HIPERTENSIVA, NO ESPECIFICADA"/>
    <s v="GABRIEL FERNANDO RUIZ HERNANDEZ"/>
    <d v="2023-06-23T18:40:00"/>
    <n v="47"/>
    <n v="49"/>
    <s v="Hospitalización Adulto"/>
    <s v="Vivo"/>
  </r>
  <r>
    <s v="ADELA DIAZ JIMENEZ"/>
    <s v="Cédula ciudadanía"/>
    <s v="28291977"/>
    <s v="85 Años"/>
    <s v="Adulto"/>
    <s v="SALUD TOTAL ENTIDAD PROMOTORA DE SALUD DEL REG"/>
    <s v="Contributivo"/>
    <s v="POS SUBSIDIADO "/>
    <n v="1465881"/>
    <s v="Hospitalización"/>
    <d v="2023-06-21T19:28:00"/>
    <x v="0"/>
    <n v="3"/>
    <n v="3"/>
    <x v="0"/>
    <d v="2023-06-21T20:24:44"/>
    <m/>
    <s v="PACIENTE  CON  CUADRO  CLINICO  5 DIAS   CON DIFICULTAD PARA LA  DEGLUCION,  SOMNOLENCIA,  ASTENIA, ADINAMIA, OLIGURIA ,  ORINA FETIDA NO  FIEBRE, NO  TOS NIEGA OTROS SINTOMAS.  FAMILIAR  REFIERE PACIENTE  ANTES  SE MOVILIZABA  EN LA CAMA  SIN  APOYO, COMIA   SOLA  EN LA CAMA.  "/>
    <d v="2023-06-21T20:24:44"/>
    <n v="56"/>
    <s v="JENNIE ASTRID BECERRA MENECES"/>
    <d v="2023-06-21T23:39:49"/>
    <n v="195"/>
    <s v="F059"/>
    <s v="DELIRIO, NO ESPECIFICADO"/>
    <s v="JUAN CARLOS DE SALES VIRGUETH"/>
    <d v="2023-06-23T03:37:00"/>
    <n v="27"/>
    <n v="33"/>
    <s v="Remisión"/>
    <s v="Vivo"/>
  </r>
  <r>
    <s v="BLANCA FLOR VELASCO DURAN"/>
    <s v="Cédula ciudadanía"/>
    <s v="37556187"/>
    <s v="35 Años"/>
    <s v="Adulto"/>
    <s v="COOSALUD ENTIDAD PROMOTORA DE SALUD S.A"/>
    <s v="Subsidiado"/>
    <s v="ATEN. INTEGRAL CARDIOLOGÍA REG SUBSIDIADO"/>
    <n v="1465883"/>
    <s v="Hospitalización"/>
    <d v="2023-06-21T19:40:00"/>
    <x v="0"/>
    <n v="3"/>
    <n v="3"/>
    <x v="0"/>
    <d v="2023-06-21T20:33:57"/>
    <m/>
    <s v="PACIENTE  ACEPTADA  EN REMISION  HOSPITAL  FLORIDABLANCA (FI: 16/06/23)  INGRESAA POR   DOLOR  EN MIEMBRO INFERIOR   DERECHO  SIN  ANTECEDENTE DE  TRAUMA,  REALIZAN DOPPLER VENOSO  CON REPPORTE  DDE   TROMBOSIS  ENOSA PROFUNDA LOCALIZADA  DESDE  EL TERCIO MEDIO DE LA VENA FEMORAL SUPERFICIAL HSTA LAS VENAS  GASTRONEMIAS DEL LADO DERECHO. INGREESAA PARA VALORACION POR  CIRUGIA VASCULAR_x000a_"/>
    <d v="2023-06-21T20:33:57"/>
    <n v="53"/>
    <s v="JENNIE ASTRID BECERRA MENECES"/>
    <d v="2023-06-21T21:13:33"/>
    <n v="39"/>
    <s v="I829"/>
    <s v="EMBOLIA Y TROMBOSIS DE VENA NO ESPECIFICADA"/>
    <s v="JENNIE ASTRID BECERRA MENECES"/>
    <d v="2023-06-22T14:27:00"/>
    <n v="17"/>
    <n v="19"/>
    <s v="Hospitalización Adulto"/>
    <s v="Vivo"/>
  </r>
  <r>
    <s v="ANA LUCIA RUEDA"/>
    <s v="Cédula ciudadanía"/>
    <s v="28494010"/>
    <s v="79 Años"/>
    <s v="Adulto"/>
    <s v="EPS SURAMERICANA S.A."/>
    <s v="Contributivo"/>
    <s v="PBS CONTRIBUTIVO "/>
    <n v="1465886"/>
    <s v="Hospitalización"/>
    <d v="2023-06-21T20:16:00"/>
    <x v="0"/>
    <n v="3"/>
    <n v="3"/>
    <x v="0"/>
    <d v="2023-06-21T20:44:38"/>
    <m/>
    <s v="PACIENTE ACEPTADA  EN REMISION   CLINICA  CHICAMOCHA  (FI: 1906/23)  PACIENTE  CONSULTA POR  EPISODIOS DE  LIPOTIMIA  #2 , NO  SINCOPES,     EVIDENCIAN   INFECCION DE VIAS URINARIAS INDICAN MANEJO  CON    ANTIBIOTICO    CEFAZOLINA  ( 19/06722023)   REMITEN  PARA  VALAORACIN POR   ELECTROFISIOLOGIA_x000a_"/>
    <d v="2023-06-21T20:44:38"/>
    <n v="28"/>
    <s v="JENNIE ASTRID BECERRA MENECES"/>
    <d v="2023-06-21T20:51:01"/>
    <n v="6"/>
    <s v="R42X"/>
    <s v="MAREO Y DESVANECIMIENTO"/>
    <s v="JUAN CARLOS DE SALES VIRGUETH"/>
    <d v="2023-06-22T19:03:00"/>
    <n v="22"/>
    <n v="23"/>
    <s v="Hospitalización Adulto"/>
    <s v="Vivo"/>
  </r>
  <r>
    <s v="ANGELICA TORRA ROJAS"/>
    <s v="Cédula ciudadanía"/>
    <s v="28164135"/>
    <s v="88 Años"/>
    <s v="Adulto"/>
    <s v="ASMET SALUD EPS SAS"/>
    <s v="Subsidiado"/>
    <s v="PGP CARDIOVASCULAR REG CONTRIB-SUBSIDIA "/>
    <n v="1465887"/>
    <s v="Hospitalización"/>
    <d v="2023-06-21T20:34:00"/>
    <x v="0"/>
    <n v="2"/>
    <n v="2"/>
    <x v="1"/>
    <d v="2023-06-21T21:04:19"/>
    <m/>
    <s v="PACIENTE   ACEPTADA EN REMISION  DEL HOSPITAL DEL NORTE  (FI: 21/06/23) INGRESA POR  DISCONFORT  TORAXICO,   ASTNIA, ADINAMIA,   CON CIFRAS  DE TENSION ARTERIAL ELEVADAS (173/99),  Electrocardiograma   CON CAMBIOS  TIPO ELEVACION DEL PUNTO  J EN CARA  ANTERIOR Y CARA INFERIOR ., DAN CARGA ANTIISQUEMICA,  ENMANEJO   CON NITROGLICERINA.  TROPONINA I  CUANTITATIVA NEGATIVA_x000a_"/>
    <d v="2023-06-21T21:04:19"/>
    <n v="30"/>
    <s v="JENNIE ASTRID BECERRA MENECES"/>
    <d v="2023-06-21T21:16:54"/>
    <n v="12"/>
    <s v="I209"/>
    <s v="ANGINA DE PECHO, NO ESPECIFICADA"/>
    <s v="GABRIEL FERNANDO RUIZ HERNANDEZ"/>
    <d v="2023-06-22T22:20:00"/>
    <n v="25"/>
    <n v="26"/>
    <s v="Cuidado Intermedio Adulto"/>
    <s v="Vivo"/>
  </r>
  <r>
    <s v="GUILLERMO CARDENAS MARTINEZ"/>
    <s v="Cédula ciudadanía"/>
    <s v="13834586"/>
    <s v="68 Años"/>
    <s v="Adulto"/>
    <s v="EPS SURAMERICANA S.A."/>
    <s v="Contributivo"/>
    <s v="PBS CONTRIBUTIVO "/>
    <n v="1465889"/>
    <s v="Hospitalización"/>
    <d v="2023-06-21T21:18:00"/>
    <x v="0"/>
    <n v="2"/>
    <n v="2"/>
    <x v="1"/>
    <d v="2023-06-21T22:03:02"/>
    <m/>
    <s v="PACIENTE     REFIERE CLINICA DE  2 HORAS  CON SANGRADO POR HERIDA QUIRURGICA EDEMAA NO FIEBRE. PACIENTE  EN Postoperatorio   TRASPLANTEE  HEPATICO ORTOTOPICO  CON CIRUUGA DE  BANCO (25/05/23)  INSTITUCIONAL.   REFIERE  ADEMAS  TOS  SECAA NO  DISNEA  NO DOLOR TORAXICO ._x000a_"/>
    <d v="2023-06-21T22:03:02"/>
    <n v="45"/>
    <s v="JENNIE ASTRID BECERRA MENECES"/>
    <d v="2023-06-21T22:08:25"/>
    <n v="5"/>
    <s v="K469"/>
    <s v="HERNIA ABDOMINAL NO ESPECIFICADA, SIN OBSTRUCCION NI GANGRENA"/>
    <s v="FRANCISCO JOSE ORTEGA TORRES"/>
    <d v="2023-06-22T11:39:00"/>
    <n v="13"/>
    <n v="15"/>
    <s v="Observación"/>
    <s v="Vivo"/>
  </r>
  <r>
    <s v="FREDY ALEJANDRO SUAREZ MATEUS"/>
    <s v="Cédula ciudadanía"/>
    <s v="91284604"/>
    <s v="55 Años"/>
    <s v="Adulto"/>
    <s v="COOSALUD ENTIDAD PROMOTORA DE SALUD S.A"/>
    <s v="Contributivo"/>
    <s v="ATEN. INTEGRAL CARDIOLOGIA REG CONTRIBU "/>
    <n v="1465890"/>
    <s v="Hospitalización"/>
    <d v="2023-06-21T21:50:00"/>
    <x v="0"/>
    <n v="3"/>
    <n v="3"/>
    <x v="0"/>
    <d v="2023-06-21T22:38:22"/>
    <m/>
    <s v="PACIENTE CON  CUADRO CLINICO  DE   2 DIAS  CON   DOLOR  EN MMIEMBRO INFEROR  DERECHO, EDEMA   PROGRESIVO ,  NO  DISNEA,  NO DOLOR    TORAXICO,  REFIERE  TRAUMA HACE 4 DIAS   EN  PIE  DERECHO   DE  FORMA ACCIDENTAL    "/>
    <d v="2023-06-21T22:38:22"/>
    <n v="48"/>
    <s v="JENNIE ASTRID BECERRA MENECES"/>
    <d v="2023-06-22T02:12:15"/>
    <n v="213"/>
    <s v="I829"/>
    <s v="EMBOLIA Y TROMBOSIS DE VENA NO ESPECIFICADA"/>
    <s v="JUAN CARLOS DE SALES VIRGUETH"/>
    <d v="2023-06-22T19:08:00"/>
    <n v="16"/>
    <n v="22"/>
    <s v="Cuidado Intermedio Adulto"/>
    <s v="Vivo"/>
  </r>
  <r>
    <s v="FILIBERTO SIERRA MONTAÑA"/>
    <s v="Cédula ciudadanía"/>
    <s v="73225087"/>
    <s v="55 Años"/>
    <s v="Adulto"/>
    <s v="NUEVA EMPRESA PROMOTORA DE SALUD S.A."/>
    <s v="Subsidiado"/>
    <s v="SANTANDER PITP PBS SUBSIDIADO "/>
    <n v="1465892"/>
    <s v="Hospitalización"/>
    <d v="2023-06-21T22:14:00"/>
    <x v="0"/>
    <n v="2"/>
    <n v="2"/>
    <x v="1"/>
    <d v="2023-06-21T22:27:44"/>
    <m/>
    <s v="PACIENTE   ACEPTADO EN REMISION  DE HOSPITAL  SANTA  ROSA DEL SUR DE BOLIVAR   POR  CLINICA DE 14HORAS  CON  DOLOR TORAXICO  IRRADIADDO A REGION  RETROESTERNAL  , Electrocardiograma  CON ISQUEEMIA  EN CARA INFERIOR, DAN CARGA  ANTIISQUEMICA , BIOMARCADOR POSITIVO Y REMITEN COMO IAMCEST._x000a_PACIENTE  COMENTADO CON HEMODDINAMIA DDR  VASQUEZ  CON Electrocardiograma INSTITUCIONAL CON  EVIDENCIA DE   Infarto Agudo De Miocardio Con Elevación Del St  EVOLUCIONADO. "/>
    <d v="2023-06-21T22:27:44"/>
    <n v="13"/>
    <s v="JENNIE ASTRID BECERRA MENECES"/>
    <d v="2023-06-21T22:33:13"/>
    <n v="5"/>
    <s v="I209"/>
    <s v="ANGINA DE PECHO, NO ESPECIFICADA"/>
    <s v="GABRIEL FERNANDO RUIZ HERNANDEZ"/>
    <d v="2023-06-24T14:37:00"/>
    <n v="64"/>
    <n v="65"/>
    <s v="Cuidado Intermedio Adulto"/>
    <s v="Vivo"/>
  </r>
  <r>
    <s v="JOSE HONORIO RIOS MENDEZ"/>
    <s v="Cédula ciudadanía"/>
    <s v="5552186"/>
    <s v="82 Años"/>
    <s v="Adulto"/>
    <s v="COOSALUD ENTIDAD PROMOTORA DE SALUD S.A"/>
    <s v="Subsidiado"/>
    <s v="ATEN. INTEGRAL CARDIOLOGÍA REG SUBSIDIADO"/>
    <n v="1465894"/>
    <s v="Hospitalización"/>
    <d v="2023-06-21T22:24:00"/>
    <x v="0"/>
    <n v="2"/>
    <n v="2"/>
    <x v="1"/>
    <d v="2023-06-21T22:46:45"/>
    <m/>
    <s v="PACIENTE  REMITIDO COMO URGENCIA  VITAL DEL Hospital Internacional De Colombia  ,  POR  Infarto Agudo Del Miocardio Sin Elevacion Del St EN CARA LATERAL   CON  DOLOR  TORAXICO  DE 5 DIAS  QUE EMPEORA   HOY , NO  DISNEA .  BIOMARCADORES  POSITIVOS (1457)"/>
    <d v="2023-06-21T22:46:45"/>
    <n v="22"/>
    <s v="JENNIE ASTRID BECERRA MENECES"/>
    <d v="2023-06-22T01:14:44"/>
    <n v="147"/>
    <s v="I214x"/>
    <s v="INFARTO AGUDO DE MIOCARDIO SIN ELEVACION DE ST  "/>
    <s v="JUAN CARLOS DE SALES VIRGUETH"/>
    <d v="2023-06-26T12:48:00"/>
    <n v="107"/>
    <n v="111"/>
    <s v="Cuidado Intermedio Adulto"/>
    <s v="Vivo"/>
  </r>
  <r>
    <s v="NATHALY CRISTINA MEDINA CORDERO"/>
    <s v="Cédula ciudadanía"/>
    <s v="1095824725"/>
    <s v="27 Años"/>
    <s v="Adulto"/>
    <s v="FUNDACION SALUD MIA EPS"/>
    <s v="Contributivo"/>
    <s v="PBS CONTRIBUTIVO "/>
    <n v="1465895"/>
    <s v="Hospitalización"/>
    <d v="2023-06-21T22:32:00"/>
    <x v="0"/>
    <n v="3"/>
    <n v="3"/>
    <x v="0"/>
    <d v="2023-06-21T23:07:54"/>
    <m/>
    <s v="PACIENTE  CON  CUADRO CLINICO  DE  10 DIAS   CON  MORDEDURA POR GATO NO  OBSERVABLE  CONSULTA  A CITA PRIORITARIA EN EL Hospital Internacional De Colombia INDICAN  TOXOIDE Y VACUNA  ANTIRRABICA #2 DOSIS  ACTUALMENTE,  CEFRADINA  500MG CADA  12 HORAS.   HOY  EVIDENCIA  SALIDA  DE  SECRECION NO  FETIDA POR HERIDA  EN MIEMBRO INFERIOR IZQUIERDO ,  CAMBIOS DE  COLORACION_x000a_NO FIEBRE,  NIEGA OTROS SINTOMAS._x000a_"/>
    <d v="2023-06-21T23:07:54"/>
    <n v="35"/>
    <s v="JENNIE ASTRID BECERRA MENECES"/>
    <d v="2023-06-22T00:19:50"/>
    <n v="71"/>
    <s v="L039"/>
    <s v="CELULITIS DE SITIO NO ESPECIFICADO"/>
    <s v="FRANCISCO JOSE ORTEGA TORRES"/>
    <d v="2023-06-22T17:06:00"/>
    <n v="16"/>
    <n v="19"/>
    <s v="Observación"/>
    <s v="Vivo"/>
  </r>
  <r>
    <s v="NELSON ULLOA PARRA"/>
    <s v="Cédula ciudadanía"/>
    <s v="5744037"/>
    <s v="72 Años"/>
    <s v="Adulto"/>
    <s v="SALUD TOTAL ENTIDAD PROMOTORA DE SALUD DEL REG"/>
    <s v="Contributivo"/>
    <s v="PBS CONTRIBUTIVO "/>
    <n v="1465896"/>
    <s v="Hospitalización"/>
    <d v="2023-06-21T22:39:00"/>
    <x v="0"/>
    <n v="3"/>
    <n v="3"/>
    <x v="0"/>
    <d v="2023-06-21T23:30:24"/>
    <m/>
    <s v="PACIENTE ACEPTADDO EN REMISION  DE  HOSPITAL DDE  SANGIL DONDE INGRESA DE I NIVEL POR   PALPITACIONES,  HUPTENSON DIAFORESIS  Electrocardiograma  REFERIDO(NO ESTA EN FISICO) CON TAQUICARDIA SUPRAVENTRICULAR INICIAN MANEJO CON AMIODARONA. EN SITIO DE REMISION  REFIERE Electrocardiograma  CON Fibrilacion Auricular  RAPIDDA INDICAN MANEJO CON METOPROLOL, BIOMARCADORES EN ZONA  GRIS DELTA NEGATIVO . SE INDICA  REALIZAR Electrocardiograma "/>
    <d v="2023-06-21T23:30:24"/>
    <n v="51"/>
    <s v="JENNIE ASTRID BECERRA MENECES"/>
    <d v="2023-06-22T00:11:28"/>
    <n v="41"/>
    <s v="I499"/>
    <s v="ARRITMIA CARDIACA, NO ESPECIFICADA"/>
    <s v="GABRIEL FERNANDO RUIZ HERNANDEZ"/>
    <d v="2023-06-23T14:06:00"/>
    <n v="37"/>
    <n v="40"/>
    <s v="Hospitalización Adulto"/>
    <s v="Vivo"/>
  </r>
  <r>
    <s v="ROSA MARIA ROA GUARIN"/>
    <s v="Cédula ciudadanía"/>
    <s v="28399456"/>
    <s v="91 Años"/>
    <s v="Adulto"/>
    <s v="ECOPETROL S.A."/>
    <s v="Regimen Especial y/o Excepcional"/>
    <s v="CONTRATO No. 3044412"/>
    <n v="1465897"/>
    <s v="Hospitalización"/>
    <d v="2023-06-21T22:54:00"/>
    <x v="0"/>
    <n v="2"/>
    <n v="2"/>
    <x v="1"/>
    <d v="2023-06-21T23:10:24"/>
    <m/>
    <s v="Ahogo"/>
    <d v="2023-06-21T23:10:24"/>
    <n v="16"/>
    <s v="FRANCISCO JOSE ORTEGA TORRES"/>
    <d v="2023-06-21T23:14:10"/>
    <n v="3"/>
    <s v="J449"/>
    <s v="ENFERMEDAD PULMONAR OBSTRUCTIVA CRONICA, NO ESPECIFICADA"/>
    <s v="FRANCISCO JOSE ORTEGA TORRES"/>
    <d v="2023-06-22T03:38:00"/>
    <n v="4"/>
    <n v="5"/>
    <s v="Observación"/>
    <s v="Vivo"/>
  </r>
  <r>
    <s v="JOSE VICENTE DIAZ"/>
    <s v="Cédula ciudadanía"/>
    <s v="19313336"/>
    <s v="65 Años"/>
    <s v="Adulto"/>
    <s v="COOSALUD ENTIDAD PROMOTORA DE SALUD S.A"/>
    <s v="Subsidiado"/>
    <s v="ATEN. INTEGRAL CARDIOLOGÍA REG SUBSIDIADO"/>
    <n v="1465900"/>
    <s v="Hospitalización"/>
    <d v="2023-06-22T00:15:00"/>
    <x v="0"/>
    <n v="3"/>
    <n v="3"/>
    <x v="0"/>
    <d v="2023-06-22T01:00:23"/>
    <m/>
    <s v="Remitido de Velez por Enfermedad Arterial Obstructiva Crónica - pra valoracion por cx vascular_x000a_Aceptado por referenica codigo 055221062023-K_x000a_"/>
    <d v="2023-06-22T01:00:23"/>
    <n v="45"/>
    <s v="FRANCISCO JOSE ORTEGA TORRES"/>
    <d v="2023-06-22T03:48:51"/>
    <n v="168"/>
    <s v="L038"/>
    <s v="CELULITIS DE OTROS SITIOS"/>
    <s v="GABRIEL FERNANDO RUIZ HERNANDEZ"/>
    <d v="2023-06-23T10:29:00"/>
    <n v="30"/>
    <n v="35"/>
    <s v="Hospitalización Adulto"/>
    <s v="Vivo"/>
  </r>
  <r>
    <s v="LUIS CARLOS SANCHEZ FRANCO"/>
    <s v="Cédula ciudadanía"/>
    <s v="18967376"/>
    <s v="60 Años"/>
    <s v="Adulto"/>
    <s v="COOSALUD ENTIDAD PROMOTORA DE SALUD S.A"/>
    <s v="Subsidiado"/>
    <s v="CESAR PBS SUBSIDIADO "/>
    <n v="1465902"/>
    <s v="Hospitalización"/>
    <d v="2023-06-22T03:37:00"/>
    <x v="0"/>
    <n v="3"/>
    <n v="3"/>
    <x v="0"/>
    <d v="2023-06-22T03:54:37"/>
    <m/>
    <s v="&quot;Dolor de pecho&quot;"/>
    <d v="2023-06-22T03:54:37"/>
    <n v="17"/>
    <s v="JUAN CARLOS DE SALES VIRGUETH"/>
    <d v="2023-06-22T03:57:28"/>
    <n v="2"/>
    <s v="I200"/>
    <s v="ANGINA INESTABLE"/>
    <s v="JUAN CARLOS DE SALES VIRGUETH"/>
    <d v="2023-06-27T15:45:00"/>
    <n v="131"/>
    <n v="133"/>
    <s v="Cuidado Intermedio Adulto"/>
    <s v="Vivo"/>
  </r>
  <r>
    <s v="ORLANDO SANCHEZ ABRIL"/>
    <s v="Cédula ciudadanía"/>
    <s v="13890599"/>
    <s v="64 Años"/>
    <s v="Adulto"/>
    <s v="ENTIDAD PROMOTORA DE SALUD FAMISANAR S A S"/>
    <s v="Contributivo"/>
    <s v="PBS CONTRIBUTIVO "/>
    <n v="1465903"/>
    <s v="Hospitalización"/>
    <d v="2023-06-22T04:05:00"/>
    <x v="0"/>
    <n v="1"/>
    <n v="1"/>
    <x v="2"/>
    <d v="2023-06-22T04:51:07"/>
    <m/>
    <s v="paciente remitido de barranca en contexto de Infarto Agudo De Miocardio Con Elevación Del St "/>
    <d v="2023-06-22T04:11:07"/>
    <n v="6"/>
    <s v="GABRIEL FERNANDO RUIZ HERNANDEZ"/>
    <d v="2023-06-22T04:16:49"/>
    <n v="5"/>
    <s v="I209"/>
    <s v="ANGINA DE PECHO, NO ESPECIFICADA"/>
    <s v="GABRIEL FERNANDO RUIZ HERNANDEZ"/>
    <d v="2023-06-27T12:39:00"/>
    <n v="128"/>
    <n v="129"/>
    <s v="Remisión"/>
    <s v="Vivo"/>
  </r>
  <r>
    <s v="EMER JESUS GAMBOA PEÑA"/>
    <s v="Cédula ciudadanía"/>
    <s v="5653689"/>
    <s v="54 Años"/>
    <s v="Adulto"/>
    <s v="NUEVA EMPRESA PROMOTORA DE SALUD S.A."/>
    <s v="Subsidiado"/>
    <s v="SANTANDER PITP PBS SUBSIDIADO "/>
    <n v="1465920"/>
    <s v="Hospitalización"/>
    <d v="2023-06-22T06:27:00"/>
    <x v="0"/>
    <n v="2"/>
    <m/>
    <x v="1"/>
    <m/>
    <m/>
    <s v="Paciente de 54 años de edad, con antecedentes de cardiopatia dilatada con Fracción Eyeccion Del Ventriculo Izquierdo del 20 %, fibrilacion aurticular  anticoagulado con directo, dispacidad para el habla, y la audicion. El dia de hoy ingresa por cuadro de  2 dias de dolor en region dorsal lateralidad derecha y hombro asociada a cefalea global, no ha poresentado alteraciones visules, refiere familiar ha presentado diarrea y emesis."/>
    <d v="2023-06-22T07:02:23"/>
    <n v="35"/>
    <s v="YONNY JERSEY SANDOVAL LAVACUDE"/>
    <d v="2023-06-22T07:21:27"/>
    <n v="19"/>
    <s v="I442"/>
    <s v="BLOQUEO AURICULOVENTRICULAR COMPLETO"/>
    <s v="JOSE VICENTE RAMIREZ "/>
    <d v="2023-06-30T13:44:00"/>
    <n v="198"/>
    <n v="200"/>
    <s v="Cuidado Intermedio Adulto"/>
    <s v="Vivo"/>
  </r>
  <r>
    <s v="DIOMER OSPINO ANIBAL"/>
    <s v="Cédula ciudadanía"/>
    <s v="5030509"/>
    <s v="55 Años"/>
    <s v="Adulto"/>
    <s v="NUEVA EMPRESA PROMOTORA DE SALUD S.A."/>
    <s v="Subsidiado"/>
    <s v="SANTANDER PITP PBS SUBSIDIADO "/>
    <n v="1466107"/>
    <s v="Hospitalización"/>
    <d v="2023-06-22T08:23:00"/>
    <x v="0"/>
    <n v="3"/>
    <n v="3"/>
    <x v="0"/>
    <d v="2023-06-22T08:37:51"/>
    <m/>
    <s v="Paciente de 55 años de edad, con antecedentes de hipertension arterial, diabetes Mellitus, y extabaquismo, esta anticoagulado con warfarina, por tormbo apical desde hace 5 dias no la toma, refiere que medicacion  fue suspendida hace 4 dias. Ingresa por deterior de clase funciona, disnea paroxistica nocturna, no edemas de extremidades."/>
    <d v="2023-06-22T08:37:51"/>
    <n v="14"/>
    <s v="YONNY JERSEY SANDOVAL LAVACUDE"/>
    <d v="2023-06-22T08:55:46"/>
    <n v="17"/>
    <s v="I500"/>
    <s v="INSUFICIENCIA CARDIACA CONGESTIVA"/>
    <s v="YONNY JERSEY SANDOVAL LAVACUDE"/>
    <d v="2023-06-22T14:40:00"/>
    <n v="5"/>
    <n v="7"/>
    <s v="Observación"/>
    <s v="Vivo"/>
  </r>
  <r>
    <s v="HECTOR LOPEZ CORDOBA"/>
    <s v="Cédula ciudadanía"/>
    <s v="7416450"/>
    <s v="80 Años"/>
    <s v="Adulto"/>
    <s v="FUNDACION SALUD MIA EPS"/>
    <s v="Contributivo"/>
    <s v="PBS CONTRIBUTIVO "/>
    <n v="1466206"/>
    <s v="Hospitalización"/>
    <d v="2023-06-22T09:11:00"/>
    <x v="0"/>
    <n v="3"/>
    <n v="3"/>
    <x v="0"/>
    <d v="2023-06-22T09:49:48"/>
    <m/>
    <s v="Paciente de 80 años de edad, ingresa por cuadro de dolor toracico opresivo, sensacion de disnea, duracion del evento de 5 minutos, no emesis, no sudoracion, refiere que hace 3 meses presento evento sincopal "/>
    <d v="2023-06-22T09:49:48"/>
    <n v="38"/>
    <s v="YONNY JERSEY SANDOVAL LAVACUDE"/>
    <d v="2023-06-22T10:40:35"/>
    <n v="50"/>
    <s v="R072"/>
    <s v="DOLOR PRECORDIAL"/>
    <s v="JOSE VICENTE RAMIREZ "/>
    <d v="2023-06-22T17:23:00"/>
    <n v="6"/>
    <n v="9"/>
    <s v="Observación"/>
    <s v="Vivo"/>
  </r>
  <r>
    <s v="FANNY YADIRA BECERRA PRADA"/>
    <s v="Cédula ciudadanía"/>
    <s v="37862697"/>
    <s v="42 Años"/>
    <s v="Adulto"/>
    <s v="SALUD TOTAL ENTIDAD PROMOTORA DE SALUD DEL REG"/>
    <s v="Contributivo"/>
    <s v="PBS CONTRIBUTIVO "/>
    <n v="1466227"/>
    <s v="Urgencias"/>
    <d v="2023-06-22T09:25:00"/>
    <x v="0"/>
    <n v="3"/>
    <n v="3"/>
    <x v="0"/>
    <d v="2023-06-22T10:05:42"/>
    <m/>
    <s v="Paciente de 42 años de edad,  ingresa por cuadro de varios meses de deterioro de clase funcional y edema de extremidades, de manera ambulatoria ecocardiograma  con Fracción Eyeccion Del Ventriculo Izquierdo preservada con  insuficiencia mitral severa por prolapso  bivalvar, motivo por el cual es redireccionada del Hospital Internacional De Colombia "/>
    <d v="2023-06-22T10:05:42"/>
    <n v="40"/>
    <s v="YONNY JERSEY SANDOVAL LAVACUDE"/>
    <d v="2023-06-22T10:11:52"/>
    <n v="6"/>
    <s v="I509"/>
    <s v="INSUFICIENCIA CARDIACA, NO ESPECIFICADA"/>
    <s v="KAREN VANESSA OLIVEROS ARAUJO"/>
    <d v="2023-06-22T11:16:00"/>
    <n v="1"/>
    <n v="2"/>
    <s v="Alta a Casa"/>
    <s v="Vivo"/>
  </r>
  <r>
    <s v="HUGO EMIRO VEGA PEREZ"/>
    <s v="Cédula ciudadanía"/>
    <s v="5703149"/>
    <s v="81 Años"/>
    <s v="Adulto"/>
    <s v="ECOPETROL S.A."/>
    <s v="Regimen Especial y/o Excepcional"/>
    <s v="CONTRATO No. 3044412"/>
    <n v="1466232"/>
    <s v="Hospitalización"/>
    <d v="2023-06-22T09:26:00"/>
    <x v="0"/>
    <n v="3"/>
    <n v="3"/>
    <x v="0"/>
    <d v="2023-06-22T09:36:27"/>
    <m/>
    <s v="remitido de consulta externa Dr. Jaime Rodriguez por referir dolor torácico._x000a__x000a_Paciente refiere que presenta desde hace aproximadamente 12 horas dolor que se produce al inhalar. "/>
    <d v="2023-06-22T09:36:27"/>
    <n v="10"/>
    <s v="OMAR DANITH MOLINA LUBO"/>
    <d v="2023-06-22T09:36:56"/>
    <n v="0"/>
    <s v="I209"/>
    <s v="ANGINA DE PECHO, NO ESPECIFICADA"/>
    <s v="OMAR DANITH MOLINA LUBO"/>
    <d v="2023-06-22T15:06:00"/>
    <n v="5"/>
    <n v="6"/>
    <s v="Observación"/>
    <s v="Vivo"/>
  </r>
  <r>
    <s v="GIL BERNARDO VARGAS VARGAS"/>
    <s v="Cédula ciudadanía"/>
    <s v="17319334"/>
    <s v="62 Años"/>
    <s v="Adulto"/>
    <s v="COOSALUD ENTIDAD PROMOTORA DE SALUD S.A"/>
    <s v="Subsidiado"/>
    <s v="ATEN. INTEGRAL CARDIOLOGÍA REG SUBSIDIADO"/>
    <n v="1466244"/>
    <s v="Hospitalización"/>
    <d v="2023-06-22T09:34:00"/>
    <x v="0"/>
    <n v="3"/>
    <n v="3"/>
    <x v="0"/>
    <d v="2023-06-22T10:15:29"/>
    <m/>
    <s v="Paciente de 62 años de edad, ingresa derivado de consulta externa por hallazgos de lesion en region para para esternal izquierda, con secrecion, desde hace 6 meses no ha presentado picos, derivan para toma de ecografia de tejidos blandos,  y estudios. "/>
    <d v="2023-06-22T10:15:29"/>
    <n v="41"/>
    <s v="YONNY JERSEY SANDOVAL LAVACUDE"/>
    <d v="2023-06-22T10:22:30"/>
    <n v="7"/>
    <s v="L089"/>
    <s v="INFECCION LOCAL DE LA PIEL Y DEL TEJIDO SUBCUTANEO, NO ESPECIFICADA"/>
    <s v="YONNY JERSEY SANDOVAL LAVACUDE"/>
    <d v="2023-06-27T15:37:00"/>
    <n v="125"/>
    <n v="127"/>
    <s v="Observación"/>
    <s v="Vivo"/>
  </r>
  <r>
    <s v="BEATRIZ AMOROCHO MARTINEZ"/>
    <s v="Cédula ciudadanía"/>
    <s v="27946238"/>
    <s v="81 Años"/>
    <s v="Adulto"/>
    <s v="UNIVERSIDAD INDUSTRIAL DE SANTANDER"/>
    <s v="Regimen Especial y/o Excepcional"/>
    <s v="RESOLUCION DE URGENCIAS"/>
    <n v="1466263"/>
    <s v="Urgencias"/>
    <d v="2023-06-22T09:46:00"/>
    <x v="0"/>
    <n v="3"/>
    <n v="3"/>
    <x v="0"/>
    <d v="2023-06-22T10:22:12"/>
    <m/>
    <s v="&quot;tiene la tensión alta&quot;  y malestar.  "/>
    <d v="2023-06-22T10:22:12"/>
    <n v="36"/>
    <s v="OMAR DANITH MOLINA LUBO"/>
    <d v="2023-06-22T10:23:05"/>
    <n v="0"/>
    <s v="I10X"/>
    <s v="HIPERTENSION ESENCIAL (PRIMARIA)"/>
    <s v="OMAR DANITH MOLINA LUBO"/>
    <d v="2023-06-22T10:53:00"/>
    <n v="0"/>
    <n v="2"/>
    <s v="Alta a Casa"/>
    <s v="Vivo"/>
  </r>
  <r>
    <s v="CARLOS MARIO BARRETO BELEÑO"/>
    <s v="Cédula ciudadanía"/>
    <s v="1007712928"/>
    <s v="26 Años"/>
    <s v="Adulto"/>
    <s v="AXA COLPATRIA SEGUROS DE VIDA S.A."/>
    <s v="Riesgos Laborales"/>
    <s v="ARL"/>
    <n v="1466314"/>
    <s v="Hospitalización"/>
    <d v="2023-06-22T10:21:00"/>
    <x v="0"/>
    <n v="3"/>
    <n v="3"/>
    <x v="0"/>
    <d v="2023-06-22T10:44:14"/>
    <m/>
    <s v="Paciente de 26 años de edad,  actualmente labora como ayudante de construcción, a LBM Construcciones. El dia de hoy consulta  por presentar trauma en 3 y cuarto dedo de mano izquierda hace  40 minutos estando en su horario laboral. "/>
    <d v="2023-06-22T10:44:14"/>
    <n v="23"/>
    <s v="YONNY JERSEY SANDOVAL LAVACUDE"/>
    <d v="2023-06-22T10:46:05"/>
    <n v="1"/>
    <s v="S610"/>
    <s v="HERIDA DE DEDO(S) DE LA MANO, SIN DANO DE LA(S) UNA(S)"/>
    <s v="YONNY JERSEY SANDOVAL LAVACUDE"/>
    <d v="2023-06-22T18:29:00"/>
    <n v="7"/>
    <n v="9"/>
    <s v="Observación"/>
    <s v="Vivo"/>
  </r>
  <r>
    <s v="PABLO EDUARDO CARRASCAL MAICHEL"/>
    <s v="Cédula ciudadanía"/>
    <s v="1019144443"/>
    <s v="24 Años"/>
    <s v="Adulto"/>
    <s v="COLMEDICA MEDICINA PREPAGADA S A"/>
    <s v="Pólizas de Salud y MP"/>
    <s v="GAMA ALTA - OCEANO"/>
    <n v="1466326"/>
    <s v="Hospitalización"/>
    <d v="2023-06-22T10:30:00"/>
    <x v="0"/>
    <n v="2"/>
    <n v="2"/>
    <x v="1"/>
    <d v="2023-06-22T10:53:13"/>
    <m/>
    <s v="Paciente con falla cardiaca refractaria de etiologia viral. Desde hace un año con levosimendan cada 15 días y clase funcional IV, en protocolo de trasplante, recibiendo infusión de levosimendan cada 15 días. Consulta por descompensación de falla cardiaca con debilidad, astenia, adinamia, frialdad distal, frio seco, refiere ultima infusión hace 16 días. comentado con eequipo de hospital día, se ingresa para suministro de inotropico. "/>
    <d v="2023-06-22T10:53:13"/>
    <n v="23"/>
    <s v="OMAR DANITH MOLINA LUBO"/>
    <d v="2023-06-22T10:53:38"/>
    <n v="0"/>
    <s v="I500"/>
    <s v="INSUFICIENCIA CARDIACA CONGESTIVA"/>
    <s v="OMAR DANITH MOLINA LUBO"/>
    <m/>
    <s v=""/>
    <s v=""/>
    <s v="Cuidado Intermedio Adulto"/>
    <s v="Vivo"/>
  </r>
  <r>
    <s v="CLAUDIA MILENA DIAZ CORZO"/>
    <s v="Cédula ciudadanía"/>
    <s v="1095806904"/>
    <s v="32 Años"/>
    <s v="Adulto"/>
    <s v="ASMET SALUD EPS SAS"/>
    <s v="Subsidiado"/>
    <s v="PGP INTEGRAL REG CONTRIBUT-SUBSIDIADO "/>
    <n v="1466333"/>
    <s v="Hospitalización"/>
    <d v="2023-06-22T10:34:00"/>
    <x v="0"/>
    <n v="3"/>
    <n v="3"/>
    <x v="0"/>
    <d v="2023-06-22T11:00:16"/>
    <m/>
    <s v="Paciente de 32 años de edad, G3A1C1V1 con embarazo 32 semnas 3 dias, diabetes mellitus pregestacional, el dia de hoy ingresa por cuadro de 4 dias dias dado por dolor en region baja del abdomen, refiere movimientos fetales posiutivos, no perdidas, no otras alteraciones. "/>
    <d v="2023-06-22T11:00:16"/>
    <n v="26"/>
    <s v="YONNY JERSEY SANDOVAL LAVACUDE"/>
    <d v="2023-06-22T11:46:38"/>
    <n v="46"/>
    <s v="E109"/>
    <s v="DIABETES MELLITUS INSULINODEPENDIENTE, SIN MENCION DE COMPLICACION"/>
    <s v="KAREN VANESSA OLIVEROS ARAUJO"/>
    <d v="2023-06-22T19:56:00"/>
    <n v="8"/>
    <n v="10"/>
    <s v="Observación"/>
    <s v="Vivo"/>
  </r>
  <r>
    <s v="BLANCA ROSA PINTO DE ORTEGA"/>
    <s v="Cédula ciudadanía"/>
    <s v="28468102"/>
    <s v="88 Años"/>
    <s v="Adulto"/>
    <s v="COOSALUD ENTIDAD PROMOTORA DE SALUD S.A"/>
    <s v="Subsidiado"/>
    <s v="ATEN. INTEGRAL CARDIOLOGIA REG SUBSIDIADO"/>
    <n v="1466373"/>
    <s v="Hospitalización"/>
    <d v="2023-06-22T11:16:00"/>
    <x v="0"/>
    <n v="3"/>
    <n v="3"/>
    <x v="0"/>
    <d v="2023-06-22T11:33:59"/>
    <m/>
    <s v="Paciente derivada de San Gil donde consulta por cuadro de 10 dias de evolucion de lesion en mimebnro inferior izquierdo y cambios de coloracion, duplex con enfermedad arterial, derivan para valoracion por cirugia vascular "/>
    <d v="2023-06-22T11:33:59"/>
    <n v="17"/>
    <s v="YONNY JERSEY SANDOVAL LAVACUDE"/>
    <d v="2023-06-22T11:57:00"/>
    <n v="23"/>
    <s v="I771"/>
    <s v="ESTRECHEZ ARTERIAL"/>
    <s v="YONNY JERSEY SANDOVAL LAVACUDE"/>
    <d v="2023-06-30T17:57:00"/>
    <n v="198"/>
    <n v="199"/>
    <s v="Hospitalización Adulto"/>
    <s v="Vivo"/>
  </r>
  <r>
    <s v="MARIA GABRIELA PRADA PINEDA"/>
    <s v="Cédula ciudadanía"/>
    <s v="63308089"/>
    <s v="58 Años"/>
    <s v="Adulto"/>
    <s v="FUNDACION SALUD MIA EPS"/>
    <s v="Contributivo"/>
    <s v="PBS CONTRIBUTIVO "/>
    <n v="1466385"/>
    <s v="Urgencias"/>
    <d v="2023-06-22T11:39:00"/>
    <x v="0"/>
    <n v="3"/>
    <n v="3"/>
    <x v="0"/>
    <d v="2023-06-22T11:52:37"/>
    <m/>
    <s v="Paciente de 58 años de edad, con antecedentes de safenectomia derecha,  20 mayo de 2023, el dia de hoy ingresa por edema,  y dolor de la extremidad derecha, niega picos febriles, no otras alteraciones. "/>
    <d v="2023-06-22T11:52:37"/>
    <n v="13"/>
    <s v="YONNY JERSEY SANDOVAL LAVACUDE"/>
    <d v="2023-06-22T12:38:40"/>
    <n v="46"/>
    <s v="I828"/>
    <s v="EMBOLIA Y TROMBOSIS DE OTRAS VENAS ESPECIFICADAS"/>
    <s v="YONNY JERSEY SANDOVAL LAVACUDE"/>
    <d v="2023-06-22T20:02:00"/>
    <n v="7"/>
    <n v="9"/>
    <m/>
    <s v="Vivo"/>
  </r>
  <r>
    <s v="JOSELIN REYES DIAZ"/>
    <s v="Cédula ciudadanía"/>
    <s v="91219250"/>
    <s v="61 Años"/>
    <s v="Adulto"/>
    <s v="NUEVA EMPRESA PROMOTORA DE SALUD S.A."/>
    <s v="Contributivo"/>
    <s v="SANTANDER PITP PBS CONTRIBUTIVO "/>
    <n v="1466389"/>
    <s v="Hospitalización"/>
    <d v="2023-06-22T11:52:00"/>
    <x v="0"/>
    <n v="3"/>
    <n v="3"/>
    <x v="0"/>
    <d v="2023-06-22T12:31:37"/>
    <m/>
    <s v="Paciente de 61 años de edad sin antecedentes ingresa por cuadro de dolor toracico inespecifico "/>
    <d v="2023-06-22T12:31:37"/>
    <n v="39"/>
    <s v="YONNY JERSEY SANDOVAL LAVACUDE"/>
    <d v="2023-06-22T12:33:42"/>
    <n v="2"/>
    <s v="R074"/>
    <s v="DOLOR EN EL PECHO, NO ESPECIFICADO"/>
    <s v="YONNY JERSEY SANDOVAL LAVACUDE"/>
    <d v="2023-06-23T13:42:00"/>
    <n v="25"/>
    <n v="26"/>
    <s v="Observación"/>
    <s v="Vivo"/>
  </r>
  <r>
    <s v="MARTINIANO SEPULVEDA"/>
    <s v="Cédula ciudadanía"/>
    <s v="2155507"/>
    <s v="78 Años"/>
    <s v="Adulto"/>
    <s v="SALUD TOTAL ENTIDAD PROMOTORA DE SALUD DEL REG"/>
    <s v="Contributivo"/>
    <s v="PBS CONTRIBUTIVO "/>
    <n v="1466397"/>
    <s v="Urgencias"/>
    <d v="2023-06-22T12:14:00"/>
    <x v="0"/>
    <n v="3"/>
    <n v="3"/>
    <x v="0"/>
    <d v="2023-06-22T13:17:37"/>
    <m/>
    <s v="Paciente de 78 años de edad, con antecedentes de cardiopatia dilatada Fracción Eyeccion Del Ventriculo Izquierdo del 20 % fibrilacion auricular en manejo con directo Ribaroxaban, esta en seguimiento por colelitiasis en propuesta de manejo quirurgico. El dia de hoy ingresa por cuadro de dolor en hipocondrio derecho que se irraia a epigastrio, refiere en ocasiones episodios de emesis, ademas con tinte icterico  leve._x000a_En el momento paciente en aceptables condiciones generales, sin signos de baajo gasto electrocardiograma en ritmo de fibrilacion auricular, Frecuencia Cardíaca de 98 Latidos Por Minuto no otras alteraciones._x000a_Paciente sin edemas de extremidades, de momento sin signos visibles de sobre carga. Ecografia de abdomen simple de mayo con  colelitiasis   con calculos de hasta 12 mm._x000a_Se considera paciente con cuadro  posiblemente abdominal quien requiere valoracion por cirugia general, de momento clinicamente estable, se decide redireccionar para atencion a su red de apoyo. "/>
    <d v="2023-06-22T13:17:37"/>
    <n v="63"/>
    <s v="YONNY JERSEY SANDOVAL LAVACUDE"/>
    <m/>
    <s v=""/>
    <m/>
    <m/>
    <m/>
    <d v="2023-06-22T15:35:00"/>
    <s v=""/>
    <s v=""/>
    <m/>
    <s v="Vivo"/>
  </r>
  <r>
    <s v="ANGEL AUGUSTO ARDILA ARDILA"/>
    <s v="Cédula ciudadanía"/>
    <s v="5623602"/>
    <s v="77 Años"/>
    <s v="Adulto"/>
    <s v="COOSALUD ENTIDAD PROMOTORA DE SALUD S.A"/>
    <s v="Subsidiado"/>
    <s v="ATEN. INTEGRAL CARDIOLOGÍA REG SUBSIDIADO"/>
    <n v="1466449"/>
    <s v="Hospitalización"/>
    <d v="2023-06-22T13:51:00"/>
    <x v="0"/>
    <n v="3"/>
    <n v="3"/>
    <x v="0"/>
    <d v="2023-06-22T14:14:54"/>
    <m/>
    <s v="Paciente de 77 años de edad, con egreso reciente en contexto, insuficiencia cardiaca congestiva, perfil huemdo caliente,  inrgesa por deterioro de clase funcional, ortopenea, disnea paroxistica nocturna, astenia adinamia. "/>
    <d v="2023-06-22T14:14:54"/>
    <n v="23"/>
    <s v="YONNY JERSEY SANDOVAL LAVACUDE"/>
    <d v="2023-06-22T14:47:39"/>
    <n v="32"/>
    <s v="I500"/>
    <s v="INSUFICIENCIA CARDIACA CONGESTIVA"/>
    <s v="JOSE VICENTE RAMIREZ "/>
    <d v="2023-06-27T12:55:00"/>
    <n v="118"/>
    <n v="120"/>
    <s v="Hospitalización Adulto"/>
    <s v="Vivo"/>
  </r>
  <r>
    <s v="LILIANA LIZETH ARCINIEGAS MOLINA"/>
    <s v="Cédula ciudadanía"/>
    <s v="37546309"/>
    <s v="45 Años"/>
    <s v="Adulto"/>
    <s v="FUNDACION SALUD MIA EPS"/>
    <s v="Contributivo"/>
    <s v="PBS SUBSIDIADO "/>
    <n v="1466477"/>
    <s v="Urgencias"/>
    <d v="2023-06-22T14:28:00"/>
    <x v="0"/>
    <n v="3"/>
    <n v="3"/>
    <x v="0"/>
    <d v="2023-06-22T14:46:40"/>
    <m/>
    <s v="Paciente de 45 años de edad, ingresa  por mordedura de animal domestico &quot; perro&quot; observable,  con  tres orificios  en dorso de mano derecha "/>
    <d v="2023-06-22T14:46:40"/>
    <n v="18"/>
    <s v="YONNY JERSEY SANDOVAL LAVACUDE"/>
    <d v="2023-06-22T15:02:44"/>
    <n v="16"/>
    <s v="L038"/>
    <s v="CELULITIS DE OTROS SITIOS"/>
    <s v="YONNY JERSEY SANDOVAL LAVACUDE"/>
    <d v="2023-06-22T18:04:00"/>
    <n v="3"/>
    <n v="4"/>
    <s v="Alta a Casa"/>
    <s v="Vivo"/>
  </r>
  <r>
    <s v="BEATRIZ FORERO MENDOZA"/>
    <s v="Cédula ciudadanía"/>
    <s v="63307773"/>
    <s v="60 Años"/>
    <s v="Adulto"/>
    <s v="ASMET SALUD EPS SAS"/>
    <s v="Subsidiado"/>
    <s v="PGP INTEGRAL REG CONTRIBUT-SUBSIDIADO "/>
    <n v="1466497"/>
    <s v="Hospitalización"/>
    <d v="2023-06-22T15:02:00"/>
    <x v="0"/>
    <n v="3"/>
    <n v="3"/>
    <x v="0"/>
    <d v="2023-06-22T15:28:52"/>
    <m/>
    <s v="Paciente de 60 años quien ingresa por presentar clinica de Aproximadamente 6 dias de evolucion dado por malestar general, astenia, adinamia, marcado decaimiento, tos huemda con expectoracion blanquecina, no refiere sintomatologia irritativa urinaria, adicional viene presentando cifras tensionales elevadas. "/>
    <d v="2023-06-22T15:28:52"/>
    <n v="26"/>
    <s v="FRANCISCO JOSE ORTEGA TORRES"/>
    <d v="2023-06-22T16:08:30"/>
    <n v="39"/>
    <s v="I10X"/>
    <s v="HIPERTENSION ESENCIAL (PRIMARIA)"/>
    <s v="FRANCISCO JOSE ORTEGA TORRES"/>
    <d v="2023-06-23T18:46:00"/>
    <n v="26"/>
    <n v="28"/>
    <s v="Observación"/>
    <s v="Vivo"/>
  </r>
  <r>
    <s v="WILLIAM OMAR MARIÑO PINTO"/>
    <s v="Cédula ciudadanía"/>
    <s v="1018402613"/>
    <s v="37 Años"/>
    <s v="Adulto"/>
    <s v="NUEVA EMPRESA PROMOTORA DE SALUD S.A."/>
    <s v="Subsidiado"/>
    <s v="SANTANDER PITP PBS SUBSIDIADO "/>
    <n v="1466508"/>
    <s v="Urgencias"/>
    <d v="2023-06-22T15:27:00"/>
    <x v="0"/>
    <n v="3"/>
    <n v="3"/>
    <x v="0"/>
    <d v="2023-06-22T15:51:36"/>
    <m/>
    <s v="Paciente de 37 años quien ingresa por clinica de Aproximadamente 3 dias dado por dolor en hipocondrio derecho, asociado a nauseas, no emesis, no diarrea, no fiebre, no coluria, no acolia, hoy mientras se encontraba en su sitio de estudio, con empeoramiento del dolor con irradiacion a epigastrio, posteriormente con sensacion de taquicardia &quot;extasistoles&quot;, y disconfort toracico, acude por persitencia de los sintomas. "/>
    <d v="2023-06-22T15:51:36"/>
    <n v="24"/>
    <s v="FRANCISCO JOSE ORTEGA TORRES"/>
    <d v="2023-06-22T16:06:06"/>
    <n v="14"/>
    <s v="G470"/>
    <s v="TRASTORNOS DEL INICIO Y DEL MANTENIMIENTO DEL SUENO [INSOMNIOS]"/>
    <s v="KAREN VANESSA OLIVEROS ARAUJO"/>
    <d v="2023-06-22T18:06:00"/>
    <n v="1"/>
    <n v="3"/>
    <s v="Alta a Casa"/>
    <s v="Vivo"/>
  </r>
  <r>
    <s v="LUZ ELENA MORENO VILLAMIZAR"/>
    <s v="Cédula ciudadanía"/>
    <s v="37541487"/>
    <s v="48 Años"/>
    <s v="Adulto"/>
    <s v="EPS SURAMERICANA S.A."/>
    <s v="Contributivo"/>
    <s v="PBS CONTRIBUTIVO "/>
    <n v="1466514"/>
    <s v="Hospitalización"/>
    <d v="2023-06-22T15:51:00"/>
    <x v="0"/>
    <n v="2"/>
    <n v="2"/>
    <x v="1"/>
    <d v="2023-06-22T16:07:25"/>
    <m/>
    <s v="Mujer de 48 años de edad, cursó con choque cardiogénico que requirió manejo con Oxigenación Por Membrana Extracorpórea (ya decanulada 12/02/23), evoluciona con trombocitopenia que requirió plasmaféresis 6 sesiones Se considera paciente en contexto de Sindrome uremico hemolítico desenmascarado por infección con E.coli toxina shiga._x000a__x000a_Acude a urgencias por presentar clinica de larga data diarrea, con empeoramiento en la ultima semana, refier epresencia de moco, no sangrado, no fiebre, adicional hoy intolerancia de via oral, empeoramiento de sintoatologia. "/>
    <d v="2023-06-22T16:07:25"/>
    <n v="16"/>
    <s v="FRANCISCO JOSE ORTEGA TORRES"/>
    <d v="2023-06-22T17:18:42"/>
    <n v="71"/>
    <s v="A09"/>
    <s v="DIARREA Y GASTROENTERITIS DE PRESUNTO ORIGEN INFECCIOSO."/>
    <s v="JOSE VICENTE RAMIREZ "/>
    <d v="2023-06-23T07:10:00"/>
    <n v="13"/>
    <n v="16"/>
    <s v="Hospitalización Adulto"/>
    <s v="Vivo"/>
  </r>
  <r>
    <s v="LUIS ALFONSO RUIZ LOPEZ"/>
    <s v="Cédula ciudadanía"/>
    <s v="5598939"/>
    <s v="70 Años"/>
    <s v="Adulto"/>
    <s v="COOSALUD ENTIDAD PROMOTORA DE SALUD S.A"/>
    <s v="Subsidiado"/>
    <s v="ATEN. INTEGRAL CARDIOLOGÍA REG SUBSIDIADO"/>
    <n v="1466515"/>
    <s v="Hospitalización"/>
    <d v="2023-06-22T15:58:00"/>
    <x v="0"/>
    <n v="3"/>
    <n v="3"/>
    <x v="0"/>
    <d v="2023-06-22T16:16:35"/>
    <m/>
    <s v="Remitido de velez por angina inestable_x000a_aceptado por el equipo de REFERENCIA, con codigo de aceptacion 220620230531-Y, para ingreso por el servicio de URGENCIAS Fundacion Cardiovascular De Colombia_x000a_"/>
    <d v="2023-06-22T16:16:35"/>
    <n v="18"/>
    <s v="FRANCISCO JOSE ORTEGA TORRES"/>
    <d v="2023-06-22T19:13:12"/>
    <n v="176"/>
    <s v="I500"/>
    <s v="INSUFICIENCIA CARDIACA CONGESTIVA"/>
    <s v="JAVIER ORLANDO JIMENEZ MEJIA"/>
    <d v="2023-06-23T14:02:00"/>
    <n v="18"/>
    <n v="23"/>
    <s v="Hospitalización Adulto"/>
    <s v="Vivo"/>
  </r>
  <r>
    <s v="EDELMIRA GONZALEZ PEÑA"/>
    <s v="Cédula ciudadanía"/>
    <s v="27789425"/>
    <s v="67 Años"/>
    <s v="Adulto"/>
    <s v="COOSALUD ENTIDAD PROMOTORA DE SALUD S.A"/>
    <s v="Subsidiado"/>
    <s v="ATEN. INTEGRAL CARDIOLOGÍA REG SUBSIDIADO"/>
    <n v="1466518"/>
    <s v="Hospitalización"/>
    <d v="2023-06-22T16:03:00"/>
    <x v="0"/>
    <n v="2"/>
    <n v="2"/>
    <x v="1"/>
    <d v="2023-06-22T16:26:49"/>
    <m/>
    <s v="Paciente de genero femenino en séptima década de la vida en Posoperatorio de Angioplastia de arteria femoral superficial y poplitea izquierda con Implante de Stent (06/11/2020) como medida de intento de salvamento de extremidad. Se llevo a correccion de pseudoaneurisma de arteria femoral comun derecha sin complicaciones, acude a urgencias por estar presentando desde hace 6 dias dolor en miembros infertiores, de predomino izquierdo, claudicacion?, refiere ya inclusive con dolor en reposo y sensacion de frialdad distal._x000a__x000a__x000a_(27/04/2023)Duplex arterial_x000a_CONCLUSIONES_x000a_ENFERMEDAD ARTERIAL ATEROSCLEROTICA DEL SEGMENTO ILIO FEMORAL IZQUIERDO CARACTERIZADO POR AUMENTO FOCAL DE LA_x000a_VELOCIDAD EN ARTERIA ILIACA COMUN IZQUIERDA CON FLUJO MONOFASICO EN ARTERIA FEMORAL COMUN. STENT FEMORO POPLITEO IZQUIERDO PERMEABLE CON FLUJO MONOFASICO EN SU INTERIOR._x000a_ENFERMEDAD ARTERIAL ATEROSCLEROTICA DEL SEGMENTO INFRAPOPLITEO BILATERAL CON FLUJO COLATERAL A TRAVES DE ARTERIA_x000a_TIBIAL ANTERIOR Y PERONEA."/>
    <d v="2023-06-22T16:26:49"/>
    <n v="23"/>
    <s v="FRANCISCO JOSE ORTEGA TORRES"/>
    <d v="2023-06-22T17:48:26"/>
    <n v="81"/>
    <s v="I771"/>
    <s v="ESTRECHEZ ARTERIAL"/>
    <s v="JOSE VICENTE RAMIREZ "/>
    <d v="2023-06-23T14:17:00"/>
    <n v="20"/>
    <n v="23"/>
    <s v="Hospitalización Adulto"/>
    <s v="Vivo"/>
  </r>
  <r>
    <s v="LUISA JUDITH MERCHAN MARTINEZ"/>
    <s v="Cédula ciudadanía"/>
    <s v="28075930"/>
    <s v="55 Años"/>
    <s v="Adulto"/>
    <s v="ENTIDAD PROMOTORA DE SALUD SANITAS SAS"/>
    <s v="Subsidiado"/>
    <s v="PBS SUBSIDIADO "/>
    <n v="1466519"/>
    <s v="Hospitalización"/>
    <d v="2023-06-22T16:06:00"/>
    <x v="0"/>
    <n v="3"/>
    <n v="3"/>
    <x v="0"/>
    <d v="2023-06-22T16:36:06"/>
    <m/>
    <s v="Paciente de 55 años en Postoperatorio de amputación de primera y segunda falange distal de quinto dedo de mano derecha 07/06/23 por Necrosis distal de quinto dedo de mano derecha: vasculitis de pequeño vaso, con hospitalizacion y egreso reciente de nuestra institucion, quien acude hoy por clinica desde anoche con dolor intenso en sitio Quirúrgico con presencia de cambios inflamatorios, no fiebre, con dolor que no mejora con el tramadol por lo cual acue"/>
    <d v="2023-06-22T16:36:06"/>
    <n v="30"/>
    <s v="FRANCISCO JOSE ORTEGA TORRES"/>
    <d v="2023-06-22T16:50:05"/>
    <n v="13"/>
    <s v="L089"/>
    <s v="INFECCION LOCAL DE LA PIEL Y DEL TEJIDO SUBCUTANEO, NO ESPECIFICADA"/>
    <s v="KAREN VANESSA OLIVEROS ARAUJO"/>
    <d v="2023-06-26T16:09:00"/>
    <n v="95"/>
    <n v="97"/>
    <s v="Hospitalización Adulto"/>
    <s v="Vivo"/>
  </r>
  <r>
    <s v="FEDERICO NIÑO ORDOÑEZ"/>
    <s v="Cédula ciudadanía"/>
    <s v="5574958"/>
    <s v="82 Años"/>
    <s v="Adulto"/>
    <s v="ASMET SALUD EPS SAS"/>
    <s v="Subsidiado"/>
    <s v="PGP INTEGRAL REG CONTRIBUT-SUBSIDIADO "/>
    <n v="1466520"/>
    <s v="Hospitalización"/>
    <d v="2023-06-22T16:10:00"/>
    <x v="0"/>
    <n v="3"/>
    <n v="3"/>
    <x v="0"/>
    <d v="2023-06-22T16:53:00"/>
    <m/>
    <s v="Adulto mayor con CARDIOPATIA ISQUEMICA CON Fracción Eyeccion Del Ventriculo Izquierdo CONSERVADA, quien ingresa por presentar clinica dado por disconfort toracico, ademas de sensacion de fatiga, ahogo y hoy mareo y debilidad marcada. "/>
    <d v="2023-06-22T16:53:00"/>
    <n v="42"/>
    <s v="FRANCISCO JOSE ORTEGA TORRES"/>
    <d v="2023-06-22T18:19:46"/>
    <n v="86"/>
    <s v="I209"/>
    <s v="ANGINA DE PECHO, NO ESPECIFICADA"/>
    <s v="JOSE VICENTE RAMIREZ "/>
    <d v="2023-06-23T07:27:00"/>
    <n v="13"/>
    <n v="16"/>
    <s v="Observación"/>
    <s v="Vivo"/>
  </r>
  <r>
    <s v="JULIENA JENIREE NAVARRO BARROS"/>
    <s v="Permiso temporal de permanenci"/>
    <s v="4077487"/>
    <s v="36 Años"/>
    <s v="Adulto"/>
    <s v="NUEVA EMPRESA PROMOTORA DE SALUD S.A."/>
    <s v="Subsidiado"/>
    <s v="SANTANDER PITP PBS SUBSIDIADO "/>
    <n v="1466526"/>
    <s v="Hospitalización"/>
    <d v="2023-06-22T16:36:00"/>
    <x v="0"/>
    <n v="3"/>
    <n v="3"/>
    <x v="0"/>
    <d v="2023-06-22T17:14:30"/>
    <m/>
    <s v="Paciente de 36 años con antecedente de sindrome de antifosfolipidos con episodios previos de Trombosis Venosa Profunda y Tromboembolismo Pulmonar, recibiendo anticoagualcion  con enoxaparina 80 Miligramos cada 12 horas, quien ingresa por sus propios medios por estar presentando clinica de Aproximadamente 1 semana dada por dolor en miembros inferiores, con aparicon de ulceras y tumefacciones a nivel de ambas extremidades, predomina dolor en Miembro Inferior izquierdo con dolor intenso "/>
    <d v="2023-06-22T17:14:30"/>
    <n v="38"/>
    <s v="FRANCISCO JOSE ORTEGA TORRES"/>
    <d v="2023-06-22T19:38:24"/>
    <n v="143"/>
    <s v="I828"/>
    <s v="EMBOLIA Y TROMBOSIS DE OTRAS VENAS ESPECIFICADAS"/>
    <s v="JAVIER ORLANDO JIMENEZ MEJIA"/>
    <d v="2023-06-23T13:53:00"/>
    <n v="18"/>
    <n v="22"/>
    <s v="Observación"/>
    <s v="Vivo"/>
  </r>
  <r>
    <s v="ALVARO PRADA CAMACHO"/>
    <s v="Cédula ciudadanía"/>
    <s v="2127233"/>
    <s v="88 Años"/>
    <s v="Adulto"/>
    <s v="FUNDACION SALUD MIA EPS"/>
    <s v="Contributivo"/>
    <s v="PBS CONTRIBUTIVO "/>
    <n v="1466529"/>
    <s v="Urgencias"/>
    <d v="2023-06-22T16:43:00"/>
    <x v="0"/>
    <n v="3"/>
    <n v="3"/>
    <x v="0"/>
    <d v="2023-06-22T17:32:20"/>
    <m/>
    <s v="Se corto el brazo"/>
    <d v="2023-06-22T17:32:20"/>
    <n v="49"/>
    <s v="FRANCISCO JOSE ORTEGA TORRES"/>
    <d v="2023-06-22T17:35:36"/>
    <n v="3"/>
    <s v="S519"/>
    <s v="HERIDA DEL ANTEBRAZO, PARTE NO ESPECIFICADA"/>
    <s v="FRANCISCO JOSE ORTEGA TORRES"/>
    <d v="2023-06-22T18:36:00"/>
    <n v="1"/>
    <n v="2"/>
    <s v="Alta a Casa"/>
    <s v="Vivo"/>
  </r>
  <r>
    <s v="ESTHER AGUILAR ESTUPIÑAN"/>
    <s v="Cédula ciudadanía"/>
    <s v="28423382"/>
    <s v="68 Años"/>
    <s v="Adulto"/>
    <s v="COOSALUD ENTIDAD PROMOTORA DE SALUD S.A"/>
    <s v="Subsidiado"/>
    <s v="ATEN. INTEGRAL CARDIOLOGIA REG SUBSIDIADO"/>
    <n v="1466542"/>
    <s v="Hospitalización"/>
    <d v="2023-06-22T18:13:00"/>
    <x v="0"/>
    <n v="2"/>
    <n v="2"/>
    <x v="1"/>
    <d v="2023-06-22T18:27:34"/>
    <m/>
    <s v="Remitida del hospital universitario de santnader_x000a_ACeptada por referencia codigo 202322061349 c por urgencias"/>
    <d v="2023-06-22T18:27:34"/>
    <n v="14"/>
    <s v="FRANCISCO JOSE ORTEGA TORRES"/>
    <d v="2023-06-22T19:39:28"/>
    <n v="71"/>
    <s v="N185"/>
    <s v="ENFERMEDAD RENAL CRÓNICA, ETAPA 5"/>
    <s v="JUAN CARLOS DE SALES VIRGUETH"/>
    <d v="2023-06-29T12:09:00"/>
    <n v="160"/>
    <n v="162"/>
    <s v="Hospitalización Adulto"/>
    <s v="Vivo"/>
  </r>
  <r>
    <s v="ADOLFO ENRIQUE SOMERSON NIEVES"/>
    <s v="Cédula ciudadanía"/>
    <s v="12533398"/>
    <s v="72 Años"/>
    <s v="Adulto"/>
    <s v="SALUD TOTAL ENTIDAD PROMOTORA DE SALUD DEL REG"/>
    <s v="Contributivo"/>
    <s v="PBS CONTRIBUTIVO "/>
    <n v="1466547"/>
    <s v="Urgencias"/>
    <d v="2023-06-22T18:38:00"/>
    <x v="0"/>
    <n v="3"/>
    <n v="3"/>
    <x v="0"/>
    <d v="2023-06-22T18:52:41"/>
    <m/>
    <s v="Paciente de 72 años con Enfermedad Renal Crónica en hemodialisis quien refiere hoy se dialisa de (11:30-16:30 horas) posteriormente egresa de la dialisis, al llevar al domicilio documenta cifras tensionales bajas y se encontraba sintomatico, mareo y con cefalea, acude por dicha razon. "/>
    <d v="2023-06-22T18:52:41"/>
    <n v="14"/>
    <s v="FRANCISCO JOSE ORTEGA TORRES"/>
    <m/>
    <s v=""/>
    <m/>
    <m/>
    <m/>
    <d v="2023-06-22T20:06:00"/>
    <s v=""/>
    <s v=""/>
    <m/>
    <s v="Vivo"/>
  </r>
  <r>
    <s v="HORACIO JAIMES LIZARAZO"/>
    <s v="Cédula ciudadanía"/>
    <s v="91342794"/>
    <s v="57 Años"/>
    <s v="Adulto"/>
    <s v="SALUD TOTAL ENTIDAD PROMOTORA DE SALUD DEL REG"/>
    <s v="Contributivo"/>
    <s v="POS SUBSIDIADO "/>
    <n v="1466550"/>
    <s v="Hospitalización"/>
    <d v="2023-06-22T18:41:00"/>
    <x v="0"/>
    <n v="3"/>
    <n v="3"/>
    <x v="0"/>
    <d v="2023-06-22T18:58:17"/>
    <m/>
    <s v="Paciente masculino de 57 años con antecedentes de Cardiomiopatía dilatada de origen Isquémico FEVI: 10-15% (18/01/2022), (13/09/22) Arteriografia Coronaria Con Enfermedad Multivaso con manejo medico: realizan (09/2022) Cardioresonancia: No Se Evidencia Tejido Cardiaco Viable, Bloqueo De Rama Derecha, Con multiples Hospitalizaciónes por Insuficiencia Cardiaca aguda descompensada, nuevamente ingresa por sintomatologia sugestiva de Insuficiencia Cardiaca Congestiva descompensda. "/>
    <d v="2023-06-22T18:58:17"/>
    <n v="17"/>
    <s v="FRANCISCO JOSE ORTEGA TORRES"/>
    <d v="2023-06-22T20:48:06"/>
    <n v="109"/>
    <s v="I509"/>
    <s v="INSUFICIENCIA CARDIACA, NO ESPECIFICADA"/>
    <s v="JUAN CARLOS DE SALES VIRGUETH"/>
    <d v="2023-06-28T11:53:00"/>
    <n v="135"/>
    <n v="138"/>
    <s v="Hospitalización Adulto"/>
    <s v="Vivo"/>
  </r>
  <r>
    <s v="IMELDA CARDENAS PEREZ"/>
    <s v="Cédula ciudadanía"/>
    <s v="37806669"/>
    <s v="73 Años"/>
    <s v="Adulto"/>
    <s v="ASMET SALUD EPS SAS"/>
    <s v="Subsidiado"/>
    <s v="PGP CARDIOVASCULAR REG CONTRIB-SUBSIDIA "/>
    <n v="1466553"/>
    <s v="Hospitalización"/>
    <d v="2023-06-22T18:58:00"/>
    <x v="0"/>
    <n v="3"/>
    <n v="3"/>
    <x v="0"/>
    <d v="2023-06-22T19:09:30"/>
    <m/>
    <s v="Me enviaron por tener la Tensión Arterial alta"/>
    <d v="2023-06-22T19:09:30"/>
    <n v="11"/>
    <s v="FRANCISCO JOSE ORTEGA TORRES"/>
    <d v="2023-06-22T19:10:25"/>
    <n v="0"/>
    <s v="I10X"/>
    <s v="HIPERTENSION ESENCIAL (PRIMARIA)"/>
    <s v="FRANCISCO JOSE ORTEGA TORRES"/>
    <d v="2023-06-22T22:13:00"/>
    <n v="3"/>
    <n v="4"/>
    <m/>
    <s v="Vivo"/>
  </r>
  <r>
    <s v="GILMA AGUILAR DE ARIZA"/>
    <s v="Cédula ciudadanía"/>
    <s v="37224638"/>
    <s v="73 Años"/>
    <s v="Adulto"/>
    <s v="COOSALUD ENTIDAD PROMOTORA DE SALUD S.A"/>
    <s v="Subsidiado"/>
    <s v="SANTANDER PBS CONTRIBUTIVO "/>
    <n v="1466557"/>
    <s v="Hospitalización"/>
    <d v="2023-06-22T20:06:00"/>
    <x v="0"/>
    <n v="2"/>
    <n v="2"/>
    <x v="1"/>
    <d v="2023-06-22T20:18:46"/>
    <m/>
    <s v="Paciente de 73 años con factores de riesgo cardiovascular quien refiere clinica de Aproximadamente 10 dias quien ingresa por presentar clinica de disconfort toracico y abdominal, con episodios de nauseas, lipotimia y ahogo._x000a_De nota palidez cutanea generalizda_x000a_Se encuentra algica y quejumbrosa al ingreso. "/>
    <d v="2023-06-22T20:18:46"/>
    <n v="12"/>
    <s v="FRANCISCO JOSE ORTEGA TORRES"/>
    <d v="2023-06-22T20:34:37"/>
    <n v="15"/>
    <s v="E109"/>
    <s v="DIABETES MELLITUS INSULINODEPENDIENTE, SIN MENCION DE COMPLICACION"/>
    <s v="JAVIER ORLANDO JIMENEZ MEJIA"/>
    <d v="2023-06-23T18:32:00"/>
    <n v="21"/>
    <n v="23"/>
    <s v="Observación"/>
    <s v="Vivo"/>
  </r>
  <r>
    <s v="MARLENE MARTINEZ CASTELLANOS"/>
    <s v="Cédula ciudadanía"/>
    <s v="37835251"/>
    <s v="65 Años"/>
    <s v="Adulto"/>
    <s v="COLMEDICA MEDICINA PREPAGADA S A"/>
    <s v="Pólizas de Salud y MP"/>
    <s v="GAMA BAJA - ESMERALDA"/>
    <n v="1466562"/>
    <s v="Hospitalización"/>
    <d v="2023-06-22T21:55:00"/>
    <x v="0"/>
    <n v="2"/>
    <n v="2"/>
    <x v="1"/>
    <d v="2023-06-22T22:05:07"/>
    <m/>
    <s v="Traida Por medico de AME del domicilio_x000a_&quot;esta Bradicardica&quot;_x000a_"/>
    <d v="2023-06-22T22:05:07"/>
    <n v="10"/>
    <s v="EDWING RENE HIGUERA BECERRA"/>
    <d v="2023-06-22T22:05:58"/>
    <n v="0"/>
    <s v="I442"/>
    <s v="BLOQUEO AURICULOVENTRICULAR COMPLETO"/>
    <s v="EDWING RENE HIGUERA BECERRA"/>
    <d v="2023-06-27T13:39:00"/>
    <n v="111"/>
    <n v="112"/>
    <s v="Cuidado Intermedio Adulto"/>
    <s v="Vivo"/>
  </r>
  <r>
    <s v="CARLOS ANDRES TORRES NUÑEZ"/>
    <s v="Cédula ciudadanía"/>
    <s v="1098824896"/>
    <s v="23 Años"/>
    <s v="Adulto"/>
    <s v="EPS SURAMERICANA S.A."/>
    <s v="Contributivo"/>
    <s v="PBS CONTRIBUTIVO "/>
    <n v="1466563"/>
    <s v="Hospitalización"/>
    <d v="2023-06-22T22:01:00"/>
    <x v="0"/>
    <n v="3"/>
    <n v="3"/>
    <x v="0"/>
    <d v="2023-06-22T22:19:22"/>
    <m/>
    <s v="Dolor abdominal en hemiabdomen inferior izquierdo + febricula + sensacion de irradicion hacia testiculo ipsilaterla"/>
    <d v="2023-06-22T22:19:22"/>
    <n v="18"/>
    <s v="FRANCISCO JOSE ORTEGA TORRES"/>
    <d v="2023-06-22T22:21:30"/>
    <n v="2"/>
    <s v="N23X"/>
    <s v="COLICO RENAL, NO ESPECIFICADO"/>
    <s v="JUAN CARLOS DE SALES VIRGUETH"/>
    <d v="2023-06-23T10:13:00"/>
    <n v="11"/>
    <n v="13"/>
    <s v="Observación"/>
    <s v="Vivo"/>
  </r>
  <r>
    <s v="LIBARDO SANMIGUEL PEREZ"/>
    <s v="Cédula ciudadanía"/>
    <s v="5672310"/>
    <s v="54 Años"/>
    <s v="Adulto"/>
    <s v="COOSALUD ENTIDAD PROMOTORA DE SALUD S.A"/>
    <s v="Contributivo"/>
    <s v="ATEN. INTEGRAL CARDIOLOGIA REG CONTRIBU "/>
    <n v="1466564"/>
    <s v="Hospitalización"/>
    <d v="2023-06-22T22:17:00"/>
    <x v="0"/>
    <n v="2"/>
    <n v="2"/>
    <x v="1"/>
    <d v="2023-06-22T22:26:56"/>
    <m/>
    <s v="Remitida de lebrija con Impresión Diagnóstica_x000a_1. bradicardia - persistente_x000a_2. bloqueo Auriculoventricular de primer grado - de novo_x000a_3. hipertensión arterial - persistente_x000a_Aceptado por el grupo de referencia con codigo #220620230231N, Para ingreso al servicio de URGENCIAS "/>
    <d v="2023-06-22T22:26:56"/>
    <n v="9"/>
    <s v="FRANCISCO JOSE ORTEGA TORRES"/>
    <d v="2023-06-22T23:40:23"/>
    <n v="73"/>
    <s v="R001"/>
    <s v="BRADICARDIA, NO ESPECIFICADA"/>
    <s v="JAVIER ORLANDO JIMENEZ MEJIA"/>
    <d v="2023-06-23T18:30:00"/>
    <n v="18"/>
    <n v="21"/>
    <s v="Hospitalización Adulto"/>
    <s v="Vivo"/>
  </r>
  <r>
    <s v="MANUEL ARNULFO ZAPATA ORTIZ"/>
    <s v="Cédula ciudadanía"/>
    <s v="91000556"/>
    <s v="63 Años"/>
    <s v="Adulto"/>
    <s v="NUEVA EMPRESA PROMOTORA DE SALUD S.A."/>
    <s v="Contributivo"/>
    <s v="SANTANDER PITP PBS CONTRIBUTIVO "/>
    <n v="1466565"/>
    <s v="Hospitalización"/>
    <d v="2023-06-22T22:24:00"/>
    <x v="0"/>
    <n v="3"/>
    <n v="3"/>
    <x v="0"/>
    <d v="2023-06-22T22:33:21"/>
    <m/>
    <s v="Paciente de 63 años en seguimiento de hepatologia institucional, con Cirrosis hepática de etiología Nash, quien ingresa por presentar ascitis, ademas refieren hoy con dismincion de deposiciones._x000a_Ultima paracentesis hace Aproximadamente 1 semana "/>
    <d v="2023-06-22T22:33:21"/>
    <n v="9"/>
    <s v="FRANCISCO JOSE ORTEGA TORRES"/>
    <d v="2023-06-22T23:29:16"/>
    <n v="55"/>
    <s v="K703"/>
    <s v="CIRROSIS HEPATICA ALCOHOLICA"/>
    <s v="JUAN CARLOS DE SALES VIRGUETH"/>
    <d v="2023-07-02T22:35:00"/>
    <n v="239"/>
    <n v="241"/>
    <s v="Hospitalización Adulto"/>
    <s v="Vivo"/>
  </r>
  <r>
    <s v="RAMON LEON CARRASCAL"/>
    <s v="Cédula ciudadanía"/>
    <s v="5519451"/>
    <s v="76 Años"/>
    <s v="Adulto"/>
    <s v="CAJA DE COMPENSACION FAMILIAR DEL ORIENTE COLOMBIANO COMFAORIENTE"/>
    <s v="Subsidiado"/>
    <s v="PBS SUBSIDIADO "/>
    <n v="1466567"/>
    <s v="Hospitalización"/>
    <d v="2023-06-22T22:35:00"/>
    <x v="0"/>
    <n v="2"/>
    <n v="2"/>
    <x v="1"/>
    <d v="2023-06-22T22:37:54"/>
    <m/>
    <s v="Remitido de Ocaña con Impresión Diagnóstica de Bloqueo Auriculoventricular completo_x000a_Aceptado por el grupo de referencia con codigo #220620230216N, Para ingreso al servicio de URGENCIAS "/>
    <d v="2023-06-22T22:37:54"/>
    <n v="2"/>
    <s v="FRANCISCO JOSE ORTEGA TORRES"/>
    <d v="2023-06-22T23:06:17"/>
    <n v="28"/>
    <s v="I442"/>
    <s v="BLOQUEO AURICULOVENTRICULAR COMPLETO"/>
    <s v="JAVIER ORLANDO JIMENEZ MEJIA"/>
    <d v="2023-06-27T12:06:00"/>
    <n v="108"/>
    <n v="110"/>
    <s v="Hospitalización Adulto"/>
    <s v="Vivo"/>
  </r>
  <r>
    <s v="CARMEN DAVID BAYONA VERGEL"/>
    <s v="Cédula ciudadanía"/>
    <s v="5467312"/>
    <s v="77 Años"/>
    <s v="Adulto"/>
    <s v="NUEVA EMPRESA PROMOTORA DE SALUD S.A."/>
    <s v="Subsidiado"/>
    <s v="N.DE SANTANDER PITP PBS SUBSIDIADO "/>
    <n v="1466568"/>
    <s v="Hospitalización"/>
    <d v="2023-06-22T22:46:00"/>
    <x v="0"/>
    <n v="2"/>
    <n v="2"/>
    <x v="1"/>
    <d v="2023-06-22T23:04:24"/>
    <m/>
    <s v="Remitido de Ocaña con Impresión Diagnóstica_x000a_PACIENTE MASCULINO DE 77 AÑOS CON DIAGNÓSTICOS DE:_x000a_1. INFARTO AGUDO DE MIOCARDIO SIN ELEVACIÓN DEL ST._x000a_2. DIABETES MELLITUS 2 NO CONTROLADA._x000a_3. HIPERTENSIÓN ARTERIAL ESTADIO 2_x000a_con codigo de aceptacion 210620232320-Y, para ingreso por el servicio de URGENCIAS FCV._x000a__x000a__x000a_"/>
    <d v="2023-06-22T23:04:24"/>
    <n v="18"/>
    <s v="FRANCISCO JOSE ORTEGA TORRES"/>
    <d v="2023-06-23T00:49:05"/>
    <n v="104"/>
    <s v="I214x"/>
    <s v="INFARTO AGUDO DE MIOCARDIO SIN ELEVACION DE ST  "/>
    <s v="JUAN CARLOS DE SALES VIRGUETH"/>
    <d v="2023-06-25T15:03:00"/>
    <n v="62"/>
    <n v="65"/>
    <s v="Cuidado Intermedio Adulto"/>
    <s v="Vivo"/>
  </r>
  <r>
    <s v="ZABDIEL EMANUEL PARRA ACOSTA"/>
    <s v="Registro Civil"/>
    <s v="1142727528"/>
    <s v="5 Meses"/>
    <s v="Pediatrico"/>
    <s v="NUEVA EMPRESA PROMOTORA DE SALUD S.A."/>
    <s v="Contributivo"/>
    <s v="SANTANDER PITP PBS CONTRIBUTIVO "/>
    <n v="1466569"/>
    <s v="Hospitalización"/>
    <d v="2023-06-22T23:15:00"/>
    <x v="0"/>
    <n v="2"/>
    <n v="2"/>
    <x v="1"/>
    <d v="2023-06-22T23:49:20"/>
    <m/>
    <s v="Lactate menor en Postoperatorio de Corrección de doble tracto de salida del ventrículo derecho + cierre de Comunicación Interventricular subarterial con parche de pericardio autológo + valvuloplastia pulmonar, traido por su mama dado a que hoy ha estado irritable, poco consolable, ademas de presentar episodio emetico en la noche, no ha documentado fiebre._x000a_Herida Quirúrgico no impresiona infeccion. "/>
    <d v="2023-06-22T23:49:20"/>
    <n v="34"/>
    <s v="FRANCISCO JOSE ORTEGA TORRES"/>
    <d v="2023-06-23T00:19:35"/>
    <n v="30"/>
    <s v="R11X"/>
    <s v="NAUSEA Y VOMITO"/>
    <s v="JAVIER ORLANDO JIMENEZ MEJIA"/>
    <d v="2023-06-23T08:51:00"/>
    <n v="8"/>
    <n v="10"/>
    <s v="Observación"/>
    <s v="Vivo"/>
  </r>
  <r>
    <s v="PAOLO PEÑA RUEDA"/>
    <s v="Tarjeta de Identidad"/>
    <s v="1102635795"/>
    <s v="15 Años"/>
    <s v="Pediatrico"/>
    <s v="SEGUROS DE VIDA SURAMERICANA S.A."/>
    <s v="Pólizas de Salud y MP"/>
    <s v="SALUD FAMILIAR"/>
    <n v="1466570"/>
    <s v="Urgencias"/>
    <d v="2023-06-22T23:25:00"/>
    <x v="0"/>
    <n v="3"/>
    <n v="3"/>
    <x v="0"/>
    <d v="2023-06-22T23:31:36"/>
    <m/>
    <s v="Me mordio una rata"/>
    <d v="2023-06-22T23:31:36"/>
    <n v="6"/>
    <s v="EDWING RENE HIGUERA BECERRA"/>
    <d v="2023-06-22T23:33:16"/>
    <n v="1"/>
    <s v="S610"/>
    <s v="HERIDA DE DEDO(S) DE LA MANO, SIN DANO DE LA(S) UNA(S)"/>
    <s v="EDWING RENE HIGUERA BECERRA"/>
    <d v="2023-06-23T00:18:00"/>
    <n v="0"/>
    <n v="1"/>
    <s v="Alta a Casa"/>
    <s v="Vivo"/>
  </r>
  <r>
    <s v="ARCESIO DE JESUS BURITICA"/>
    <s v="Cédula ciudadanía"/>
    <s v="3578550"/>
    <s v="79 Años"/>
    <s v="Adulto"/>
    <s v="ASMET SALUD EPS SAS"/>
    <s v="Subsidiado"/>
    <s v="PGP INTEGRAL REG CONTRIBUT-SUBSIDIADO "/>
    <n v="1466572"/>
    <s v="Hospitalización"/>
    <d v="2023-06-22T23:52:00"/>
    <x v="0"/>
    <n v="2"/>
    <n v="2"/>
    <x v="1"/>
    <d v="2023-06-23T00:42:05"/>
    <m/>
    <s v="Remitido desde el hospital local del norte por Sincope"/>
    <d v="2023-06-23T00:42:05"/>
    <n v="50"/>
    <s v="JUAN CARLOS DE SALES VIRGUETH"/>
    <d v="2023-06-23T02:15:47"/>
    <n v="93"/>
    <s v="G409"/>
    <s v="EPILEPSIA, TIPO NO ESPECIFICADO"/>
    <s v="JUAN CARLOS DE SALES VIRGUETH"/>
    <d v="2023-06-26T03:51:00"/>
    <n v="73"/>
    <n v="76"/>
    <s v="Observación"/>
    <s v="Vivo"/>
  </r>
  <r>
    <s v="SERGIO IVAN AVELLANEDA OREJARENA"/>
    <s v="Pasaporte"/>
    <s v="AT018262"/>
    <s v="30 Años"/>
    <s v="Adulto"/>
    <s v="PARTICULARES NACIONALES"/>
    <s v="Particulares Nacionales"/>
    <s v="PARTICULARES"/>
    <n v="1466574"/>
    <s v="Urgencias"/>
    <d v="2023-06-23T00:31:00"/>
    <x v="0"/>
    <n v="3"/>
    <n v="3"/>
    <x v="0"/>
    <d v="2023-06-23T00:41:15"/>
    <m/>
    <s v="me arde el pecho"/>
    <d v="2023-06-23T00:41:15"/>
    <n v="10"/>
    <s v="EDWING RENE HIGUERA BECERRA"/>
    <d v="2023-06-23T00:41:46"/>
    <n v="0"/>
    <s v="I209"/>
    <s v="ANGINA DE PECHO, NO ESPECIFICADA"/>
    <s v="EDWING RENE HIGUERA BECERRA"/>
    <d v="2023-06-23T05:04:00"/>
    <n v="4"/>
    <n v="5"/>
    <s v="Observación"/>
    <s v="Vivo"/>
  </r>
  <r>
    <s v="BENILDA BAYONA BADILLO"/>
    <s v="Cédula ciudadanía"/>
    <s v="28211340"/>
    <s v="64 Años"/>
    <s v="Adulto"/>
    <s v="ASMET SALUD EPS SAS"/>
    <s v="Subsidiado"/>
    <s v="PGP INTEGRAL REG CONTRIBUT-SUBSIDIADO "/>
    <n v="1466575"/>
    <s v="Urgencias"/>
    <d v="2023-06-23T00:37:00"/>
    <x v="0"/>
    <n v="3"/>
    <n v="3"/>
    <x v="0"/>
    <d v="2023-06-23T01:00:51"/>
    <m/>
    <s v="Remiten del Hospital del Norte por sospecha de Trombosis Venosa Profunda_x000a_Ya realizaron doppler venoso reportan negativo para Trombosis Venosa Profund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1:00:51"/>
    <n v="23"/>
    <s v="JAVIER ORLANDO JIMENEZ MEJIA"/>
    <d v="2023-06-23T01:03:31"/>
    <n v="2"/>
    <s v="I10X"/>
    <s v="HIPERTENSION ESENCIAL (PRIMARIA)"/>
    <s v="JAVIER ORLANDO JIMENEZ MEJIA"/>
    <m/>
    <s v=""/>
    <s v=""/>
    <s v="Alta a Casa"/>
    <s v="Vivo"/>
  </r>
  <r>
    <s v="PAOLA ANDREA SUAREZ MOLARES"/>
    <s v="Cédula ciudadanía"/>
    <s v="63533779"/>
    <s v="40 Años"/>
    <s v="Adulto"/>
    <s v="SALUD TOTAL ENTIDAD PROMOTORA DE SALUD DEL REG"/>
    <s v="Contributivo"/>
    <s v="PBS CONTRIBUTIVO "/>
    <n v="1466577"/>
    <s v="Hospitalización"/>
    <d v="2023-06-23T03:30:00"/>
    <x v="0"/>
    <n v="3"/>
    <n v="3"/>
    <x v="0"/>
    <d v="2023-06-23T03:49:30"/>
    <m/>
    <s v="Traida por servicio de ambulancia refer arritmia cardiaca"/>
    <d v="2023-06-23T03:49:30"/>
    <n v="19"/>
    <s v="EDWING RENE HIGUERA BECERRA"/>
    <d v="2023-06-23T03:49:58"/>
    <n v="0"/>
    <s v="R002"/>
    <s v="PALPITACIONES"/>
    <s v="EDWING RENE HIGUERA BECERRA"/>
    <d v="2023-06-23T17:09:00"/>
    <n v="13"/>
    <n v="14"/>
    <s v="Observación"/>
    <s v="Vivo"/>
  </r>
  <r>
    <s v="ARTURO LARA AVILA"/>
    <s v="Cédula ciudadanía"/>
    <s v="5744612"/>
    <s v="76 Años"/>
    <s v="Adulto"/>
    <s v="NUEVA EMPRESA PROMOTORA DE SALUD S.A."/>
    <s v="Subsidiado"/>
    <s v="SANTANDER PITP PBS SUBSIDIADO "/>
    <n v="1466579"/>
    <s v="Hospitalización"/>
    <d v="2023-06-23T04:26:00"/>
    <x v="0"/>
    <n v="3"/>
    <n v="3"/>
    <x v="0"/>
    <d v="2023-06-23T04:56:17"/>
    <m/>
    <s v="Remitido desde San gil por Neumonía Adquirida En La Comunidad "/>
    <d v="2023-06-23T04:56:17"/>
    <n v="30"/>
    <s v="JUAN CARLOS DE SALES VIRGUETH"/>
    <d v="2023-06-23T04:58:46"/>
    <n v="2"/>
    <s v="J189"/>
    <s v="NEUMONIA, NO ESPECIFICADA"/>
    <s v="JUAN CARLOS DE SALES VIRGUETH"/>
    <d v="2023-06-28T15:40:00"/>
    <n v="130"/>
    <n v="132"/>
    <s v="Observación"/>
    <s v="Vivo"/>
  </r>
  <r>
    <s v="MERCEDES RUEDA RUEDA"/>
    <s v="Cédula ciudadanía"/>
    <s v="63275180"/>
    <s v="65 Años"/>
    <s v="Adulto"/>
    <s v="NUEVA EMPRESA PROMOTORA DE SALUD S.A."/>
    <s v="Contributivo"/>
    <s v="SANTANDER PITP PBS CONTRIBUTIVO "/>
    <n v="1466597"/>
    <s v="Urgencias"/>
    <d v="2023-06-23T06:26:00"/>
    <x v="0"/>
    <n v="3"/>
    <n v="3"/>
    <x v="0"/>
    <d v="2023-06-23T07:13:02"/>
    <m/>
    <s v="Refiere presento episodio de diaforesis + sensacion de mareo y malestar general. Refiere persistir con el mareo, hipodinam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7:13:02"/>
    <n v="47"/>
    <s v="JAVIER ORLANDO JIMENEZ MEJIA"/>
    <d v="2023-06-23T08:28:45"/>
    <n v="75"/>
    <s v="J00X"/>
    <s v="RINOFARINGITIS AGUDA [RESFRIADO COMUN]"/>
    <s v="OMAR DANITH MOLINA LUBO"/>
    <d v="2023-06-23T09:55:00"/>
    <n v="1"/>
    <n v="4"/>
    <s v="Alta a Casa"/>
    <s v="Vivo"/>
  </r>
  <r>
    <s v="MARIELA NEIRA DE BAEZ"/>
    <s v="Cédula ciudadanía"/>
    <s v="37888633"/>
    <s v="63 Años"/>
    <s v="Adulto"/>
    <s v="COOSALUD ENTIDAD PROMOTORA DE SALUD S.A"/>
    <s v="Contributivo"/>
    <s v="ATEN. INTEGRAL CARDIOLOGIA REG CONTRIBU "/>
    <n v="1466714"/>
    <s v="Hospitalización"/>
    <d v="2023-06-23T07:49:00"/>
    <x v="0"/>
    <n v="3"/>
    <n v="3"/>
    <x v="0"/>
    <d v="2023-06-23T07:57:45"/>
    <m/>
    <s v="Refiere asistir redireccionada de consulta externa por sobreanticoagulacion_x000a_Niega signos de sangrado en el moment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7:57:45"/>
    <n v="8"/>
    <s v="JAVIER ORLANDO JIMENEZ MEJIA"/>
    <d v="2023-06-23T08:23:36"/>
    <n v="25"/>
    <s v="I513"/>
    <s v="TROMBOSIS INTRACARDIACA, NO CLASIFICADA EN OTRA PARTE"/>
    <s v="JENNIE ASTRID BECERRA MENECES"/>
    <d v="2023-06-23T17:10:00"/>
    <n v="8"/>
    <n v="10"/>
    <s v="Observación"/>
    <s v="Vivo"/>
  </r>
  <r>
    <s v="FABIO SANMIGUEL SUAREZ"/>
    <s v="Cédula ciudadanía"/>
    <s v="13515875"/>
    <s v="48 Años"/>
    <s v="Adulto"/>
    <s v="SALUD TOTAL ENTIDAD PROMOTORA DE SALUD DEL REG"/>
    <s v="Contributivo"/>
    <s v="PBS CONTRIBUTIVO "/>
    <n v="1466719"/>
    <s v="Hospitalización"/>
    <d v="2023-06-23T07:52:00"/>
    <x v="0"/>
    <n v="3"/>
    <n v="3"/>
    <x v="0"/>
    <d v="2023-06-23T08:03:31"/>
    <m/>
    <s v="Refiere disconfor toracico asociado a lipotimia. Ademas, refiere deposiciones diarreicas y pico febri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8:03:31"/>
    <n v="11"/>
    <s v="JAVIER ORLANDO JIMENEZ MEJIA"/>
    <d v="2023-06-23T09:16:11"/>
    <n v="72"/>
    <s v="A09"/>
    <s v="DIARREA Y GASTROENTERITIS DE PRESUNTO ORIGEN INFECCIOSO."/>
    <s v="OMAR DANITH MOLINA LUBO"/>
    <d v="2023-06-23T13:24:00"/>
    <n v="4"/>
    <n v="6"/>
    <s v="Observación"/>
    <s v="Vivo"/>
  </r>
  <r>
    <s v="GRACIELA PEREZ PORTILLA"/>
    <s v="Cédula ciudadanía"/>
    <s v="60254243"/>
    <s v="58 Años"/>
    <s v="Adulto"/>
    <s v="COLMEDICA MEDICINA PREPAGADA S A"/>
    <s v="Pólizas de Salud y MP"/>
    <s v="GAMA MEDIA - RUBY"/>
    <n v="1466786"/>
    <s v="Urgencias"/>
    <d v="2023-06-23T08:32:00"/>
    <x v="0"/>
    <n v="3"/>
    <n v="3"/>
    <x v="0"/>
    <d v="2023-06-23T08:43:50"/>
    <m/>
    <s v="Tengo dolor en el brazo_x000a_Pacvnte refier cuado de door en brazo derecho irradiado  a region cervical.   indico ingreso y manejo"/>
    <d v="2023-06-23T08:43:50"/>
    <n v="11"/>
    <s v="ROBERFABIAN  ANGARITA SEQUEDA"/>
    <d v="2023-06-23T08:44:18"/>
    <n v="0"/>
    <s v="M541"/>
    <s v="RADICULOPATIA"/>
    <s v="ROBERFABIAN  ANGARITA SEQUEDA"/>
    <d v="2023-06-23T09:42:00"/>
    <n v="0"/>
    <n v="2"/>
    <s v="Alta a Casa"/>
    <s v="Vivo"/>
  </r>
  <r>
    <s v="RUBEN DARIO SUAREZ VILLAMIZAR"/>
    <s v="Cédula ciudadanía"/>
    <s v="1100888289"/>
    <s v="38 Años"/>
    <s v="Adulto"/>
    <s v="COOSALUD ENTIDAD PROMOTORA DE SALUD S.A"/>
    <s v="Subsidiado"/>
    <s v="ATEN. INTEGRAL CARDIOLOGÍA REG SUBSIDIADO"/>
    <n v="1466793"/>
    <s v="Hospitalización"/>
    <d v="2023-06-23T08:36:00"/>
    <x v="0"/>
    <n v="2"/>
    <n v="2"/>
    <x v="1"/>
    <d v="2023-06-23T08:47:47"/>
    <m/>
    <s v="Refiere adinamia, diaforesis, sensacion de mareo, no tolera la marcha, sensacion de fatig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8:47:47"/>
    <n v="11"/>
    <s v="JAVIER ORLANDO JIMENEZ MEJIA"/>
    <d v="2023-06-23T08:49:29"/>
    <n v="1"/>
    <s v="B349"/>
    <s v="INFECCION VIRAL, NO ESPECIFICADA"/>
    <s v="JENNIE ASTRID BECERRA MENECES"/>
    <d v="2023-06-24T13:13:00"/>
    <n v="28"/>
    <n v="29"/>
    <s v="Observación"/>
    <s v="Vivo"/>
  </r>
  <r>
    <s v="MARIA ISABEL SIERRA DE ESPINOSA"/>
    <s v="Cédula ciudadanía"/>
    <s v="37825692"/>
    <s v="69 Años"/>
    <s v="Adulto"/>
    <s v="SALUD TOTAL ENTIDAD PROMOTORA DE SALUD DEL REG"/>
    <s v="Contributivo"/>
    <s v="PBS CONTRIBUTIVO "/>
    <n v="1466845"/>
    <s v="Hospitalización"/>
    <d v="2023-06-23T09:09:00"/>
    <x v="0"/>
    <n v="3"/>
    <n v="3"/>
    <x v="0"/>
    <d v="2023-06-23T09:18:49"/>
    <m/>
    <s v="Refiere dolor en hemiabdomen superior irradia a region dorsal. Ademas, leve dolor en region esternal inferior. Refiere antecedente de derrame pericardico hace 7 meses, presento igual sintomatologia._x000a__x000a_Holter cardiaco (17-06-23):_x000a_1. Marcapasos en modo AAIR normofuncionante_x000a_2. Extrasistoles auriculares conducidas (carga arritmica &lt;1%), con eventos de taquicardia auricular no sostenida_x000a_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09:18:49"/>
    <n v="9"/>
    <s v="JAVIER ORLANDO JIMENEZ MEJIA"/>
    <d v="2023-06-23T09:45:09"/>
    <n v="26"/>
    <s v="R101"/>
    <s v="DOLOR ABDOMINAL LOCALIZADO EN PARTE SUPERIOR"/>
    <s v="OMAR DANITH MOLINA LUBO"/>
    <d v="2023-06-23T17:40:00"/>
    <n v="7"/>
    <n v="9"/>
    <s v="Observación"/>
    <s v="Vivo"/>
  </r>
  <r>
    <s v="NICOLAS AYALA JIMENEZ"/>
    <s v="Cédula ciudadanía"/>
    <s v="91322559"/>
    <s v="54 Años"/>
    <s v="Adulto"/>
    <s v="COOSALUD ENTIDAD PROMOTORA DE SALUD S.A"/>
    <s v="Subsidiado"/>
    <s v="ATEN. INTEGRAL CARDIOLOGÍA REG SUBSIDIADO"/>
    <n v="1466900"/>
    <s v="Hospitalización"/>
    <d v="2023-06-23T09:55:00"/>
    <x v="0"/>
    <n v="3"/>
    <n v="3"/>
    <x v="0"/>
    <d v="2023-06-23T10:06:23"/>
    <m/>
    <s v="Refiere asistir por epixtasis recurrente. Es paciente con antiagregacion dual por antecedente de cardiopatia isquemic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0:06:23"/>
    <n v="11"/>
    <s v="JAVIER ORLANDO JIMENEZ MEJIA"/>
    <d v="2023-06-23T11:53:28"/>
    <n v="107"/>
    <s v="R040"/>
    <s v="EPISTAXIS"/>
    <s v="JENNIE ASTRID BECERRA MENECES"/>
    <d v="2023-06-24T16:20:00"/>
    <n v="28"/>
    <n v="31"/>
    <s v="Observación"/>
    <s v="Vivo"/>
  </r>
  <r>
    <s v="MARIA INES MUNIVE MARTINEZ"/>
    <s v="Cédula ciudadanía"/>
    <s v="1124063944"/>
    <s v="26 Años"/>
    <s v="Adulto"/>
    <s v="ANAS WAYUU E P S I"/>
    <s v="Subsidiado"/>
    <s v="PBS SUBSIDIADO "/>
    <n v="1466911"/>
    <s v="Urgencias"/>
    <d v="2023-06-23T10:05:00"/>
    <x v="0"/>
    <n v="3"/>
    <n v="3"/>
    <x v="0"/>
    <d v="2023-06-23T10:14:25"/>
    <m/>
    <s v="Paciente con embarazo de 7.2 semanas, G3P1A1V1. Refiere consultar por salida de coagulos a nivel vaginal y dolor pelvico. Malestar general, hipodinamia. No otros sintomas. No picos febriles. No disnea._x000a_En el momento con estabilidad hemodinamica, no signos de dificultad respiratoria, no disnea. No alteraciones neurologicas. No signos de choque, no signos de bajo gasto. No signos clinicos de Síndrome Respuesta Inflamatoria Sistémica_x000a_Se redirecciona a su IPS de convenio para valoracion por el servicio de ginecoobstetrica, ante sangrado descartar amenaza de aborto._x000a_Se redirecciona al Hospital Universitario de Santander (HUS), refieren convenio. "/>
    <d v="2023-06-23T10:14:25"/>
    <n v="9"/>
    <s v="JAVIER ORLANDO JIMENEZ MEJIA"/>
    <m/>
    <s v=""/>
    <m/>
    <m/>
    <m/>
    <d v="2023-06-23T11:16:00"/>
    <s v=""/>
    <s v=""/>
    <m/>
    <s v="Vivo"/>
  </r>
  <r>
    <s v="MADDISON CLEAR BRITO BARAJAS"/>
    <s v="Registro Civil"/>
    <s v="1098836559"/>
    <s v="1 Meses"/>
    <s v="Pediatrico"/>
    <s v="COOSALUD ENTIDAD PROMOTORA DE SALUD S.A"/>
    <s v="Subsidiado"/>
    <s v="ATEN. INTEGRAL CARDIOLOGÍA REG SUBSIDIADO"/>
    <n v="1466926"/>
    <s v="Urgencias"/>
    <d v="2023-06-23T10:25:00"/>
    <x v="0"/>
    <n v="2"/>
    <n v="2"/>
    <x v="1"/>
    <d v="2023-06-23T10:32:01"/>
    <m/>
    <s v="Refiere madre que el paciente ha tenido episodios de cianosis? y en ocasiones lo nota con dificultad para respirar_x000a_No picos febriles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0:32:01"/>
    <n v="7"/>
    <s v="JAVIER ORLANDO JIMENEZ MEJIA"/>
    <d v="2023-06-23T10:59:34"/>
    <n v="27"/>
    <s v="R011"/>
    <s v="SOPLO CARDIACO, NO ESPECIFICADO"/>
    <s v="OMAR DANITH MOLINA LUBO"/>
    <d v="2023-06-23T11:53:00"/>
    <n v="0"/>
    <n v="2"/>
    <s v="Alta a Casa"/>
    <s v="Vivo"/>
  </r>
  <r>
    <s v="LAURA CONSUELO BECERRA"/>
    <s v="Cédula ciudadanía"/>
    <s v="63355543"/>
    <s v="56 Años"/>
    <s v="Adulto"/>
    <s v="EPS SURAMERICANA S.A."/>
    <s v="Contributivo"/>
    <s v="PBS CONTRIBUTIVO "/>
    <n v="1466985"/>
    <s v="Hospitalización"/>
    <d v="2023-06-23T11:28:00"/>
    <x v="0"/>
    <n v="3"/>
    <m/>
    <x v="0"/>
    <m/>
    <m/>
    <s v="Refiere presentar cefalea, sensacion de mareo y malestar general. Ademas, sensacion de fatiga. Hoy presenta nuevamente igual sintomas por lo cual consulta_x000a_No episodios sincopales_x000a_Al examen fisico alerta, orientada en las 3 esferas, no deficit motor ni sensitivo, no signos de focalizacion, moviliza en 4 extremidades, glasgow 15/15_x000a_En el momento sin sintomas o signos cardiovbascular, cifra tensional controlada, no alteraciones neurologicas. Se redirecciona a su IPS de atencion para continuar atencion por urgencias o cita prioritaria. "/>
    <d v="2023-06-23T11:35:15"/>
    <n v="7"/>
    <s v="JAVIER ORLANDO JIMENEZ MEJIA"/>
    <d v="2023-06-23T13:52:37"/>
    <n v="137"/>
    <s v="I200"/>
    <s v="ANGINA INESTABLE"/>
    <s v="JENNIE ASTRID BECERRA MENECES"/>
    <d v="2023-06-23T18:37:00"/>
    <n v="4"/>
    <n v="8"/>
    <s v="Observación"/>
    <s v="Vivo"/>
  </r>
  <r>
    <s v="MARTA ARANGO DE GUERRA"/>
    <s v="Cédula ciudadanía"/>
    <s v="39006349"/>
    <s v="74 Años"/>
    <s v="Adulto"/>
    <s v="ORGANIZACION CLINICA GENERAL DEL NORTE S.A.S"/>
    <s v="Regimen IPS"/>
    <s v="MAGISTERIO"/>
    <n v="1467001"/>
    <s v="Hospitalización"/>
    <d v="2023-06-23T12:02:00"/>
    <x v="0"/>
    <n v="3"/>
    <n v="3"/>
    <x v="0"/>
    <d v="2023-06-23T12:12:25"/>
    <m/>
    <s v="Refiere el dia de hoy presenta episodio de diaforesis, adinamia, malestar general, sensacion de mareo. Refiere antecedente de cardiopatia isquemica por lo cual consult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12:25"/>
    <n v="10"/>
    <s v="JAVIER ORLANDO JIMENEZ MEJIA"/>
    <d v="2023-06-23T13:52:16"/>
    <n v="99"/>
    <s v="I255"/>
    <s v="CARDIOMIOPATIA ISQUEMICA"/>
    <s v="OMAR DANITH MOLINA LUBO"/>
    <d v="2023-06-27T12:45:00"/>
    <n v="94"/>
    <n v="97"/>
    <s v="Observación"/>
    <s v="Vivo"/>
  </r>
  <r>
    <s v="GONZALO HENRY RIAÑO REUTO"/>
    <s v="Cédula ciudadanía"/>
    <s v="17548167"/>
    <s v="58 Años"/>
    <s v="Adulto"/>
    <s v="NUEVA EMPRESA PROMOTORA DE SALUD S.A."/>
    <s v="Subsidiado"/>
    <s v="ARAUCA PITP PBS SUBSIDIADO "/>
    <n v="1467004"/>
    <s v="Urgencias"/>
    <d v="2023-06-23T12:09:00"/>
    <x v="0"/>
    <n v="3"/>
    <m/>
    <x v="0"/>
    <m/>
    <m/>
    <s v="Refiere asistir por disfuncion del dispositivo, tiene Cardiodesfibrilador Implantable marca BOSTON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18:43"/>
    <n v="9"/>
    <s v="JAVIER ORLANDO JIMENEZ MEJIA"/>
    <m/>
    <s v=""/>
    <m/>
    <m/>
    <m/>
    <d v="2023-06-23T16:09:00"/>
    <s v=""/>
    <s v=""/>
    <m/>
    <s v="Vivo"/>
  </r>
  <r>
    <s v="MICHELLE SAAIBI MELENDEZ"/>
    <s v="Cédula ciudadanía"/>
    <s v="1018506060"/>
    <s v="24 Años"/>
    <s v="Adulto"/>
    <s v="COLMEDICA MEDICINA PREPAGADA S A"/>
    <s v="Pólizas de Salud y MP"/>
    <s v="GAMA ALTA - ZAFIRO"/>
    <n v="1467010"/>
    <s v="Hospitalización"/>
    <d v="2023-06-23T12:19:00"/>
    <x v="0"/>
    <n v="2"/>
    <n v="2"/>
    <x v="1"/>
    <d v="2023-06-23T12:23:00"/>
    <m/>
    <s v="PACIENTE  REFIERE  EL DIA  DE HOY     ALAS  2 AM TRAUMA TORCIONAL DE  PIE  IZQUIERDO "/>
    <d v="2023-06-23T12:23:00"/>
    <n v="4"/>
    <s v="JENNIE ASTRID BECERRA MENECES"/>
    <d v="2023-06-23T12:24:10"/>
    <n v="1"/>
    <s v="S934"/>
    <s v="ESGUINCES Y TORCEDURAS DEL TOBILLO"/>
    <s v="JENNIE ASTRID BECERRA MENECES"/>
    <d v="2023-06-23T17:20:00"/>
    <n v="4"/>
    <n v="6"/>
    <s v="Observación"/>
    <s v="Vivo"/>
  </r>
  <r>
    <s v="LUIS ALBERTO AGUILAR PINZON"/>
    <s v="Cédula ciudadanía"/>
    <s v="5545880"/>
    <s v="82 Años"/>
    <s v="Adulto"/>
    <s v="NUEVA EMPRESA PROMOTORA DE SALUD S.A."/>
    <s v="Subsidiado"/>
    <s v="SANTANDER PITP PBS SUBSIDIADO "/>
    <n v="1467017"/>
    <s v="Hospitalización"/>
    <d v="2023-06-23T12:39:00"/>
    <x v="0"/>
    <n v="2"/>
    <n v="2"/>
    <x v="1"/>
    <d v="2023-06-23T12:52:24"/>
    <m/>
    <s v="Redireccionado de consulta externa medicina interna, refiere paciente con probable sepsis a determinar, Insuficiencia Cardiaca Congestiva descompensada y Fibrilacion Auricular con Respuesta Ventricular Rapida por lo cual redirecciona a esta institucion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52:24"/>
    <n v="13"/>
    <s v="JAVIER ORLANDO JIMENEZ MEJIA"/>
    <d v="2023-06-23T12:55:42"/>
    <n v="3"/>
    <s v="A419"/>
    <s v="SEPSIS, NO ESPECIFICADA"/>
    <s v="OMAR DANITH MOLINA LUBO"/>
    <d v="2023-06-26T19:27:00"/>
    <n v="78"/>
    <n v="79"/>
    <s v="Hospitalización Adulto"/>
    <s v="Vivo"/>
  </r>
  <r>
    <s v="MANUEL DOLORES VARGAS BARBOSA"/>
    <s v="Cédula ciudadanía"/>
    <s v="13358285"/>
    <s v="71 Años"/>
    <s v="Adulto"/>
    <s v="NUEVA EMPRESA PROMOTORA DE SALUD S.A."/>
    <s v="Subsidiado"/>
    <s v="N.DE SANTANDER PITP PBS SUBSIDIADO "/>
    <n v="1467022"/>
    <s v="Hospitalización"/>
    <d v="2023-06-23T12:54:00"/>
    <x v="0"/>
    <n v="2"/>
    <n v="2"/>
    <x v="1"/>
    <d v="2023-06-23T12:58:11"/>
    <m/>
    <s v="Remiten del Hospital de Ocaña con Diagnóstico de cadiopatia chagasica Fracción Eyeccion Del Ventriculo Izquierdo 16%, Fibrilacion Auricular con Respuesta Ventricular lenta, Neumonía Adquirida En La Comunidad_x000a_Esta con infusion de dobutamina + norepinferin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2:58:11"/>
    <n v="4"/>
    <s v="JAVIER ORLANDO JIMENEZ MEJIA"/>
    <d v="2023-06-23T14:48:40"/>
    <n v="110"/>
    <s v="I509"/>
    <s v="INSUFICIENCIA CARDIACA, NO ESPECIFICADA"/>
    <s v="JENNIE ASTRID BECERRA MENECES"/>
    <d v="2023-06-24T21:44:00"/>
    <n v="30"/>
    <n v="33"/>
    <m/>
    <s v="Vivo"/>
  </r>
  <r>
    <s v="TERESA PIESCHACON DE GOMEZ"/>
    <s v="Cédula ciudadanía"/>
    <s v="27903653"/>
    <s v="90 Años"/>
    <s v="Adulto"/>
    <s v="EPS SURAMERICANA S.A."/>
    <s v="Contributivo"/>
    <s v="PBS CONTRIBUTIVO "/>
    <n v="1467029"/>
    <s v="Hospitalización"/>
    <d v="2023-06-23T13:18:00"/>
    <x v="0"/>
    <n v="2"/>
    <m/>
    <x v="1"/>
    <m/>
    <m/>
    <s v="se siente ahogada_x000a_usuaria de marcapaso"/>
    <d v="2023-06-23T13:38:44"/>
    <n v="20"/>
    <s v="ROBERFABIAN  ANGARITA SEQUEDA"/>
    <d v="2023-06-23T13:39:30"/>
    <n v="0"/>
    <s v="I500"/>
    <s v="INSUFICIENCIA CARDIACA CONGESTIVA"/>
    <s v="ROBERFABIAN  ANGARITA SEQUEDA"/>
    <d v="2023-06-24T14:52:00"/>
    <n v="25"/>
    <n v="26"/>
    <s v="Cuidado Intermedio Adulto"/>
    <s v="Vivo"/>
  </r>
  <r>
    <s v="PEDRO ANTONIO MALDONADO MARTINEZ"/>
    <s v="Cédula ciudadanía"/>
    <s v="5761857"/>
    <s v="77 Años"/>
    <s v="Adulto"/>
    <s v="SALUD TOTAL ENTIDAD PROMOTORA DE SALUD DEL REG"/>
    <s v="Contributivo"/>
    <s v="POS SUBSIDIADO "/>
    <n v="1467030"/>
    <s v="Urgencias"/>
    <d v="2023-06-23T13:24:00"/>
    <x v="0"/>
    <n v="2"/>
    <n v="2"/>
    <x v="1"/>
    <d v="2023-06-23T13:31:52"/>
    <m/>
    <s v="Refiere ser redireccionado por cardiologia, menciona holter cardiaco alterado (no tiene reporte escrito), Fracción Eyeccion Del Ventriculo Izquierdo 30%. Refieren lo envian para evaluar implante de marcapasos?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3T13:31:52"/>
    <n v="7"/>
    <s v="JAVIER ORLANDO JIMENEZ MEJIA"/>
    <d v="2023-06-23T16:12:15"/>
    <n v="160"/>
    <m/>
    <m/>
    <s v="OMAR DANITH MOLINA LUBO"/>
    <d v="2023-06-23T18:41:00"/>
    <n v="2"/>
    <n v="6"/>
    <m/>
    <s v="Vivo"/>
  </r>
  <r>
    <s v="DELIA MARIA PALLARES ABRIL"/>
    <s v="Cédula ciudadanía"/>
    <s v="37371115"/>
    <s v="65 Años"/>
    <s v="Adulto"/>
    <s v="NUEVA EMPRESA PROMOTORA DE SALUD S.A."/>
    <s v="Subsidiado"/>
    <s v="N.DE SANTANDER PITP PBS SUBSIDIADO "/>
    <n v="1467036"/>
    <s v="Hospitalización"/>
    <d v="2023-06-23T13:36:00"/>
    <x v="0"/>
    <n v="2"/>
    <n v="2"/>
    <x v="1"/>
    <d v="2023-06-23T13:38:39"/>
    <m/>
    <s v="Remiten del Hospital de Ocaña con Diagnóstico de Insuficiencia Cardiaca Congestiva + Infarto Agudo Del Miocardio Sin Elevacion Del S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d v="2023-06-23T13:38:39"/>
    <n v="2"/>
    <s v="JAVIER ORLANDO JIMENEZ MEJIA"/>
    <d v="2023-06-23T15:59:42"/>
    <n v="141"/>
    <s v="I500"/>
    <s v="INSUFICIENCIA CARDIACA CONGESTIVA"/>
    <s v="GIANMARCO  CAMELO PARDO"/>
    <d v="2023-06-29T11:18:00"/>
    <n v="139"/>
    <n v="142"/>
    <s v="Cuidado Intermedio Adulto"/>
    <s v="Vivo"/>
  </r>
  <r>
    <s v="BERNARDA MEDINA DE ACEVEDO"/>
    <s v="Cédula ciudadanía"/>
    <s v="28329983"/>
    <s v="81 Años"/>
    <s v="Adulto"/>
    <s v="COOSALUD ENTIDAD PROMOTORA DE SALUD S.A"/>
    <s v="Subsidiado"/>
    <s v="ATEN. INTEGRAL CARDIOLOGÍA REG SUBSIDIADO"/>
    <n v="1467043"/>
    <s v="Urgencias"/>
    <d v="2023-06-23T13:52:00"/>
    <x v="0"/>
    <n v="2"/>
    <n v="2"/>
    <x v="1"/>
    <d v="2023-06-23T13:59:47"/>
    <m/>
    <s v="Refiere medico de traslado que la paciente llega al hospital por presentar hemiparesia derecha, asociado a ritmo de Fibrilacion Auricular con Respuesta Ventricular Rapida, administran amiodarona 150mg y remiten como urgencia vital a esta institucion_x000a__x000a_Se Solicita Electrocardiograma y Tomografía Axial Computarizada de craneo_x000a__x000a_Se da educación al familiar y al paciente sobre el triage, su clasificación basada en la sintomatología y hallazgos clínicos, así mismo el tiempo aproximado en atención medica. Refieren entender claramente y aceptar. No tiene enfermedad infecto-contagiosa."/>
    <d v="2023-06-23T13:59:47"/>
    <n v="7"/>
    <s v="JAVIER ORLANDO JIMENEZ MEJIA"/>
    <d v="2023-06-23T14:21:48"/>
    <n v="22"/>
    <s v="I678"/>
    <s v="OTRAS ENFERMEDADES CEREBROVASCULARES ESPECIFICADAS"/>
    <s v="OMAR DANITH MOLINA LUBO"/>
    <d v="2023-06-23T18:42:00"/>
    <n v="4"/>
    <n v="5"/>
    <s v="Remisión"/>
    <s v="Vivo"/>
  </r>
  <r>
    <s v="CARLOS SAUL ORTIZ FLOREZ"/>
    <s v="Cédula ciudadanía"/>
    <s v="91152512"/>
    <s v="58 Años"/>
    <s v="Adulto"/>
    <s v="SALUD TOTAL ENTIDAD PROMOTORA DE SALUD DEL REG"/>
    <s v="Contributivo"/>
    <s v="PBS CONTRIBUTIVO "/>
    <n v="1467052"/>
    <s v="Hospitalización"/>
    <d v="2023-06-23T14:13:00"/>
    <x v="0"/>
    <n v="1"/>
    <n v="1"/>
    <x v="2"/>
    <d v="2023-06-23T14:17:37"/>
    <m/>
    <s v="PACIENTEE  INGRESA COMO URGENCIA  VITAL  HOSPITAL    DE  FLORIDABLANCA     POR INFARTO AGUDO   DEL MIOCARDIO  CON ELEVACION DEL ST    DAN CARGA  ANTIISQUEMICA "/>
    <d v="2023-06-23T14:17:37"/>
    <n v="4"/>
    <s v="JENNIE ASTRID BECERRA MENECES"/>
    <d v="2023-06-23T14:18:04"/>
    <n v="0"/>
    <s v="I213x"/>
    <s v="INFARTO AGUDO DE MIOCARDIO CON ELEVACION DE ST "/>
    <s v="JENNIE ASTRID BECERRA MENECES"/>
    <d v="2023-06-26T11:55:00"/>
    <n v="69"/>
    <n v="70"/>
    <s v="Cuidado Intermedio Adulto"/>
    <s v="Vivo"/>
  </r>
  <r>
    <s v="GILBERTO CALDERON RODRIGUEZ"/>
    <s v="Cédula ciudadanía"/>
    <s v="13824937"/>
    <s v="70 Años"/>
    <s v="Adulto"/>
    <s v="ECOPETROL S.A."/>
    <s v="Regimen Especial y/o Excepcional"/>
    <s v="CONTRATO No. 3044412"/>
    <n v="1467057"/>
    <s v="Hospitalización"/>
    <d v="2023-06-23T14:20:00"/>
    <x v="0"/>
    <n v="2"/>
    <n v="2"/>
    <x v="1"/>
    <d v="2023-06-23T14:40:07"/>
    <m/>
    <s v="Me senti mal_x000a_Paciente refiere sensacion de lipotimia posterior a comsumo de jugo de borjo sustancia de mas,    sensacion de malestar."/>
    <d v="2023-06-23T14:40:07"/>
    <n v="20"/>
    <s v="ROBERFABIAN  ANGARITA SEQUEDA"/>
    <d v="2023-06-23T14:40:43"/>
    <n v="0"/>
    <s v="R42X"/>
    <s v="MAREO Y DESVANECIMIENTO"/>
    <s v="ROBERFABIAN  ANGARITA SEQUEDA"/>
    <d v="2023-06-23T18:47:00"/>
    <n v="4"/>
    <n v="5"/>
    <s v="Observación"/>
    <s v="Vivo"/>
  </r>
  <r>
    <s v="PEDRO DAVID ROJAS DELGADO"/>
    <s v="Cédula ciudadanía"/>
    <s v="13828482"/>
    <s v="69 Años"/>
    <s v="Adulto"/>
    <s v="SALUD TOTAL ENTIDAD PROMOTORA DE SALUD DEL REG"/>
    <s v="Contributivo"/>
    <s v="PBS CONTRIBUTIVO "/>
    <n v="1467084"/>
    <s v="Hospitalización"/>
    <d v="2023-06-23T15:35:00"/>
    <x v="0"/>
    <n v="1"/>
    <n v="1"/>
    <x v="2"/>
    <d v="2023-06-23T15:44:26"/>
    <m/>
    <s v="Remitido desde el Hospital Internacional De Colombia por Infarto Agudo De Miocardio Con Elevación Del St "/>
    <d v="2023-06-23T15:44:26"/>
    <n v="9"/>
    <s v="JUAN CARLOS DE SALES VIRGUETH"/>
    <d v="2023-06-23T15:57:46"/>
    <n v="13"/>
    <s v="I213x"/>
    <s v="INFARTO AGUDO DE MIOCARDIO CON ELEVACION DE ST "/>
    <s v="JUAN CARLOS DE SALES VIRGUETH"/>
    <d v="2023-06-27T11:54:00"/>
    <n v="91"/>
    <n v="93"/>
    <s v="Cuidado Intermedio Adulto"/>
    <s v="Vivo"/>
  </r>
  <r>
    <s v="MARIO RUEDA RIOS"/>
    <s v="Cédula ciudadanía"/>
    <s v="91176391"/>
    <s v="59 Años"/>
    <s v="Adulto"/>
    <s v="SALUD TOTAL ENTIDAD PROMOTORA DE SALUD DEL REG"/>
    <s v="Contributivo"/>
    <s v="POS SUBSIDIADO "/>
    <n v="1467090"/>
    <s v="Hospitalización"/>
    <d v="2023-06-23T16:03:00"/>
    <x v="0"/>
    <n v="3"/>
    <n v="3"/>
    <x v="0"/>
    <d v="2023-06-23T16:40:30"/>
    <m/>
    <s v="Remitido desde la clinica Bucaramanga con Diagnóstico de angina inestable"/>
    <d v="2023-06-23T16:40:30"/>
    <n v="37"/>
    <s v="JUAN CARLOS DE SALES VIRGUETH"/>
    <d v="2023-06-23T18:48:46"/>
    <n v="128"/>
    <s v="I209"/>
    <s v="ANGINA DE PECHO, NO ESPECIFICADA"/>
    <s v="KAREN VANESSA OLIVEROS ARAUJO"/>
    <d v="2023-07-04T09:13:00"/>
    <n v="254"/>
    <n v="258"/>
    <s v="Cuidado Intermedio Adulto"/>
    <s v="Vivo"/>
  </r>
  <r>
    <s v="CARMEN PAEZ"/>
    <s v="Cédula ciudadanía"/>
    <s v="20032815"/>
    <s v="90 Años"/>
    <s v="Adulto"/>
    <s v="COMPAÑIA DE MEDICINA PREPAGADA COLSANITAS S.A."/>
    <s v="Pólizas de Salud y MP"/>
    <s v="1010 COLSANITAS INTEGRAL"/>
    <n v="1467094"/>
    <s v="Urgencias"/>
    <d v="2023-06-23T16:10:00"/>
    <x v="0"/>
    <n v="2"/>
    <n v="2"/>
    <x v="1"/>
    <d v="2023-06-23T16:30:20"/>
    <m/>
    <s v="traida por servio de ambulancia ame_x000a_palitacioens y taquicardia"/>
    <d v="2023-06-23T16:30:20"/>
    <n v="20"/>
    <s v="ROBERFABIAN  ANGARITA SEQUEDA"/>
    <d v="2023-06-23T16:31:02"/>
    <n v="0"/>
    <s v="I489"/>
    <s v="FIBRILACIÓN Y ALETEO AURICULAR, NO ESPECIFICADO"/>
    <s v="ROBERFABIAN  ANGARITA SEQUEDA"/>
    <d v="2023-06-23T22:45:00"/>
    <n v="6"/>
    <n v="7"/>
    <s v="Observación"/>
    <s v="Vivo"/>
  </r>
  <r>
    <s v="MARIA LUCRECIA MORENO VILLAMIL"/>
    <s v="Cédula ciudadanía"/>
    <s v="60304816"/>
    <s v="59 Años"/>
    <s v="Adulto"/>
    <s v="ASMET SALUD EPS SAS"/>
    <s v="Subsidiado"/>
    <s v="PGP CARDIOVASCULAR REG CONTRIB-SUBSIDIA "/>
    <n v="1467106"/>
    <s v="Hospitalización"/>
    <d v="2023-06-23T17:18:00"/>
    <x v="0"/>
    <n v="3"/>
    <n v="3"/>
    <x v="0"/>
    <d v="2023-06-23T17:31:48"/>
    <m/>
    <s v="Remitida desde el hospital local del norte con Diagnóstico de Insuficiencia Cardiaca Congestiva "/>
    <d v="2023-06-23T17:31:48"/>
    <n v="13"/>
    <s v="JUAN CARLOS DE SALES VIRGUETH"/>
    <d v="2023-06-23T18:24:08"/>
    <n v="52"/>
    <s v="I500"/>
    <s v="INSUFICIENCIA CARDIACA CONGESTIVA"/>
    <s v="JOSE VICENTE RAMIREZ "/>
    <d v="2023-06-29T12:33:00"/>
    <n v="138"/>
    <n v="140"/>
    <s v="Hospitalización Adulto"/>
    <s v="Vivo"/>
  </r>
  <r>
    <s v="VIDAL CARRILLO SALCEDO"/>
    <s v="Cédula ciudadanía"/>
    <s v="5419390"/>
    <s v="73 Años"/>
    <s v="Adulto"/>
    <s v="ASMET SALUD EPS SAS"/>
    <s v="Subsidiado"/>
    <s v="PGP CARDIOVASCULAR REG CONTRIB-SUBSIDIA "/>
    <n v="1467115"/>
    <s v="Hospitalización"/>
    <d v="2023-06-23T17:49:00"/>
    <x v="0"/>
    <n v="2"/>
    <n v="2"/>
    <x v="1"/>
    <d v="2023-06-23T18:22:39"/>
    <m/>
    <s v="Paciente remitido desde el Hospital Internacional De Colombia por tormenta arritmica con indicacion de manejo en Unidad De Cuidado Intensivo._x000a__x000a_Remisión aceptada por equipo de referencia y contrarreferencia para ingreso por urgencias."/>
    <d v="2023-06-23T18:22:39"/>
    <n v="33"/>
    <s v="JUAN CARLOS DE SALES VIRGUETH"/>
    <d v="2023-06-23T19:52:06"/>
    <n v="89"/>
    <s v="I499"/>
    <s v="ARRITMIA CARDIACA, NO ESPECIFICADA"/>
    <s v="KAREN VANESSA OLIVEROS ARAUJO"/>
    <d v="2023-06-26T12:52:00"/>
    <n v="64"/>
    <n v="68"/>
    <s v="Cuidado Intermedio Adulto"/>
    <s v="Vivo"/>
  </r>
  <r>
    <s v="PABLO ANTONIO CRISTANCHO RODRIGUEZ"/>
    <s v="Cédula ciudadanía"/>
    <s v="5754834"/>
    <s v="85 Años"/>
    <s v="Adulto"/>
    <s v="COOSALUD ENTIDAD PROMOTORA DE SALUD S.A"/>
    <s v="Subsidiado"/>
    <s v="ATEN. INTEGRAL CARDIOLOGIA REG SUBSIDIADO"/>
    <n v="1467120"/>
    <s v="Hospitalización"/>
    <d v="2023-06-23T18:11:00"/>
    <x v="0"/>
    <n v="3"/>
    <n v="3"/>
    <x v="0"/>
    <d v="2023-06-23T18:35:35"/>
    <m/>
    <s v="Remitido desde San vicente de chucuri por sospecha de Insuficiencia Cardiaca Congestiva "/>
    <d v="2023-06-23T18:35:35"/>
    <n v="24"/>
    <s v="JUAN CARLOS DE SALES VIRGUETH"/>
    <d v="2023-06-23T19:00:49"/>
    <n v="25"/>
    <s v="I500"/>
    <s v="INSUFICIENCIA CARDIACA CONGESTIVA"/>
    <s v="JOSE VICENTE RAMIREZ "/>
    <d v="2023-07-02T08:45:00"/>
    <n v="205"/>
    <n v="207"/>
    <s v="Hospitalización Adulto"/>
    <s v="Muerto despues de 48 horas"/>
  </r>
  <r>
    <s v="EDUARDO RUEDA PLATA"/>
    <s v="Cédula ciudadanía"/>
    <s v="5027178"/>
    <s v="72 Años"/>
    <s v="Adulto"/>
    <s v="NUEVA EMPRESA PROMOTORA DE SALUD S.A."/>
    <s v="Subsidiado"/>
    <s v="SANTANDER PITP PBS SUBSIDIADO "/>
    <n v="1467122"/>
    <s v="Hospitalización"/>
    <d v="2023-06-23T18:29:00"/>
    <x v="0"/>
    <n v="2"/>
    <n v="2"/>
    <x v="1"/>
    <d v="2023-06-23T18:43:56"/>
    <m/>
    <s v="Remitido desde el hospital los comuneros por diseccion aortica tipo B. Aceptado para ingreso por urgencias."/>
    <d v="2023-06-23T18:43:56"/>
    <n v="14"/>
    <s v="JUAN CARLOS DE SALES VIRGUETH"/>
    <d v="2023-06-23T20:34:30"/>
    <n v="110"/>
    <s v="I714"/>
    <s v="ANEURISMA DE LA AORTA ABDOMINAL, SIN MENCION DE RUPTURA"/>
    <s v="KAREN VANESSA OLIVEROS ARAUJO"/>
    <d v="2023-06-25T14:57:00"/>
    <n v="42"/>
    <n v="45"/>
    <s v="Observación"/>
    <s v="Vivo"/>
  </r>
  <r>
    <s v="BERNARDINO FORERO ORTIZ"/>
    <s v="Cédula ciudadanía"/>
    <s v="5662768"/>
    <s v="69 Años"/>
    <s v="Adulto"/>
    <s v="COOSALUD ENTIDAD PROMOTORA DE SALUD S.A"/>
    <s v="Subsidiado"/>
    <s v="SANTANDER PBS SUBSIDIADO "/>
    <n v="1467123"/>
    <s v="Hospitalización"/>
    <d v="2023-06-23T18:37:00"/>
    <x v="0"/>
    <n v="2"/>
    <n v="2"/>
    <x v="1"/>
    <d v="2023-06-23T18:51:51"/>
    <m/>
    <s v="&quot;Hace 20 días estoy ahogado y tengo mucha tos&quot;"/>
    <d v="2023-06-23T18:51:51"/>
    <n v="14"/>
    <s v="JUAN CARLOS DE SALES VIRGUETH"/>
    <d v="2023-06-23T19:35:20"/>
    <n v="43"/>
    <s v="J449"/>
    <s v="ENFERMEDAD PULMONAR OBSTRUCTIVA CRONICA, NO ESPECIFICADA"/>
    <s v="JOSE VICENTE RAMIREZ "/>
    <d v="2023-06-27T11:30:00"/>
    <n v="87"/>
    <n v="89"/>
    <s v="Observación"/>
    <s v="Vivo"/>
  </r>
  <r>
    <s v="MARIA ENALDA VALENCIA CARRASCAL"/>
    <s v="Cédula ciudadanía"/>
    <s v="26794206"/>
    <s v="56 Años"/>
    <s v="Adulto"/>
    <s v="NUEVA EMPRESA PROMOTORA DE SALUD S.A."/>
    <s v="Contributivo"/>
    <s v="CESAR PITP PBS CONTRIBUTIVO "/>
    <n v="1467127"/>
    <s v="Hospitalización"/>
    <d v="2023-06-23T19:37:00"/>
    <x v="0"/>
    <n v="2"/>
    <n v="2"/>
    <x v="1"/>
    <d v="2023-06-23T19:45:45"/>
    <m/>
    <s v="&quot;Tiene mucha tos , dolor en el oído, ha perdido peso y ayer tuvo fiebre&quot;"/>
    <d v="2023-06-23T19:45:45"/>
    <n v="8"/>
    <s v="JUAN CARLOS DE SALES VIRGUETH"/>
    <d v="2023-06-23T21:55:05"/>
    <n v="129"/>
    <s v="J069"/>
    <s v="INFECCION AGUDA DE LAS VIAS RESPIRATORIAS SUPERIORES, NO ESPECIFICADA"/>
    <s v="KAREN VANESSA OLIVEROS ARAUJO"/>
    <d v="2023-06-24T13:57:00"/>
    <n v="16"/>
    <n v="19"/>
    <s v="Observación"/>
    <s v="Vivo"/>
  </r>
  <r>
    <s v="JIMMY JOCSON IBARRA"/>
    <s v="Pasaporte"/>
    <s v="P4044404B"/>
    <s v="42 Años"/>
    <s v="Adulto"/>
    <s v="COLOMBIANA DE ASISTENCIA LTDA COLASISTENCIA LTDA"/>
    <s v="Pólizas de Salud y MP"/>
    <s v="PÓLIZAS DE SALUD"/>
    <n v="1467128"/>
    <s v="Hospitalización"/>
    <d v="2023-06-23T19:46:00"/>
    <x v="0"/>
    <n v="2"/>
    <n v="2"/>
    <x v="1"/>
    <d v="2023-06-23T20:27:57"/>
    <m/>
    <s v="Le dieron algo"/>
    <d v="2023-06-23T20:27:57"/>
    <n v="41"/>
    <s v="EDWING RENE HIGUERA BECERRA"/>
    <d v="2023-06-23T20:34:15"/>
    <n v="6"/>
    <s v="F160"/>
    <s v="TRASTORNOS MENTALES Y DEL COMPORTAMIENTO DEBIDOS AL USO DE ALUCINOGENOS, INTOXICACION AGUDA"/>
    <s v="EDWING RENE HIGUERA BECERRA"/>
    <d v="2023-06-24T00:08:00"/>
    <n v="3"/>
    <n v="5"/>
    <s v="Observación"/>
    <s v="Vivo"/>
  </r>
  <r>
    <s v="WILLAN PLATA"/>
    <s v="Cédula ciudadanía"/>
    <s v="7060572"/>
    <s v="55 Años"/>
    <s v="Adulto"/>
    <s v="ENTIDAD PROMOTORA DE SALUD FAMISANAR S A S"/>
    <s v="Contributivo"/>
    <s v="PBS CONTRIBUTIVO "/>
    <n v="1467130"/>
    <s v="Hospitalización"/>
    <d v="2023-06-23T20:30:00"/>
    <x v="0"/>
    <n v="2"/>
    <n v="2"/>
    <x v="1"/>
    <d v="2023-06-23T20:46:30"/>
    <m/>
    <s v="Remitido como urgencia vital desde la clinica Chicamocha por Síndrome Coronario Agudo. al ingreso paciente asintomatico."/>
    <d v="2023-06-23T20:46:30"/>
    <n v="16"/>
    <s v="JUAN CARLOS DE SALES VIRGUETH"/>
    <d v="2023-06-23T20:58:05"/>
    <n v="11"/>
    <s v="I214"/>
    <s v="INFARTO SUBENDOCARDICO AGUDO DEL MIOCARDIO"/>
    <s v="JOSE VICENTE RAMIREZ "/>
    <d v="2023-06-27T12:17:00"/>
    <n v="87"/>
    <n v="88"/>
    <s v="Remisión"/>
    <s v="Vivo"/>
  </r>
  <r>
    <s v="JAIRO CELIS CELIS"/>
    <s v="Cédula ciudadanía"/>
    <s v="91151564"/>
    <s v="61 Años"/>
    <s v="Adulto"/>
    <s v="ENTIDAD PROMOTORA DE SALUD SANITAS SAS"/>
    <s v="Contributivo"/>
    <s v="PBS SUBSIDIADO "/>
    <n v="1467132"/>
    <s v="Hospitalización"/>
    <d v="2023-06-23T20:47:00"/>
    <x v="0"/>
    <n v="1"/>
    <n v="1"/>
    <x v="2"/>
    <d v="2023-06-23T20:53:13"/>
    <m/>
    <s v="&quot;Me llamaron para trasplante&quot;_x000a_Paciente ingresa disneico con signos de sobrecarga hidrica."/>
    <d v="2023-06-23T20:53:13"/>
    <n v="6"/>
    <s v="JUAN CARLOS DE SALES VIRGUETH"/>
    <d v="2023-06-23T21:13:33"/>
    <n v="20"/>
    <s v="I500"/>
    <s v="INSUFICIENCIA CARDIACA CONGESTIVA"/>
    <s v="KAREN VANESSA OLIVEROS ARAUJO"/>
    <d v="2023-06-24T16:07:00"/>
    <n v="18"/>
    <n v="20"/>
    <s v="Sala de Cirugía"/>
    <s v="Muerto despues de 48 horas"/>
  </r>
  <r>
    <s v="MARIA HERMELINDA TORRES DE CORREA"/>
    <s v="Cédula ciudadanía"/>
    <s v="28492172"/>
    <s v="93 Años"/>
    <s v="Adulto"/>
    <s v="COOSALUD ENTIDAD PROMOTORA DE SALUD S.A"/>
    <s v="Subsidiado"/>
    <s v="ATEN. INTEGRAL CARDIOLOGIA REG SUBSIDIADO"/>
    <n v="1467134"/>
    <s v="Hospitalización"/>
    <d v="2023-06-23T21:22:00"/>
    <x v="0"/>
    <n v="3"/>
    <n v="3"/>
    <x v="0"/>
    <d v="2023-06-23T21:47:35"/>
    <m/>
    <s v="Remitida desde la clinica de Giron con Diagnóstico de Insuficiencia Cardiaca Congestiva"/>
    <d v="2023-06-23T21:47:35"/>
    <n v="25"/>
    <s v="JUAN CARLOS DE SALES VIRGUETH"/>
    <d v="2023-06-23T21:51:01"/>
    <n v="3"/>
    <s v="I500"/>
    <s v="INSUFICIENCIA CARDIACA CONGESTIVA"/>
    <s v="JOSE VICENTE RAMIREZ "/>
    <d v="2023-07-05T12:38:00"/>
    <n v="278"/>
    <n v="280"/>
    <s v="Hospitalización Adulto"/>
    <s v="Vivo"/>
  </r>
  <r>
    <s v="MARIA NUVIA MANTILLA MENDOZA"/>
    <s v="Cédula ciudadanía"/>
    <s v="27951008"/>
    <s v="79 Años"/>
    <s v="Adulto"/>
    <s v="COOSALUD ENTIDAD PROMOTORA DE SALUD S.A"/>
    <s v="Contributivo"/>
    <s v="ATEN. INTEGRAL CARDIOLOGIA REG CONTRIBU "/>
    <n v="1467136"/>
    <s v="Hospitalización"/>
    <d v="2023-06-23T22:11:00"/>
    <x v="0"/>
    <n v="2"/>
    <n v="2"/>
    <x v="1"/>
    <d v="2023-06-23T22:19:54"/>
    <m/>
    <s v="Paciente con antecedente de Fibrilacion Auricular  en Tratamiento con directos suspendio por paciente hace 1 mes por  sangrado digestivo, , Hipertensión Arterial, hiterectomia hace 3 años  por Cancer de endometrio,  Obesidad que ingresa por sus propios medios por Disnea de  pequeños esfuerzos  + edema extremidades inferiores_x000a_"/>
    <d v="2023-06-23T22:19:54"/>
    <n v="8"/>
    <s v="JUAN CARLOS DE SALES VIRGUETH"/>
    <d v="2023-06-23T22:40:04"/>
    <n v="20"/>
    <s v="I500"/>
    <s v="INSUFICIENCIA CARDIACA CONGESTIVA"/>
    <s v="JOSE VICENTE RAMIREZ "/>
    <d v="2023-06-24T16:55:00"/>
    <n v="18"/>
    <n v="19"/>
    <s v="Hospitalización Adulto"/>
    <s v="Vivo"/>
  </r>
  <r>
    <s v="BEATRIZ AMOROCHO MARTINEZ"/>
    <s v="Cédula ciudadanía"/>
    <s v="27946238"/>
    <s v="81 Años"/>
    <s v="Adulto"/>
    <s v="UNIVERSIDAD INDUSTRIAL DE SANTANDER"/>
    <s v="Regimen Especial y/o Excepcional"/>
    <s v="RESOLUCION DE URGENCIAS"/>
    <n v="1467138"/>
    <s v="Hospitalización"/>
    <d v="2023-06-23T22:53:00"/>
    <x v="0"/>
    <n v="2"/>
    <n v="2"/>
    <x v="1"/>
    <d v="2023-06-23T23:00:12"/>
    <m/>
    <s v="Reconsulta hoy_x000a_refiere a alta"/>
    <d v="2023-06-23T23:00:12"/>
    <n v="7"/>
    <s v="EDWING RENE HIGUERA BECERRA"/>
    <d v="2023-06-23T23:05:13"/>
    <n v="5"/>
    <s v="I10X"/>
    <s v="HIPERTENSION ESENCIAL (PRIMARIA)"/>
    <s v="EDWING RENE HIGUERA BECERRA"/>
    <d v="2023-06-24T02:33:00"/>
    <n v="3"/>
    <n v="4"/>
    <s v="Observación"/>
    <s v="Vivo"/>
  </r>
  <r>
    <s v="JOSE ANTONIO DUARTE MANTILLA"/>
    <s v="Cédula ciudadanía"/>
    <s v="13812803"/>
    <s v="74 Años"/>
    <s v="Adulto"/>
    <s v="COOSALUD ENTIDAD PROMOTORA DE SALUD S.A"/>
    <s v="Subsidiado"/>
    <s v="ATEN. INTEGRAL CARDIOLOGÍA REG SUBSIDIADO"/>
    <n v="1467139"/>
    <s v="Hospitalización"/>
    <d v="2023-06-23T23:02:00"/>
    <x v="0"/>
    <n v="3"/>
    <n v="3"/>
    <x v="0"/>
    <d v="2023-06-23T23:25:03"/>
    <m/>
    <s v="Adulto mayor postrado en cama con dependencia ffuncional total quien presento episodio de alteracion del sensorio asociado a disnea y desaturacion, siendo remitido desde Giron por sospecha de Síndrome Coronario Agudo._x000a_Al ingreso paciente sufre caida en camilla de traslado del sitio de remisión."/>
    <d v="2023-06-23T23:25:03"/>
    <n v="23"/>
    <s v="JUAN CARLOS DE SALES VIRGUETH"/>
    <d v="2023-06-23T23:46:45"/>
    <n v="21"/>
    <s v="I209"/>
    <s v="ANGINA DE PECHO, NO ESPECIFICADA"/>
    <s v="KAREN VANESSA OLIVEROS ARAUJO"/>
    <d v="2023-06-24T22:33:00"/>
    <n v="22"/>
    <n v="24"/>
    <s v="Hospitalización Adulto"/>
    <s v="Vivo"/>
  </r>
  <r>
    <s v="FABIO RAFAEL SAUMETH DIAZ"/>
    <s v="Cédula ciudadanía"/>
    <s v="12553039"/>
    <s v="68 Años"/>
    <s v="Adulto"/>
    <s v="NUEVA EMPRESA PROMOTORA DE SALUD S.A."/>
    <s v="Subsidiado"/>
    <s v="SANTANDER PITP PBS SUBSIDIADO "/>
    <n v="1467140"/>
    <s v="Hospitalización"/>
    <d v="2023-06-23T23:53:00"/>
    <x v="0"/>
    <n v="2"/>
    <n v="2"/>
    <x v="1"/>
    <d v="2023-06-24T00:25:56"/>
    <m/>
    <s v="Ahogo "/>
    <d v="2023-06-24T00:25:56"/>
    <n v="32"/>
    <s v="JOSE VICENTE RAMIREZ "/>
    <d v="2023-06-24T00:30:25"/>
    <n v="4"/>
    <s v="I500"/>
    <s v="INSUFICIENCIA CARDIACA CONGESTIVA"/>
    <s v="JOSE VICENTE RAMIREZ "/>
    <d v="2023-07-02T14:55:00"/>
    <n v="206"/>
    <n v="208"/>
    <s v="Hospitalización Adulto"/>
    <s v="Vivo"/>
  </r>
  <r>
    <s v="MARIA ISABEL RUEDA LOPEZ"/>
    <s v="Cédula ciudadanía"/>
    <s v="41596663"/>
    <s v="70 Años"/>
    <s v="Adulto"/>
    <s v="NUEVA EMPRESA PROMOTORA DE SALUD S.A."/>
    <s v="Contributivo"/>
    <s v="SANTANDER PITP PBS CONTRIBUTIVO "/>
    <n v="1467142"/>
    <s v="Hospitalización"/>
    <d v="2023-06-24T00:42:00"/>
    <x v="0"/>
    <n v="3"/>
    <n v="3"/>
    <x v="0"/>
    <d v="2023-06-24T01:14:06"/>
    <m/>
    <s v="remitida de la clínica FOSCAL por angina inestable."/>
    <d v="2023-06-24T01:14:06"/>
    <n v="32"/>
    <s v="KAREN VANESSA OLIVEROS ARAUJO"/>
    <d v="2023-06-24T01:26:18"/>
    <n v="12"/>
    <s v="I200"/>
    <s v="ANGINA INESTABLE"/>
    <s v="KAREN VANESSA OLIVEROS ARAUJO"/>
    <d v="2023-06-25T16:36:00"/>
    <n v="39"/>
    <n v="40"/>
    <s v="Cuidado Intermedio Adulto"/>
    <s v="Vivo"/>
  </r>
  <r>
    <s v="MARIA ANTONIA ORTEGA CAGUA"/>
    <s v="Cédula ciudadanía"/>
    <s v="32006082"/>
    <s v="75 Años"/>
    <s v="Adulto"/>
    <s v="COOSALUD ENTIDAD PROMOTORA DE SALUD S.A"/>
    <s v="Subsidiado"/>
    <s v="BOLIVAR PBS SUBSIDIADO "/>
    <n v="1467143"/>
    <s v="Hospitalización"/>
    <d v="2023-06-24T02:19:00"/>
    <x v="0"/>
    <n v="2"/>
    <n v="2"/>
    <x v="1"/>
    <d v="2023-06-24T02:28:35"/>
    <m/>
    <s v="Remitida de Cantagallo Sur de Bolivar en contexto de Síndrome Coronario Agudo Infarto Agudo Del Miocardio sin ellevacion del ST "/>
    <d v="2023-06-24T02:28:35"/>
    <n v="9"/>
    <s v="JOSE VICENTE RAMIREZ "/>
    <d v="2023-06-24T02:29:56"/>
    <n v="1"/>
    <s v="I209"/>
    <s v="ANGINA DE PECHO, NO ESPECIFICADA"/>
    <s v="JOSE VICENTE RAMIREZ "/>
    <d v="2023-07-02T15:13:00"/>
    <n v="204"/>
    <n v="205"/>
    <s v="Cuidado Intermedio Adulto"/>
    <s v="Vivo"/>
  </r>
  <r>
    <s v="CLAUDIA EUGENIA GUARIN GALVIS"/>
    <s v="Cédula ciudadanía"/>
    <s v="63336230"/>
    <s v="56 Años"/>
    <s v="Adulto"/>
    <s v="FUNDACION SALUD MIA EPS"/>
    <s v="Contributivo"/>
    <s v="PBS CONTRIBUTIVO "/>
    <n v="1467145"/>
    <s v="Hospitalización"/>
    <d v="2023-06-24T03:07:00"/>
    <x v="0"/>
    <n v="3"/>
    <n v="3"/>
    <x v="0"/>
    <d v="2023-06-24T03:50:12"/>
    <m/>
    <s v="Remitida del Hospital Internacional De Colombia como urgencia vital por síndrome coronario agudo"/>
    <d v="2023-06-24T03:50:12"/>
    <n v="43"/>
    <s v="KAREN VANESSA OLIVEROS ARAUJO"/>
    <d v="2023-06-24T03:53:44"/>
    <n v="3"/>
    <s v="I219"/>
    <s v="INFARTO AGUDO DEL MIOCARDIO, SIN OTRA ESPECIFICACION"/>
    <s v="KAREN VANESSA OLIVEROS ARAUJO"/>
    <d v="2023-06-27T12:34:00"/>
    <n v="80"/>
    <n v="82"/>
    <s v="Cuidado Intermedio Adulto"/>
    <s v="Vivo"/>
  </r>
  <r>
    <s v="DIEGO ANDRES GOMEZ DURAN"/>
    <s v="Cédula ciudadanía"/>
    <s v="13717694"/>
    <s v="44 Años"/>
    <s v="Adulto"/>
    <s v="EPS SURAMERICANA S.A."/>
    <s v="Contributivo"/>
    <s v="PBS CONTRIBUTIVO "/>
    <n v="1467178"/>
    <s v="Hospitalización"/>
    <d v="2023-06-24T07:21:00"/>
    <x v="0"/>
    <n v="2"/>
    <n v="2"/>
    <x v="1"/>
    <d v="2023-06-24T07:48:30"/>
    <m/>
    <s v="&quot;Dolor de pecho y palpitaciones&quot;"/>
    <d v="2023-06-24T07:48:30"/>
    <n v="27"/>
    <s v="JUAN CARLOS DE SALES VIRGUETH"/>
    <d v="2023-06-24T08:14:29"/>
    <n v="25"/>
    <s v="I209"/>
    <s v="ANGINA DE PECHO, NO ESPECIFICADA"/>
    <s v="JENNIE ASTRID BECERRA MENECES"/>
    <d v="2023-06-27T12:21:00"/>
    <n v="76"/>
    <n v="77"/>
    <s v="Observación"/>
    <s v="Vivo"/>
  </r>
  <r>
    <s v="GREGORIO MARTINEZ BUENO"/>
    <s v="Cédula ciudadanía"/>
    <s v="13843531"/>
    <s v="68 Años"/>
    <s v="Adulto"/>
    <s v="EPS SURAMERICANA S.A."/>
    <s v="Contributivo"/>
    <s v="PBS SUBSIDIADO "/>
    <n v="1467190"/>
    <s v="Hospitalización"/>
    <d v="2023-06-24T07:37:00"/>
    <x v="0"/>
    <n v="3"/>
    <n v="3"/>
    <x v="0"/>
    <d v="2023-06-24T07:56:38"/>
    <m/>
    <s v="Paciente quien presento taquiarritmia en relacion a consumo de altas dosis de cafeina, fue manejado con betabloqueador con adecuada respuesta, sin embargo documentaron elevacion de troponinas, cuenta con eco tt normnal y es remitido desde la clinica chicamocha con propuesta de estratificacion invasiva."/>
    <d v="2023-06-24T07:56:38"/>
    <n v="19"/>
    <s v="JUAN CARLOS DE SALES VIRGUETH"/>
    <d v="2023-06-24T08:06:07"/>
    <n v="9"/>
    <s v="I480"/>
    <s v="FIBRILACIÓN AURICULAR PAROXÍSTICA"/>
    <s v="YONNY JERSEY SANDOVAL LAVACUDE"/>
    <d v="2023-06-26T14:15:00"/>
    <n v="54"/>
    <n v="55"/>
    <s v="Observación"/>
    <s v="Vivo"/>
  </r>
  <r>
    <s v="SARA GABRIELA ROJAS LOPEZ"/>
    <s v="Registro Civil"/>
    <s v="1029525896"/>
    <s v="8 Meses"/>
    <s v="Pediatrico"/>
    <s v="NUEVA EMPRESA PROMOTORA DE SALUD S.A."/>
    <s v="Subsidiado"/>
    <s v="BOYACÁ PITP PBS SUBSIDIADO "/>
    <n v="1467197"/>
    <s v="Urgencias"/>
    <d v="2023-06-24T07:44:00"/>
    <x v="0"/>
    <n v="2"/>
    <n v="2"/>
    <x v="1"/>
    <d v="2023-06-24T08:16:24"/>
    <m/>
    <s v="&quot;Le dio fiebre&quot;"/>
    <d v="2023-06-24T08:16:24"/>
    <n v="32"/>
    <s v="JUAN CARLOS DE SALES VIRGUETH"/>
    <d v="2023-06-24T08:19:57"/>
    <n v="3"/>
    <s v="R509"/>
    <s v="FIEBRE, NO ESPECIFICADA"/>
    <s v="JUAN CARLOS DE SALES VIRGUETH"/>
    <d v="2023-06-24T08:34:00"/>
    <n v="0"/>
    <n v="1"/>
    <s v="Alta a Casa"/>
    <s v="Vivo"/>
  </r>
  <r>
    <s v="PABLO ANTONIO RODRIGUEZ TORRES"/>
    <s v="Cédula ciudadanía"/>
    <s v="91525107"/>
    <s v="56 Años"/>
    <s v="Adulto"/>
    <s v="ASMET SALUD EPS SAS"/>
    <s v="Subsidiado"/>
    <s v="PGP CARDIOVASCULAR REG CONTRIB-SUBSIDIA "/>
    <n v="1467258"/>
    <s v="Urgencias"/>
    <d v="2023-06-24T09:29:00"/>
    <x v="0"/>
    <n v="3"/>
    <n v="3"/>
    <x v="0"/>
    <d v="2023-06-24T09:39:20"/>
    <m/>
    <s v="&quot;Le duelen mucho las piernas&quot;"/>
    <d v="2023-06-24T09:39:20"/>
    <n v="10"/>
    <s v="JUAN CARLOS DE SALES VIRGUETH"/>
    <d v="2023-06-24T09:56:13"/>
    <n v="16"/>
    <s v="I340"/>
    <s v="INSUFICIENCIA (DE LA VALVULA) MITRAL"/>
    <s v="JENNIE ASTRID BECERRA MENECES"/>
    <d v="2023-06-24T15:17:00"/>
    <n v="5"/>
    <n v="6"/>
    <s v="Observación"/>
    <s v="Vivo"/>
  </r>
  <r>
    <s v="LUIS ALBERTO RUEDA VILLANOBA"/>
    <s v="Cédula ciudadanía"/>
    <s v="5794274"/>
    <s v="79 Años"/>
    <s v="Adulto"/>
    <s v="SALUD TOTAL ENTIDAD PROMOTORA DE SALUD DEL REG"/>
    <s v="Contributivo"/>
    <s v="POS SUBSIDIADO "/>
    <n v="1467270"/>
    <s v="Hospitalización"/>
    <d v="2023-06-24T10:14:00"/>
    <x v="0"/>
    <n v="2"/>
    <n v="2"/>
    <x v="1"/>
    <d v="2023-06-24T10:24:25"/>
    <m/>
    <s v="Paciente quien se encontraba ospitalizado en la clinica chicamocha en contexto de Insuficiencia Cardiaca Congestiva , durante estancia documentando enfermedad arterial por lo qu edeciden remitir con propuesta de valoracion por cirugia vascular. "/>
    <d v="2023-06-24T10:24:25"/>
    <n v="10"/>
    <s v="JUAN CARLOS DE SALES VIRGUETH"/>
    <d v="2023-06-24T11:13:31"/>
    <n v="49"/>
    <s v="I500"/>
    <s v="INSUFICIENCIA CARDIACA CONGESTIVA"/>
    <s v="YONNY JERSEY SANDOVAL LAVACUDE"/>
    <d v="2023-06-25T22:44:00"/>
    <n v="35"/>
    <n v="37"/>
    <s v="Cuidado Intermedio Adulto"/>
    <s v="Vivo"/>
  </r>
  <r>
    <s v="IGNACIO VECINO LOZADA"/>
    <s v="Cédula ciudadanía"/>
    <s v="13893360"/>
    <s v="62 Años"/>
    <s v="Adulto"/>
    <s v="ECOPETROL S.A."/>
    <s v="Regimen Especial y/o Excepcional"/>
    <s v="CONTRATO No. 3044412"/>
    <n v="1467276"/>
    <s v="Hospitalización"/>
    <d v="2023-06-24T10:35:00"/>
    <x v="0"/>
    <n v="3"/>
    <n v="3"/>
    <x v="0"/>
    <d v="2023-06-24T10:48:39"/>
    <m/>
    <s v="Remitido de consulta externa por episodio de lipotimia. "/>
    <d v="2023-06-24T10:48:39"/>
    <n v="13"/>
    <s v="FRAY URIEL ARIAS MORENO"/>
    <d v="2023-06-24T11:02:22"/>
    <n v="13"/>
    <s v="R55X"/>
    <s v="SINCOPE Y COLAPSO"/>
    <s v="FRAY URIEL ARIAS MORENO"/>
    <d v="2023-06-26T15:21:00"/>
    <n v="52"/>
    <n v="53"/>
    <s v="Hospitalización Adulto"/>
    <s v="Vivo"/>
  </r>
  <r>
    <s v="VICTOR ALFONSO CARVAJAL VERA"/>
    <s v="Cédula ciudadanía"/>
    <s v="1094243367"/>
    <s v="37 Años"/>
    <s v="Adulto"/>
    <s v="NUEVA EMPRESA PROMOTORA DE SALUD S.A."/>
    <s v="Subsidiado"/>
    <s v="NORTE DE SANTANDER PBS SUBSIDIADO "/>
    <n v="1467288"/>
    <s v="Hospitalización"/>
    <d v="2023-06-24T11:04:00"/>
    <x v="0"/>
    <n v="2"/>
    <m/>
    <x v="1"/>
    <m/>
    <m/>
    <s v="Paciente ingresa para trasplante renal "/>
    <d v="2023-06-24T11:21:45"/>
    <n v="17"/>
    <s v="YONNY JERSEY SANDOVAL LAVACUDE"/>
    <d v="2023-06-24T11:24:52"/>
    <n v="3"/>
    <s v="N185"/>
    <s v="ENFERMEDAD RENAL CRÓNICA, ETAPA 5"/>
    <s v="YONNY JERSEY SANDOVAL LAVACUDE"/>
    <d v="2023-06-25T17:39:00"/>
    <n v="30"/>
    <n v="31"/>
    <s v="Sala de Cirugía"/>
    <s v="Vivo"/>
  </r>
  <r>
    <s v="DIOS EMIRO QUINTERO LOPEZ"/>
    <s v="Cédula ciudadanía"/>
    <s v="13812438"/>
    <s v="72 Años"/>
    <s v="Adulto"/>
    <s v="EPS SURAMERICANA S.A."/>
    <s v="Contributivo"/>
    <s v="PBS CONTRIBUTIVO "/>
    <n v="1467290"/>
    <s v="Hospitalización"/>
    <d v="2023-06-24T11:08:00"/>
    <x v="0"/>
    <n v="1"/>
    <n v="1"/>
    <x v="2"/>
    <d v="2023-06-24T11:24:40"/>
    <m/>
    <s v="&quot;Vengo para trasplante&quot;"/>
    <d v="2023-06-24T11:24:40"/>
    <n v="16"/>
    <s v="JENNIE ASTRID BECERRA MENECES"/>
    <d v="2023-06-24T11:31:50"/>
    <n v="7"/>
    <s v="N40X"/>
    <s v="HIPERPLASIA DE LA PROSTATA"/>
    <s v="FRAY URIEL ARIAS MORENO"/>
    <d v="2023-07-01T16:00:00"/>
    <n v="172"/>
    <n v="173"/>
    <s v="Sala de Cirugía"/>
    <s v="Vivo"/>
  </r>
  <r>
    <s v="FREDDY CALDERON GOMEZ"/>
    <s v="Cédula ciudadanía"/>
    <s v="91324759"/>
    <s v="44 Años"/>
    <s v="Adulto"/>
    <s v="ECOPETROL S.A."/>
    <s v="Regimen Especial y/o Excepcional"/>
    <s v="CONTRATO No. 3044412"/>
    <n v="1467297"/>
    <s v="Urgencias"/>
    <d v="2023-06-24T12:36:00"/>
    <x v="0"/>
    <n v="3"/>
    <n v="3"/>
    <x v="0"/>
    <d v="2023-06-24T12:59:00"/>
    <m/>
    <s v="malestar general y dolor de oido"/>
    <d v="2023-06-24T12:59:00"/>
    <n v="22"/>
    <s v="FRAY URIEL ARIAS MORENO"/>
    <d v="2023-06-24T12:59:25"/>
    <n v="0"/>
    <s v="R509"/>
    <s v="FIEBRE, NO ESPECIFICADA"/>
    <s v="FRAY URIEL ARIAS MORENO"/>
    <d v="2023-06-24T16:44:00"/>
    <n v="3"/>
    <n v="5"/>
    <s v="Observación"/>
    <s v="Vivo"/>
  </r>
  <r>
    <s v="NYKOL MARIANA PAMPLONA CAMARGO"/>
    <s v="Registro Civil"/>
    <s v="1052847138"/>
    <s v="2 Años"/>
    <s v="Pediatrico"/>
    <s v="NUEVA EMPRESA PROMOTORA DE SALUD S.A."/>
    <s v="Subsidiado"/>
    <s v="SANTANDER PITP PBS SUBSIDIADO "/>
    <n v="1467302"/>
    <s v="Hospitalización"/>
    <d v="2023-06-24T13:19:00"/>
    <x v="0"/>
    <n v="2"/>
    <n v="2"/>
    <x v="1"/>
    <d v="2023-06-24T13:31:26"/>
    <m/>
    <s v="&quot;Tos y fiebre&quot;"/>
    <d v="2023-06-24T13:31:26"/>
    <n v="12"/>
    <s v="JUAN CARLOS DE SALES VIRGUETH"/>
    <d v="2023-06-24T13:41:33"/>
    <n v="10"/>
    <s v="R509"/>
    <s v="FIEBRE, NO ESPECIFICADA"/>
    <s v="JENNIE ASTRID BECERRA MENECES"/>
    <d v="2023-06-29T13:31:00"/>
    <n v="119"/>
    <n v="121"/>
    <s v="hospitalización Pediatria"/>
    <s v="Vivo"/>
  </r>
  <r>
    <s v="GRACIELA BELTRAN MUÑOZ"/>
    <s v="Cédula ciudadanía"/>
    <s v="28402039"/>
    <s v="69 Años"/>
    <s v="Adulto"/>
    <s v="COOSALUD ENTIDAD PROMOTORA DE SALUD S.A"/>
    <s v="Subsidiado"/>
    <s v="SANTANDER PBS SUBSIDIADO "/>
    <n v="1467303"/>
    <s v="Hospitalización"/>
    <d v="2023-06-24T13:29:00"/>
    <x v="0"/>
    <n v="1"/>
    <n v="1"/>
    <x v="2"/>
    <d v="2023-06-24T13:35:36"/>
    <m/>
    <s v="Paciente de 59 años derivada de Giron en contexto de Infarto Agudo Del Miocardio con elevacion del segmento st "/>
    <d v="2023-06-24T13:35:36"/>
    <n v="6"/>
    <s v="JUAN CARLOS DE SALES VIRGUETH"/>
    <d v="2023-06-24T13:39:30"/>
    <n v="3"/>
    <m/>
    <m/>
    <s v="JUAN CARLOS DE SALES VIRGUETH"/>
    <d v="2023-06-25T13:03:00"/>
    <n v="23"/>
    <n v="24"/>
    <m/>
    <s v="Vivo"/>
  </r>
  <r>
    <s v="ADOLIA CASTRO CHOGO"/>
    <s v="Cédula ciudadanía"/>
    <s v="26677205"/>
    <s v="76 Años"/>
    <s v="Adulto"/>
    <s v="CAJA DE COMPENSACION FAMILIAR DEL ORIENTE COLOMBIANO COMFAORIENTE"/>
    <s v="Subsidiado"/>
    <s v="PBS SUBSIDIADO "/>
    <n v="1467312"/>
    <s v="Hospitalización"/>
    <d v="2023-06-24T14:28:00"/>
    <x v="0"/>
    <n v="3"/>
    <n v="3"/>
    <x v="0"/>
    <d v="2023-06-24T14:39:18"/>
    <m/>
    <s v="Paciente con cuadro clinico de 8 dias de  evolucion caracterizado por astenia, adinamia e inapetencia, valorada en primer nivel donde al parecer documentan falla renal agudiza e inician remision, sin embargo paciente solicita egreso voluntario y se traslada a nuestra institucion por sus proprios medios. "/>
    <d v="2023-06-24T14:39:18"/>
    <n v="11"/>
    <s v="JUAN CARLOS DE SALES VIRGUETH"/>
    <d v="2023-06-24T14:43:25"/>
    <n v="4"/>
    <s v="I500"/>
    <s v="INSUFICIENCIA CARDIACA CONGESTIVA"/>
    <s v="JOSE VICENTE RAMIREZ "/>
    <d v="2023-06-25T21:21:00"/>
    <n v="30"/>
    <n v="31"/>
    <s v="Hospitalización Adulto"/>
    <s v="Vivo"/>
  </r>
  <r>
    <s v="EDIUMER ALFONSO ABRIL GARCIA"/>
    <s v="Cédula ciudadanía"/>
    <s v="88276503"/>
    <s v="51 Años"/>
    <s v="Adulto"/>
    <s v="NUEVA EMPRESA PROMOTORA DE SALUD S.A."/>
    <s v="Subsidiado"/>
    <s v="CESAR PITP PBS SUBSIDIADO "/>
    <n v="1467313"/>
    <s v="Hospitalización"/>
    <d v="2023-06-24T14:41:00"/>
    <x v="0"/>
    <n v="2"/>
    <n v="2"/>
    <x v="1"/>
    <d v="2023-06-24T14:52:00"/>
    <m/>
    <s v="Remitido desde Aguachica por Infarto Agudo De Miocardio Con Elevación Del St. Actualmente paciente persiste con dolor toracico."/>
    <d v="2023-06-24T14:52:00"/>
    <n v="10"/>
    <s v="JUAN CARLOS DE SALES VIRGUETH"/>
    <d v="2023-06-24T15:08:36"/>
    <n v="16"/>
    <s v="I219"/>
    <s v="INFARTO AGUDO DEL MIOCARDIO, SIN OTRA ESPECIFICACION"/>
    <s v="YONNY JERSEY SANDOVAL LAVACUDE"/>
    <d v="2023-06-26T12:19:00"/>
    <n v="45"/>
    <n v="46"/>
    <s v="Cuidado Intermedio Adulto"/>
    <s v="Vivo"/>
  </r>
  <r>
    <s v="HUGO ELIODORO AGUILAR NARANJO"/>
    <s v="Cédula ciudadanía"/>
    <s v="19320312"/>
    <s v="68 Años"/>
    <s v="Adulto"/>
    <s v="COMPAÑIA DE MEDICINA PREPAGADA COLSANITAS S.A."/>
    <s v="Pólizas de Salud y MP"/>
    <s v="1010 COLSANITAS INTEGRAL"/>
    <n v="1467316"/>
    <s v="Hospitalización"/>
    <d v="2023-06-24T15:08:00"/>
    <x v="0"/>
    <n v="2"/>
    <n v="2"/>
    <x v="1"/>
    <d v="2023-06-24T15:11:47"/>
    <m/>
    <s v="''dolor en el pecho''"/>
    <d v="2023-06-24T15:11:47"/>
    <n v="3"/>
    <s v="FRAY URIEL ARIAS MORENO"/>
    <d v="2023-06-24T15:15:56"/>
    <n v="4"/>
    <s v="R074"/>
    <s v="DOLOR EN EL PECHO, NO ESPECIFICADO"/>
    <s v="FRAY URIEL ARIAS MORENO"/>
    <d v="2023-06-24T23:27:00"/>
    <n v="8"/>
    <n v="9"/>
    <s v="Observación"/>
    <s v="Vivo"/>
  </r>
  <r>
    <s v="NANCY QUINTERO PINEDA"/>
    <s v="Cédula ciudadanía"/>
    <s v="63475391"/>
    <s v="50 Años"/>
    <s v="Adulto"/>
    <s v="NUEVA EMPRESA PROMOTORA DE SALUD S.A."/>
    <s v="Subsidiado"/>
    <s v="SANTANDER PITP PBS SUBSIDIADO "/>
    <n v="1467317"/>
    <s v="Hospitalización"/>
    <d v="2023-06-24T15:09:00"/>
    <x v="0"/>
    <n v="1"/>
    <n v="1"/>
    <x v="2"/>
    <d v="2023-06-24T15:12:08"/>
    <m/>
    <s v="Remitida como urgencia vital desde el hospital de Piedecuesta por Taquicardia Supraventricular._x000a_En sitio de remisión no realizaron Historia Clínica."/>
    <d v="2023-06-24T15:12:08"/>
    <n v="3"/>
    <s v="JUAN CARLOS DE SALES VIRGUETH"/>
    <d v="2023-06-24T15:27:40"/>
    <n v="15"/>
    <s v="I471"/>
    <s v="TAQUICARDIA SUPRAVENTRICULAR"/>
    <s v="JENNIE ASTRID BECERRA MENECES"/>
    <d v="2023-06-27T11:55:00"/>
    <n v="68"/>
    <n v="69"/>
    <m/>
    <s v="Vivo"/>
  </r>
  <r>
    <s v="JUAN ORDUZ"/>
    <s v="Cédula ciudadanía"/>
    <s v="91542906"/>
    <s v="42 Años"/>
    <s v="Adulto"/>
    <s v="COOSALUD ENTIDAD PROMOTORA DE SALUD S.A"/>
    <s v="Subsidiado"/>
    <s v="ATEN. INTEGRAL CARDIOLOGIA REG SUBSIDIADO"/>
    <n v="1467318"/>
    <s v="Hospitalización"/>
    <d v="2023-06-24T15:16:00"/>
    <x v="0"/>
    <n v="2"/>
    <n v="2"/>
    <x v="1"/>
    <d v="2023-06-24T15:29:16"/>
    <m/>
    <s v="&quot;Toda esta semana he tenido ahogamiento y taquicardia&quot;"/>
    <d v="2023-06-24T15:29:16"/>
    <n v="13"/>
    <s v="JUAN CARLOS DE SALES VIRGUETH"/>
    <d v="2023-06-24T16:09:03"/>
    <n v="39"/>
    <s v="I489"/>
    <s v="FIBRILACIÓN Y ALETEO AURICULAR, NO ESPECIFICADO"/>
    <s v="YONNY JERSEY SANDOVAL LAVACUDE"/>
    <d v="2023-06-30T14:43:00"/>
    <n v="142"/>
    <n v="144"/>
    <s v="Cuidado Intermedio Adulto"/>
    <s v="Vivo"/>
  </r>
  <r>
    <s v="JORGE DE JESUS CAÑIZARES AREVALO"/>
    <s v="Cédula ciudadanía"/>
    <s v="88135617"/>
    <s v="62 Años"/>
    <s v="Adulto"/>
    <s v="COMPAÑIA DE MEDICINA PREPAGADA COLSANITAS S.A."/>
    <s v="Pólizas de Salud y MP"/>
    <s v="1010 COLSANITAS INTEGRAL"/>
    <n v="1467319"/>
    <s v="Hospitalización"/>
    <d v="2023-06-24T15:38:00"/>
    <x v="0"/>
    <n v="2"/>
    <n v="2"/>
    <x v="1"/>
    <d v="2023-06-24T15:44:28"/>
    <m/>
    <s v="Paciente quien presento episodio ode Taquicardia Supraventricular revertida sin embargo con elevacion de biomarcador cardiaco, es remitido desde Ocaña con Diagnóstico de Síndrome Coronario Agudo."/>
    <d v="2023-06-24T15:44:28"/>
    <n v="6"/>
    <s v="JUAN CARLOS DE SALES VIRGUETH"/>
    <d v="2023-06-24T16:51:05"/>
    <n v="66"/>
    <s v="I471"/>
    <s v="TAQUICARDIA SUPRAVENTRICULAR"/>
    <s v="FRAY URIEL ARIAS MORENO"/>
    <d v="2023-06-27T14:52:00"/>
    <n v="70"/>
    <n v="72"/>
    <s v="Observación"/>
    <s v="Vivo"/>
  </r>
  <r>
    <s v="MARIA INES CORZO GARCIA"/>
    <s v="Cédula ciudadanía"/>
    <s v="28378616"/>
    <s v="75 Años"/>
    <s v="Adulto"/>
    <s v="ASMET SALUD EPS SAS"/>
    <s v="Subsidiado"/>
    <s v="PGP CARDIOVASCULAR REG CONTRIB-SUBSIDIA "/>
    <n v="1467320"/>
    <s v="Hospitalización"/>
    <d v="2023-06-24T15:50:00"/>
    <x v="0"/>
    <n v="3"/>
    <n v="3"/>
    <x v="0"/>
    <d v="2023-06-24T15:58:31"/>
    <m/>
    <s v="&quot;Esta ahogada y tiene los pies hinchados&quot;"/>
    <d v="2023-06-24T15:58:31"/>
    <n v="8"/>
    <s v="JUAN CARLOS DE SALES VIRGUETH"/>
    <d v="2023-06-24T16:51:40"/>
    <n v="53"/>
    <s v="I500"/>
    <s v="INSUFICIENCIA CARDIACA CONGESTIVA"/>
    <s v="YONNY JERSEY SANDOVAL LAVACUDE"/>
    <d v="2023-06-26T12:09:00"/>
    <n v="43"/>
    <n v="45"/>
    <s v="Hospitalización Adulto"/>
    <s v="Vivo"/>
  </r>
  <r>
    <s v="ANA ISABEL GOMEZ DE DIAZ"/>
    <s v="Cédula ciudadanía"/>
    <s v="22408543"/>
    <s v="77 Años"/>
    <s v="Adulto"/>
    <s v="COOSALUD ENTIDAD PROMOTORA DE SALUD S.A"/>
    <s v="Subsidiado"/>
    <s v="ATEN. INTEGRAL CARDIOLOGÍA REG SUBSIDIADO"/>
    <n v="1467321"/>
    <s v="Hospitalización"/>
    <d v="2023-06-24T16:03:00"/>
    <x v="0"/>
    <n v="3"/>
    <n v="3"/>
    <x v="0"/>
    <d v="2023-06-24T16:14:16"/>
    <m/>
    <s v="&quot;Se me hincho la pierna que me operaron&quot;"/>
    <d v="2023-06-24T16:14:16"/>
    <n v="11"/>
    <s v="JUAN CARLOS DE SALES VIRGUETH"/>
    <d v="2023-06-24T18:55:37"/>
    <n v="161"/>
    <s v="I828"/>
    <s v="EMBOLIA Y TROMBOSIS DE OTRAS VENAS ESPECIFICADAS"/>
    <s v="JOSE VICENTE RAMIREZ "/>
    <d v="2023-06-26T14:42:00"/>
    <n v="43"/>
    <n v="47"/>
    <s v="Hospitalización Adulto"/>
    <s v="Vivo"/>
  </r>
  <r>
    <s v="DYLAN SAMUEL POLANIA AMADO"/>
    <s v="Registro Civil"/>
    <s v="1222254939"/>
    <s v="2 Años"/>
    <s v="Pediatrico"/>
    <s v="NUEVA EMPRESA PROMOTORA DE SALUD S.A."/>
    <s v="Subsidiado"/>
    <s v="SANTANDER PITP PBS SUBSIDIADO "/>
    <n v="1467325"/>
    <s v="Hospitalización"/>
    <d v="2023-06-24T17:06:00"/>
    <x v="0"/>
    <n v="3"/>
    <n v="3"/>
    <x v="0"/>
    <d v="2023-06-24T17:21:06"/>
    <m/>
    <s v="&quot;Se cayó y se golpeo en los dedos&quot;"/>
    <d v="2023-06-24T17:21:06"/>
    <n v="15"/>
    <s v="JUAN CARLOS DE SALES VIRGUETH"/>
    <d v="2023-06-24T17:49:44"/>
    <n v="28"/>
    <s v="S600"/>
    <s v="CONTUSION DE DEDO(S) DE LA MANO, SIN DANO DE LA(S) UNA(S)"/>
    <s v="YONNY JERSEY SANDOVAL LAVACUDE"/>
    <d v="2023-06-24T23:59:00"/>
    <n v="6"/>
    <n v="7"/>
    <s v="Observación"/>
    <s v="Vivo"/>
  </r>
  <r>
    <s v="ANA DOLORES ALDANA DE CARREÑO"/>
    <s v="Cédula ciudadanía"/>
    <s v="28497479"/>
    <s v="81 Años"/>
    <s v="Adulto"/>
    <s v="ECOPETROL S.A."/>
    <s v="Regimen Especial y/o Excepcional"/>
    <s v="CONTRATO No. 3044412"/>
    <n v="1467327"/>
    <s v="Hospitalización"/>
    <d v="2023-06-24T17:42:00"/>
    <x v="0"/>
    <n v="3"/>
    <n v="3"/>
    <x v="0"/>
    <d v="2023-06-24T18:00:24"/>
    <m/>
    <s v="Remitida de Barrancabermeja por Impresión Diagnóstica de estrechez arterial de miembro inferior derecho. "/>
    <d v="2023-06-24T18:00:24"/>
    <n v="18"/>
    <s v="FRAY URIEL ARIAS MORENO"/>
    <d v="2023-06-24T18:39:13"/>
    <n v="38"/>
    <s v="M199"/>
    <s v="ARTROSIS, NO ESPECIFICADA"/>
    <s v="OMAR DANITH MOLINA LUBO"/>
    <d v="2023-06-29T15:20:00"/>
    <n v="116"/>
    <n v="118"/>
    <s v="Hospitalización Adulto"/>
    <s v="Vivo"/>
  </r>
  <r>
    <s v="NOHORA LEON DE VILLAMIZAR"/>
    <s v="Cédula ciudadanía"/>
    <s v="27958548"/>
    <s v="78 Años"/>
    <s v="Adulto"/>
    <s v="COMPAÑIA DE MEDICINA PREPAGADA COLSANITAS S.A."/>
    <s v="Pólizas de Salud y MP"/>
    <s v="1010 COLSANITAS INTEGRAL"/>
    <n v="1467333"/>
    <s v="Hospitalización"/>
    <d v="2023-06-24T20:11:00"/>
    <x v="0"/>
    <n v="3"/>
    <n v="3"/>
    <x v="0"/>
    <d v="2023-06-24T20:29:12"/>
    <m/>
    <s v="Remiten como urgencia vital de clinisanitas por episodio de Taquicardia Supraventricular Paroxística 2:1 con Frecuencia Cardíaca 150/min que autorevierte._x000a__x000a_cuadro clínico que inicia hoy aproximadamente a las 13:00 con malestar general ,astenia, adinamia, diaforesis. consulta a centro de remisión donde ingresa hipotensa, con Frecuencia Cardíaca 144/min, toman Electrocardiograma que evidencia Taquicardia Supraventricular Paroxística 2:1 con Frecuencia Cardíaca 150/min, la cual revierte a sinusal de forma espontánea. trasladan al servicio para estudios._x000a_Ingresa en buenas condiciones generales con pulsos rítmicos, normotensa, sin soportes, Electrocardiograma en ritmo sinusal"/>
    <d v="2023-06-24T20:29:12"/>
    <n v="18"/>
    <s v="OMAR DANITH MOLINA LUBO"/>
    <d v="2023-06-24T20:29:41"/>
    <n v="0"/>
    <s v="I471"/>
    <s v="TAQUICARDIA SUPRAVENTRICULAR"/>
    <s v="OMAR DANITH MOLINA LUBO"/>
    <d v="2023-06-30T11:23:00"/>
    <n v="134"/>
    <n v="136"/>
    <s v="Observación"/>
    <s v="Vivo"/>
  </r>
  <r>
    <s v="ADELINA DELGADO CASTILLO"/>
    <s v="Cédula ciudadanía"/>
    <s v="28372457"/>
    <s v="92 Años"/>
    <s v="Adulto"/>
    <s v="ECOPETROL S.A."/>
    <s v="Regimen Especial y/o Excepcional"/>
    <s v="CONTRATO No. 3044412"/>
    <n v="1467336"/>
    <s v="Hospitalización"/>
    <d v="2023-06-24T20:56:00"/>
    <x v="0"/>
    <n v="3"/>
    <n v="3"/>
    <x v="0"/>
    <d v="2023-06-24T21:02:42"/>
    <m/>
    <s v="&quot;tos con expectoración&quot; "/>
    <d v="2023-06-24T21:02:42"/>
    <n v="6"/>
    <s v="OMAR DANITH MOLINA LUBO"/>
    <d v="2023-06-24T21:03:46"/>
    <n v="1"/>
    <s v="J449"/>
    <s v="ENFERMEDAD PULMONAR OBSTRUCTIVA CRONICA, NO ESPECIFICADA"/>
    <s v="OMAR DANITH MOLINA LUBO"/>
    <d v="2023-06-25T05:34:00"/>
    <n v="8"/>
    <n v="9"/>
    <s v="Observación"/>
    <s v="Vivo"/>
  </r>
  <r>
    <s v="ANDRES FERNANDO HERNANDEZ LINEROS"/>
    <s v="Cédula ciudadanía"/>
    <s v="1026254541"/>
    <s v="36 Años"/>
    <s v="Adulto"/>
    <s v="COOMEVA MEDICINA PREPAGADA S.A."/>
    <s v="Pólizas de Salud y MP"/>
    <s v="PLATA PRIME"/>
    <n v="1467338"/>
    <s v="Urgencias"/>
    <d v="2023-06-24T22:03:00"/>
    <x v="0"/>
    <n v="3"/>
    <n v="3"/>
    <x v="0"/>
    <d v="2023-06-24T22:55:20"/>
    <m/>
    <s v="paciente acude por clinica de 4 horas de evolución dolor toracico opresivo irradiado a Miembro Superior Izquierdo."/>
    <d v="2023-06-24T22:55:20"/>
    <n v="52"/>
    <s v="OMAR DANITH MOLINA LUBO"/>
    <d v="2023-06-24T22:59:46"/>
    <n v="4"/>
    <s v="I209"/>
    <s v="ANGINA DE PECHO, NO ESPECIFICADA"/>
    <s v="OMAR DANITH MOLINA LUBO"/>
    <d v="2023-06-25T05:35:00"/>
    <n v="6"/>
    <n v="8"/>
    <s v="Observación"/>
    <s v="Vivo"/>
  </r>
  <r>
    <s v="OSCAR QUINTERO GONZALEZ"/>
    <s v="Cédula ciudadanía"/>
    <s v="5661147"/>
    <s v="48 Años"/>
    <s v="Adulto"/>
    <s v="NUEVA EMPRESA PROMOTORA DE SALUD S.A."/>
    <s v="Subsidiado"/>
    <s v="SANTANDER PITP PBS SUBSIDIADO "/>
    <n v="1467339"/>
    <s v="Hospitalización"/>
    <d v="2023-06-24T22:20:00"/>
    <x v="0"/>
    <n v="2"/>
    <n v="2"/>
    <x v="1"/>
    <d v="2023-06-24T22:37:29"/>
    <m/>
    <s v="Remitido de HOSPITAL REGIONAL MANUELA BELTRÁN en contexto de Síndrome Coronario Agudo  Aceptado por el equipo de referencia con codigo de ingreso 180024062023-K por el servicio de URGENCIAS "/>
    <d v="2023-06-24T22:37:29"/>
    <n v="17"/>
    <s v="JOSE VICENTE RAMIREZ "/>
    <d v="2023-06-24T22:37:52"/>
    <n v="0"/>
    <s v="I214"/>
    <s v="INFARTO SUBENDOCARDICO AGUDO DEL MIOCARDIO"/>
    <s v="JOSE VICENTE RAMIREZ "/>
    <d v="2023-06-27T11:55:00"/>
    <n v="61"/>
    <n v="62"/>
    <s v="Cuidado Intermedio Adulto"/>
    <s v="Vivo"/>
  </r>
  <r>
    <s v="EDGAR BECERRA PINZON"/>
    <s v="Cédula ciudadanía"/>
    <s v="91276511"/>
    <s v="52 Años"/>
    <s v="Adulto"/>
    <s v="FUNDACION SALUD MIA EPS"/>
    <s v="Contributivo"/>
    <s v="PBS SUBSIDIADO "/>
    <n v="1467341"/>
    <s v="Hospitalización"/>
    <d v="2023-06-24T22:53:00"/>
    <x v="0"/>
    <n v="2"/>
    <n v="2"/>
    <x v="1"/>
    <d v="2023-06-24T23:56:41"/>
    <m/>
    <s v="Ahogo y fiebre"/>
    <d v="2023-06-24T22:56:41"/>
    <n v="3"/>
    <s v="JOSE VICENTE RAMIREZ "/>
    <d v="2023-06-24T23:03:54"/>
    <n v="7"/>
    <s v="J189"/>
    <s v="NEUMONIA, NO ESPECIFICADA"/>
    <s v="JOSE VICENTE RAMIREZ "/>
    <d v="2023-06-26T13:33:00"/>
    <n v="38"/>
    <n v="39"/>
    <s v="Observación"/>
    <s v="Vivo"/>
  </r>
  <r>
    <s v="BENEDITO MANUEL GUERRA PERTUZ"/>
    <s v="Cédula ciudadanía"/>
    <s v="5116034"/>
    <s v="75 Años"/>
    <s v="Adulto"/>
    <s v="SALUD TOTAL ENTIDAD PROMOTORA DE SALUD DEL REG"/>
    <s v="Contributivo"/>
    <s v="POS SUBSIDIADO "/>
    <n v="1467342"/>
    <s v="Hospitalización"/>
    <d v="2023-06-24T23:15:00"/>
    <x v="0"/>
    <n v="2"/>
    <m/>
    <x v="1"/>
    <m/>
    <m/>
    <s v="Remision de HOSPITAL INTEGRADO SABANA DE TORRES con Diagnóstico de Síndrome Coronario Agudo Infarto Agudo Del Miocardio sin elevacion del ST. Aceptado por referencia con el codigo 2306241942t ingreso por urgencias "/>
    <d v="2023-06-24T23:23:54"/>
    <n v="8"/>
    <s v="JOSE VICENTE RAMIREZ "/>
    <d v="2023-06-24T23:24:29"/>
    <n v="0"/>
    <s v="I200"/>
    <s v="ANGINA INESTABLE"/>
    <s v="JOSE VICENTE RAMIREZ "/>
    <d v="2023-06-28T02:50:00"/>
    <n v="75"/>
    <n v="76"/>
    <m/>
    <s v="Vivo"/>
  </r>
  <r>
    <s v="DORIS ANDREA GUERRERO RUIZ"/>
    <s v="Cédula ciudadanía"/>
    <s v="28154879"/>
    <s v="42 Años"/>
    <s v="Adulto"/>
    <s v="FUNDACION SALUD MIA EPS"/>
    <s v="Contributivo"/>
    <s v="PBS CONTRIBUTIVO "/>
    <n v="1467344"/>
    <s v="Hospitalización"/>
    <d v="2023-06-24T23:48:00"/>
    <x v="0"/>
    <n v="3"/>
    <n v="3"/>
    <x v="0"/>
    <d v="2023-06-25T00:14:26"/>
    <m/>
    <s v="&quot;Tengo la tensión muy elevada desde que me hicieron el examen del estrés&quot;"/>
    <d v="2023-06-25T00:14:26"/>
    <n v="26"/>
    <s v="KAREN VANESSA OLIVEROS ARAUJO"/>
    <d v="2023-06-25T00:16:48"/>
    <n v="2"/>
    <s v="I10X"/>
    <s v="HIPERTENSION ESENCIAL (PRIMARIA)"/>
    <s v="KAREN VANESSA OLIVEROS ARAUJO"/>
    <d v="2023-06-25T09:40:00"/>
    <n v="9"/>
    <n v="10"/>
    <s v="Observación"/>
    <s v="Vivo"/>
  </r>
  <r>
    <s v="VICTOR RUEDA BELTRAN"/>
    <s v="Cédula ciudadanía"/>
    <s v="5670942"/>
    <s v="60 Años"/>
    <s v="Adulto"/>
    <s v="COOSALUD ENTIDAD PROMOTORA DE SALUD S.A"/>
    <s v="Subsidiado"/>
    <s v="ATEN. INTEGRAL CARDIOLOGÍA REG SUBSIDIADO"/>
    <n v="1467348"/>
    <s v="Hospitalización"/>
    <d v="2023-06-25T00:31:00"/>
    <x v="0"/>
    <n v="3"/>
    <n v="3"/>
    <x v="0"/>
    <d v="2023-06-25T01:00:18"/>
    <m/>
    <s v="Remitido del HUS por trámites administrativos._x000a_"/>
    <d v="2023-06-25T01:00:18"/>
    <n v="29"/>
    <s v="KAREN VANESSA OLIVEROS ARAUJO"/>
    <d v="2023-06-25T01:02:41"/>
    <n v="2"/>
    <s v="R001"/>
    <s v="BRADICARDIA, NO ESPECIFICADA"/>
    <s v="KAREN VANESSA OLIVEROS ARAUJO"/>
    <d v="2023-06-27T12:09:00"/>
    <n v="59"/>
    <n v="60"/>
    <s v="Observación"/>
    <s v="Vivo"/>
  </r>
  <r>
    <s v="ORFELINA GUARIN"/>
    <s v="Cédula ciudadanía"/>
    <s v="28003289"/>
    <s v="85 Años"/>
    <s v="Adulto"/>
    <s v="ECOPETROL S.A."/>
    <s v="Regimen Especial y/o Excepcional"/>
    <s v="CONTRATO No. 3044412"/>
    <n v="1467349"/>
    <s v="Hospitalización"/>
    <d v="2023-06-25T01:13:00"/>
    <x v="0"/>
    <n v="2"/>
    <n v="2"/>
    <x v="1"/>
    <d v="2023-06-25T01:36:53"/>
    <m/>
    <s v="&quot;se desaturo&quot;"/>
    <d v="2023-06-25T01:36:53"/>
    <n v="23"/>
    <s v="OMAR DANITH MOLINA LUBO"/>
    <d v="2023-06-25T01:38:17"/>
    <n v="1"/>
    <s v="D383"/>
    <s v="TUMOR DE COMPORTAMIENTO INCIERTO O DESCONOCIDO DEL MEDIASTINO"/>
    <s v="OMAR DANITH MOLINA LUBO"/>
    <d v="2023-06-26T18:26:00"/>
    <n v="40"/>
    <n v="42"/>
    <s v="Cuidado Intermedio Adulto"/>
    <s v="Vivo"/>
  </r>
  <r>
    <s v="HERMENCIA ZAMBRANO MORALES"/>
    <s v="Cédula ciudadanía"/>
    <s v="63496984"/>
    <s v="59 Años"/>
    <s v="Adulto"/>
    <s v="COOSALUD ENTIDAD PROMOTORA DE SALUD S.A"/>
    <s v="Subsidiado"/>
    <s v="ATEN. INTEGRAL CARDIOLOGIA REG SUBSIDIADO"/>
    <n v="1467351"/>
    <s v="Hospitalización"/>
    <d v="2023-06-25T04:17:00"/>
    <x v="0"/>
    <n v="2"/>
    <n v="2"/>
    <x v="1"/>
    <d v="2023-06-25T04:25:01"/>
    <m/>
    <s v="Paciente de 58 años con antecedente de enfermedad renal crónica en hemodiálisis, hipertensión arterial, hipotiroidismo quien consulta cuadro de 1 semana de dolor torácico consulta por clinica de dolor torácico que inicia 4 horas posterior a sesión de hemodiálisis al ingreso con cifras tensionales elevadas en rango de emergencia que requirió manejo con nitroglicerina biomarcador cardiaco positivo considerando infarto agudo de miocardio sin elevación del st con indicación de estratificación coronaria. Aceptado por referenica con el codigo 174324062023-K  ingreso por urgencia"/>
    <d v="2023-06-25T04:25:01"/>
    <n v="8"/>
    <s v="JOSE VICENTE RAMIREZ "/>
    <d v="2023-06-25T04:26:38"/>
    <n v="1"/>
    <s v="I214"/>
    <s v="INFARTO SUBENDOCARDICO AGUDO DEL MIOCARDIO"/>
    <s v="JOSE VICENTE RAMIREZ "/>
    <d v="2023-06-28T16:25:00"/>
    <n v="83"/>
    <n v="85"/>
    <s v="Cuidado Intermedio Adulto"/>
    <s v="Vivo"/>
  </r>
  <r>
    <s v="ESTHER SOLINA MEJIA GELVEZ"/>
    <s v="Cédula ciudadanía"/>
    <s v="23148496"/>
    <s v="57 Años"/>
    <s v="Adulto"/>
    <s v="NUEVA EMPRESA PROMOTORA DE SALUD S.A."/>
    <s v="Contributivo"/>
    <s v="SANTANDER PITP PBS CONTRIBUTIVO "/>
    <n v="1467353"/>
    <s v="Urgencias"/>
    <d v="2023-06-25T07:01:00"/>
    <x v="0"/>
    <n v="3"/>
    <n v="3"/>
    <x v="0"/>
    <d v="2023-06-25T07:08:51"/>
    <m/>
    <s v="Tengo sangrado en la vena "/>
    <d v="2023-06-25T07:08:51"/>
    <n v="7"/>
    <s v="YONNY JERSEY SANDOVAL LAVACUDE"/>
    <d v="2023-06-25T07:10:10"/>
    <n v="1"/>
    <s v="I839"/>
    <s v="VENAS VARICOSAS DE LOS MIEMBROS INFERIORES SIN ULCERA NI INFLAMACION"/>
    <s v="YONNY JERSEY SANDOVAL LAVACUDE"/>
    <d v="2023-06-25T07:19:00"/>
    <n v="0"/>
    <n v="1"/>
    <s v="Alta a Casa"/>
    <s v="Vivo"/>
  </r>
  <r>
    <s v="EFRAIN RUGELES MARTINEZ"/>
    <s v="Cédula ciudadanía"/>
    <s v="13846677"/>
    <s v="64 Años"/>
    <s v="Adulto"/>
    <s v="COOSALUD ENTIDAD PROMOTORA DE SALUD S.A"/>
    <s v="Subsidiado"/>
    <s v="ATEN. INTEGRAL CARDIOLOGÍA REG SUBSIDIADO"/>
    <n v="1467357"/>
    <s v="Urgencias"/>
    <d v="2023-06-25T08:28:00"/>
    <x v="0"/>
    <n v="3"/>
    <n v="3"/>
    <x v="0"/>
    <d v="2023-06-25T09:07:50"/>
    <m/>
    <s v="&quot;Me duele el pecho cuando me muevo&quot;_x000a_Paciente con dolor toracico que exacerba con los movimientos, valorado en clinica la Merced donde realizan Electrocardiograma con trazado normal y recomienda acudir a nuestra institución."/>
    <d v="2023-06-25T09:07:50"/>
    <n v="39"/>
    <s v="JUAN CARLOS DE SALES VIRGUETH"/>
    <d v="2023-06-25T09:57:09"/>
    <n v="49"/>
    <s v="M940"/>
    <s v="SINDROME DE LA ARTICULACION CONDROCOSTAL [TIETZE]"/>
    <s v="JAVIER ORLANDO JIMENEZ MEJIA"/>
    <d v="2023-06-25T10:21:00"/>
    <n v="0"/>
    <n v="2"/>
    <s v="Alta a Casa"/>
    <s v="Vivo"/>
  </r>
  <r>
    <s v="MIRIAM SOFIA GUERRA BRITO"/>
    <s v="Cédula ciudadanía"/>
    <s v="26998674"/>
    <s v="65 Años"/>
    <s v="Adulto"/>
    <s v="COMPAÑIA DE MEDICINA PREPAGADA COLSANITAS S.A."/>
    <s v="Pólizas de Salud y MP"/>
    <s v="1010 COLSANITAS INTEGRAL"/>
    <n v="1467360"/>
    <s v="Hospitalización"/>
    <d v="2023-06-25T09:21:00"/>
    <x v="0"/>
    <n v="3"/>
    <n v="3"/>
    <x v="0"/>
    <d v="2023-06-25T09:37:37"/>
    <m/>
    <s v="''mucho dolor en la pierna''"/>
    <d v="2023-06-25T09:37:37"/>
    <n v="16"/>
    <s v="FRAY URIEL ARIAS MORENO"/>
    <d v="2023-06-25T09:39:01"/>
    <n v="1"/>
    <s v="I809"/>
    <s v="FLEBITIS Y TROMBOFLEBITIS DE SITIO NO ESPECIFICADO"/>
    <s v="FRAY URIEL ARIAS MORENO"/>
    <d v="2023-07-05T10:02:00"/>
    <n v="240"/>
    <n v="241"/>
    <s v="Hospitalización Adulto"/>
    <s v="Vivo"/>
  </r>
  <r>
    <s v="LEONCIO JOSE FORERO ARGUELLO"/>
    <s v="Cédula ciudadanía"/>
    <s v="5384654"/>
    <s v="85 Años"/>
    <s v="Adulto"/>
    <s v="ECOPETROL S.A."/>
    <s v="Regimen Especial y/o Excepcional"/>
    <s v="CONTRATO No. 3044412"/>
    <n v="1467361"/>
    <s v="Hospitalización"/>
    <d v="2023-06-25T09:45:00"/>
    <x v="0"/>
    <n v="3"/>
    <n v="3"/>
    <x v="0"/>
    <d v="2023-06-25T10:10:02"/>
    <m/>
    <s v="''dolor lumbar ''"/>
    <d v="2023-06-25T10:10:02"/>
    <n v="25"/>
    <s v="FRAY URIEL ARIAS MORENO"/>
    <d v="2023-06-25T10:13:38"/>
    <n v="3"/>
    <s v="K922"/>
    <s v="HEMORRAGIA GASTROINTESTINAL, NO ESPECIFICADA"/>
    <s v="FRAY URIEL ARIAS MORENO"/>
    <d v="2023-06-27T14:33:00"/>
    <n v="52"/>
    <n v="53"/>
    <s v="Hospitalización Adulto"/>
    <s v="Vivo"/>
  </r>
  <r>
    <s v="MARY CECILIA LINERO QUINTERO"/>
    <s v="Cédula ciudadanía"/>
    <s v="37816202"/>
    <s v="70 Años"/>
    <s v="Adulto"/>
    <s v="SALUD TOTAL ENTIDAD PROMOTORA DE SALUD DEL REG"/>
    <s v="Contributivo"/>
    <s v="PBS CONTRIBUTIVO "/>
    <n v="1467362"/>
    <s v="Hospitalización"/>
    <d v="2023-06-25T09:51:00"/>
    <x v="0"/>
    <n v="1"/>
    <n v="1"/>
    <x v="2"/>
    <d v="2023-06-25T10:10:08"/>
    <m/>
    <s v="Esta respirando mal "/>
    <d v="2023-06-25T10:10:08"/>
    <n v="19"/>
    <s v="YONNY JERSEY SANDOVAL LAVACUDE"/>
    <d v="2023-06-25T10:11:32"/>
    <n v="1"/>
    <s v="I10X"/>
    <s v="HIPERTENSION ESENCIAL (PRIMARIA)"/>
    <s v="YONNY JERSEY SANDOVAL LAVACUDE"/>
    <d v="2023-07-01T13:49:00"/>
    <n v="147"/>
    <n v="148"/>
    <s v="Cuidado Intensivo Adulto"/>
    <s v="Vivo"/>
  </r>
  <r>
    <s v="GLORIA CECILIA QUIROS DE ISAQUITA"/>
    <s v="Cédula ciudadanía"/>
    <s v="37885770"/>
    <s v="71 Años"/>
    <s v="Adulto"/>
    <s v="ENTIDAD PROMOTORA DE SALUD SANITAS SAS"/>
    <s v="Contributivo"/>
    <s v="PBS CONTRIBUTIVO "/>
    <n v="1467363"/>
    <s v="Urgencias"/>
    <d v="2023-06-25T10:16:00"/>
    <x v="0"/>
    <n v="3"/>
    <n v="3"/>
    <x v="0"/>
    <d v="2023-06-25T10:21:34"/>
    <m/>
    <s v="&quot;Dolor de pecho y desmayo&quot;"/>
    <d v="2023-06-25T10:21:34"/>
    <n v="5"/>
    <s v="JUAN CARLOS DE SALES VIRGUETH"/>
    <d v="2023-06-25T10:31:45"/>
    <n v="10"/>
    <s v="R55X"/>
    <s v="SINCOPE Y COLAPSO"/>
    <s v="JAVIER ORLANDO JIMENEZ MEJIA"/>
    <d v="2023-06-25T17:30:00"/>
    <n v="6"/>
    <n v="8"/>
    <s v="Remisión"/>
    <s v="Vivo"/>
  </r>
  <r>
    <s v="LUZ MARINA MORA VILLAMIZAR"/>
    <s v="Cédula ciudadanía"/>
    <s v="1098713125"/>
    <s v="31 Años"/>
    <s v="Adulto"/>
    <s v="ASMET SALUD EPS SAS"/>
    <s v="Subsidiado"/>
    <s v="PGP INTEGRAL REG CONTRIBUT-SUBSIDIADO "/>
    <n v="1467364"/>
    <s v="Hospitalización"/>
    <d v="2023-06-25T10:24:00"/>
    <x v="0"/>
    <n v="2"/>
    <n v="2"/>
    <x v="1"/>
    <d v="2023-06-25T10:34:22"/>
    <m/>
    <s v="Paciente G3P2V2 con embarazo de 27.5 semana quien ingresa por presentar actividad uterina irregular desde hace una semana,valorada en la UIMIST donde indican manejo sintomático sin mejoría dan egreso. Recomiendan acudir a nuestra nstitución."/>
    <d v="2023-06-25T10:34:22"/>
    <n v="10"/>
    <s v="JUAN CARLOS DE SALES VIRGUETH"/>
    <d v="2023-06-25T11:03:35"/>
    <n v="29"/>
    <s v="O479"/>
    <s v="FALSO TRABAJO DE PARTO, SIN OTRA ESPECIFICACION"/>
    <s v="JAVIER ORLANDO JIMENEZ MEJIA"/>
    <d v="2023-06-26T14:12:00"/>
    <n v="27"/>
    <n v="28"/>
    <s v="Hospitalización Adulto"/>
    <s v="Vivo"/>
  </r>
  <r>
    <s v="MIRYAM ORTIZ PALOMINO"/>
    <s v="Cédula ciudadanía"/>
    <s v="37818501"/>
    <s v="70 Años"/>
    <s v="Adulto"/>
    <s v="FUNDACION SALUD MIA EPS"/>
    <s v="Contributivo"/>
    <s v="PBS CONTRIBUTIVO "/>
    <n v="1467365"/>
    <s v="Urgencias"/>
    <d v="2023-06-25T10:45:00"/>
    <x v="0"/>
    <n v="3"/>
    <n v="3"/>
    <x v="0"/>
    <d v="2023-06-25T10:58:48"/>
    <m/>
    <s v="&quot;Me mordió un perro de la calle&quot;"/>
    <d v="2023-06-25T10:58:48"/>
    <n v="13"/>
    <s v="JUAN CARLOS DE SALES VIRGUETH"/>
    <d v="2023-06-25T11:26:02"/>
    <n v="27"/>
    <s v="S817"/>
    <s v="HERIDAS MULTIPLES DE LA PIERNA"/>
    <s v="YONNY JERSEY SANDOVAL LAVACUDE"/>
    <d v="2023-06-25T12:11:00"/>
    <n v="0"/>
    <n v="2"/>
    <s v="Alta a Casa"/>
    <s v="Vivo"/>
  </r>
  <r>
    <s v="IVAN FERNANDO BRAVO RODRIGUEZ"/>
    <s v="Cédula ciudadanía"/>
    <s v="1098386252"/>
    <s v="32 Años"/>
    <s v="Adulto"/>
    <s v="NUEVA EMPRESA PROMOTORA DE SALUD S.A."/>
    <s v="Contributivo"/>
    <s v="SANTANDER PITP PBS CONTRIBUTIVO "/>
    <n v="1467367"/>
    <s v="Hospitalización"/>
    <d v="2023-06-25T11:56:00"/>
    <x v="0"/>
    <n v="3"/>
    <n v="3"/>
    <x v="0"/>
    <d v="2023-06-25T12:18:33"/>
    <m/>
    <s v="&quot;Esta madrugada me levante con nauseas y retorcijones&quot;"/>
    <d v="2023-06-25T12:18:33"/>
    <n v="22"/>
    <s v="JUAN CARLOS DE SALES VIRGUETH"/>
    <d v="2023-06-25T12:42:57"/>
    <n v="24"/>
    <s v="R101"/>
    <s v="DOLOR ABDOMINAL LOCALIZADO EN PARTE SUPERIOR"/>
    <s v="YONNY JERSEY SANDOVAL LAVACUDE"/>
    <d v="2023-06-25T22:17:00"/>
    <n v="9"/>
    <n v="11"/>
    <s v="Observación"/>
    <s v="Vivo"/>
  </r>
  <r>
    <s v="FERMIN BERNAL LEON"/>
    <s v="Cédula ciudadanía"/>
    <s v="13815041"/>
    <s v="73 Años"/>
    <s v="Adulto"/>
    <s v="COOSALUD ENTIDAD PROMOTORA DE SALUD S.A"/>
    <s v="Subsidiado"/>
    <s v="ATEN. INTEGRAL CARDIOLOGIA REG SUBSIDIADO"/>
    <n v="1467368"/>
    <s v="Hospitalización"/>
    <d v="2023-06-25T12:41:00"/>
    <x v="0"/>
    <n v="2"/>
    <n v="2"/>
    <x v="1"/>
    <d v="2023-06-25T12:50:03"/>
    <m/>
    <s v="Remitido desde la clinica de Giron por Síndrome Coronario Agudo "/>
    <d v="2023-06-25T12:50:03"/>
    <n v="9"/>
    <s v="JUAN CARLOS DE SALES VIRGUETH"/>
    <d v="2023-06-25T14:21:34"/>
    <n v="91"/>
    <s v="I209"/>
    <s v="ANGINA DE PECHO, NO ESPECIFICADA"/>
    <s v="JAVIER ORLANDO JIMENEZ MEJIA"/>
    <d v="2023-06-28T08:59:00"/>
    <n v="66"/>
    <n v="69"/>
    <s v="Observación"/>
    <s v="Vivo"/>
  </r>
  <r>
    <s v="ROSEDA BAUTISTA DE BAUTISTA"/>
    <s v="Cédula ciudadanía"/>
    <s v="28007353"/>
    <s v="77 Años"/>
    <s v="Adulto"/>
    <s v="ECOPETROL S.A."/>
    <s v="Regimen Especial y/o Excepcional"/>
    <s v="CONTRATO No. 3044412"/>
    <n v="1467371"/>
    <s v="Urgencias"/>
    <d v="2023-06-25T13:20:00"/>
    <x v="0"/>
    <n v="3"/>
    <n v="3"/>
    <x v="0"/>
    <d v="2023-06-25T13:23:56"/>
    <m/>
    <s v="remitida de domicilio por celultis de pie derecho"/>
    <d v="2023-06-25T13:23:56"/>
    <n v="3"/>
    <s v="FRAY URIEL ARIAS MORENO"/>
    <d v="2023-06-25T13:29:41"/>
    <n v="5"/>
    <s v="M203"/>
    <s v="OTRAS DEFORMIDADES DEL HALLUX (ADQUIRIDAS)"/>
    <s v="FRAY URIEL ARIAS MORENO"/>
    <d v="2023-06-25T14:05:00"/>
    <n v="0"/>
    <n v="1"/>
    <s v="Alta a Casa"/>
    <s v="Vivo"/>
  </r>
  <r>
    <s v="RUBEN CARREÑO ORELLANO"/>
    <s v="Cédula ciudadanía"/>
    <s v="13805750"/>
    <s v="76 Años"/>
    <s v="Adulto"/>
    <s v="COOSALUD ENTIDAD PROMOTORA DE SALUD S.A"/>
    <s v="Subsidiado"/>
    <s v="ATEN. INTEGRAL CARDIOLOGIA REG SUBSIDIADO"/>
    <n v="1467372"/>
    <s v="Hospitalización"/>
    <d v="2023-06-25T13:28:00"/>
    <x v="0"/>
    <n v="3"/>
    <n v="3"/>
    <x v="0"/>
    <d v="2023-06-25T13:40:15"/>
    <m/>
    <s v="Remitido desde la clinica Merced con Diagnóstico de Insuficiencia Cardiaca Congestiva "/>
    <d v="2023-06-25T13:40:15"/>
    <n v="12"/>
    <s v="JUAN CARLOS DE SALES VIRGUETH"/>
    <d v="2023-06-25T14:00:00"/>
    <n v="19"/>
    <s v="I500"/>
    <s v="INSUFICIENCIA CARDIACA CONGESTIVA"/>
    <s v="YONNY JERSEY SANDOVAL LAVACUDE"/>
    <d v="2023-06-28T19:39:00"/>
    <n v="77"/>
    <n v="79"/>
    <s v="Hospitalización Adulto"/>
    <s v="Vivo"/>
  </r>
  <r>
    <s v="ISA VALENTINA SANCHEZ DIAZ"/>
    <s v="Registro Civil"/>
    <s v="1095322568"/>
    <s v="1 Años"/>
    <s v="Pediatrico"/>
    <s v="ASMET SALUD EPS SAS"/>
    <s v="Subsidiado"/>
    <s v="PGP INTEGRAL REG CONTRIBUT-SUBSIDIADO "/>
    <n v="1467373"/>
    <s v="Hospitalización"/>
    <d v="2023-06-25T13:54:00"/>
    <x v="0"/>
    <n v="3"/>
    <n v="3"/>
    <x v="0"/>
    <d v="2023-06-25T14:43:18"/>
    <m/>
    <s v="&quot;Ha tenido fiebre y vomito&quot;"/>
    <d v="2023-06-25T14:43:18"/>
    <n v="49"/>
    <s v="JUAN CARLOS DE SALES VIRGUETH"/>
    <d v="2023-06-25T15:06:45"/>
    <n v="23"/>
    <s v="R509"/>
    <s v="FIEBRE, NO ESPECIFICADA"/>
    <s v="JAVIER ORLANDO JIMENEZ MEJIA"/>
    <d v="2023-06-25T22:54:00"/>
    <n v="7"/>
    <n v="9"/>
    <s v="Observación"/>
    <s v="Vivo"/>
  </r>
  <r>
    <s v="MARIA DEL PILAR MOLANO BADILLO"/>
    <s v="Cédula ciudadanía"/>
    <s v="37919770"/>
    <s v="72 Años"/>
    <s v="Adulto"/>
    <s v="NUEVA EMPRESA PROMOTORA DE SALUD S.A."/>
    <s v="Contributivo"/>
    <s v="SANTANDER PITP PBS CONTRIBUTIVO "/>
    <n v="1467375"/>
    <s v="Hospitalización"/>
    <d v="2023-06-25T14:26:00"/>
    <x v="0"/>
    <n v="2"/>
    <n v="2"/>
    <x v="1"/>
    <d v="2023-06-25T14:45:38"/>
    <m/>
    <s v="Remitida desde Barrancabermeja por Infarto Agudo De Miocardio Con Elevación Del St trombolizado._x000a__x000a_Remisión aceptada por equipo de referencia y contrarreferencia para ingreso por el servicio de urgencias de la Fundación Cardiovascular de Colombia._x000a_Actualmente servicio congestionado sin disponibilidad de camillas ni equipo para monitorizacion."/>
    <d v="2023-06-25T14:45:38"/>
    <n v="19"/>
    <s v="JUAN CARLOS DE SALES VIRGUETH"/>
    <d v="2023-06-25T16:41:45"/>
    <n v="116"/>
    <s v="I219"/>
    <s v="INFARTO AGUDO DEL MIOCARDIO, SIN OTRA ESPECIFICACION"/>
    <s v="YONNY JERSEY SANDOVAL LAVACUDE"/>
    <d v="2023-06-30T12:49:00"/>
    <n v="116"/>
    <n v="119"/>
    <s v="Cuidado Intermedio Adulto"/>
    <s v="Vivo"/>
  </r>
  <r>
    <s v="CECILIA HERNANDEZ DE MURGAS"/>
    <s v="Cédula ciudadanía"/>
    <s v="36488932"/>
    <s v="73 Años"/>
    <s v="Adulto"/>
    <s v="EPS SURAMERICANA S.A."/>
    <s v="Contributivo"/>
    <s v="PBS CONTRIBUTIVO "/>
    <n v="1467377"/>
    <s v="Hospitalización"/>
    <d v="2023-06-25T14:39:00"/>
    <x v="0"/>
    <n v="3"/>
    <n v="3"/>
    <x v="0"/>
    <d v="2023-06-25T14:49:50"/>
    <m/>
    <s v="&quot;Hace 3 días he sentido dolor de pecho , en la espalda y en la cabeza&quot;"/>
    <d v="2023-06-25T14:49:50"/>
    <n v="10"/>
    <s v="JUAN CARLOS DE SALES VIRGUETH"/>
    <d v="2023-06-25T18:01:57"/>
    <n v="192"/>
    <s v="R074"/>
    <s v="DOLOR EN EL PECHO, NO ESPECIFICADO"/>
    <s v="JAVIER ORLANDO JIMENEZ MEJIA"/>
    <d v="2023-06-28T18:27:00"/>
    <n v="72"/>
    <n v="76"/>
    <s v="Observación"/>
    <s v="Vivo"/>
  </r>
  <r>
    <s v="GABRIEL REYES RAMIREZ"/>
    <s v="Cédula ciudadanía"/>
    <s v="5676895"/>
    <s v="70 Años"/>
    <s v="Adulto"/>
    <s v="NUEVA EMPRESA PROMOTORA DE SALUD S.A."/>
    <s v="Subsidiado"/>
    <s v="SANTANDER PITP PBS SUBSIDIADO "/>
    <n v="1467379"/>
    <s v="Hospitalización"/>
    <d v="2023-06-25T15:30:00"/>
    <x v="0"/>
    <n v="1"/>
    <n v="1"/>
    <x v="2"/>
    <d v="2023-06-25T15:51:33"/>
    <m/>
    <s v="Paciente con Infarto Agudo Del Miocardio con elevacion del segmento st "/>
    <d v="2023-06-25T15:51:33"/>
    <n v="21"/>
    <s v="YONNY JERSEY SANDOVAL LAVACUDE"/>
    <d v="2023-06-25T15:52:09"/>
    <n v="0"/>
    <s v="I219"/>
    <s v="INFARTO AGUDO DEL MIOCARDIO, SIN OTRA ESPECIFICACION"/>
    <s v="YONNY JERSEY SANDOVAL LAVACUDE"/>
    <d v="2023-06-29T13:22:00"/>
    <n v="93"/>
    <n v="94"/>
    <s v="Cuidado Intensivo Adulto"/>
    <s v="Vivo"/>
  </r>
  <r>
    <s v="DIANA PAOLA MENDOZA REYES"/>
    <s v="Cédula ciudadanía"/>
    <s v="1101200927"/>
    <s v="36 Años"/>
    <s v="Adulto"/>
    <s v="NUEVA EMPRESA PROMOTORA DE SALUD S.A."/>
    <s v="Contributivo"/>
    <s v="SANTANDER PITP PBS CONTRIBUTIVO "/>
    <n v="1467380"/>
    <s v="Hospitalización"/>
    <d v="2023-06-25T15:40:00"/>
    <x v="0"/>
    <n v="3"/>
    <n v="3"/>
    <x v="0"/>
    <d v="2023-06-25T15:55:30"/>
    <m/>
    <s v="Paciente hipertensa en seguimiento ambulatorio por estudio de bradicardia sinusal, quien el dia de hoy presentó episodio  de dolor toracico atipico y al parecer sincope (crisis de ansiedad?), acude a urgencias en el hospital de Sabana de Torres desde donde deciden remitir para valoración por medicina interna. "/>
    <d v="2023-06-25T15:55:30"/>
    <n v="15"/>
    <s v="JUAN CARLOS DE SALES VIRGUETH"/>
    <d v="2023-06-25T18:44:14"/>
    <n v="168"/>
    <s v="I209"/>
    <s v="ANGINA DE PECHO, NO ESPECIFICADA"/>
    <s v="JENNIE ASTRID BECERRA MENECES"/>
    <d v="2023-06-26T13:43:00"/>
    <n v="18"/>
    <n v="23"/>
    <s v="Observación"/>
    <s v="Vivo"/>
  </r>
  <r>
    <s v="BLANCA ALARCON DE SAMACA"/>
    <s v="Cédula ciudadanía"/>
    <s v="28302668"/>
    <s v="89 Años"/>
    <s v="Adulto"/>
    <s v="COOSALUD ENTIDAD PROMOTORA DE SALUD S.A"/>
    <s v="Subsidiado"/>
    <s v="ATEN. INTEGRAL CARDIOLOGIA REG SUBSIDIADO"/>
    <n v="1467381"/>
    <s v="Hospitalización"/>
    <d v="2023-06-25T16:20:00"/>
    <x v="0"/>
    <n v="3"/>
    <n v="3"/>
    <x v="0"/>
    <d v="2023-06-25T17:15:15"/>
    <m/>
    <s v="Remitida desde el Hospital Internacional De Colombia con propuesta de manejo ablativo de miembro inferior izquierdo con intención paliativa. "/>
    <d v="2023-06-25T17:15:15"/>
    <n v="55"/>
    <s v="JUAN CARLOS DE SALES VIRGUETH"/>
    <d v="2023-06-25T17:44:31"/>
    <n v="29"/>
    <s v="I771"/>
    <s v="ESTRECHEZ ARTERIAL"/>
    <s v="YONNY JERSEY SANDOVAL LAVACUDE"/>
    <d v="2023-07-06T20:55:00"/>
    <n v="267"/>
    <n v="269"/>
    <s v="Hospitalización Adulto"/>
    <s v="Muerto despues de 48 horas"/>
  </r>
  <r>
    <s v="JOSE TOMAS MILLAN OROZCO"/>
    <s v="Cédula ciudadanía"/>
    <s v="14221092"/>
    <s v="65 Años"/>
    <s v="Adulto"/>
    <s v="NUEVA EMPRESA PROMOTORA DE SALUD S.A."/>
    <s v="Subsidiado"/>
    <s v="CESAR PITP PBS SUBSIDIADO "/>
    <n v="1467382"/>
    <s v="Hospitalización"/>
    <d v="2023-06-25T16:48:00"/>
    <x v="0"/>
    <n v="3"/>
    <n v="3"/>
    <x v="0"/>
    <d v="2023-06-25T17:16:43"/>
    <m/>
    <s v="Remitido desde Aguachica por sincope y descargas del Cardiodesfibrilador Implantable "/>
    <d v="2023-06-25T17:16:43"/>
    <n v="28"/>
    <s v="JUAN CARLOS DE SALES VIRGUETH"/>
    <d v="2023-06-25T19:34:12"/>
    <n v="137"/>
    <s v="R55X"/>
    <s v="SINCOPE Y COLAPSO"/>
    <s v="JENNIE ASTRID BECERRA MENECES"/>
    <d v="2023-06-29T14:18:00"/>
    <n v="90"/>
    <n v="94"/>
    <s v="Hospitalización Adulto"/>
    <s v="Vivo"/>
  </r>
  <r>
    <s v="MARTHA LILIANA PATIÑO JEREZ"/>
    <s v="Cédula ciudadanía"/>
    <s v="63555410"/>
    <s v="39 Años"/>
    <s v="Adulto"/>
    <s v="NUEVA EMPRESA PROMOTORA DE SALUD S.A."/>
    <s v="Contributivo"/>
    <s v="SANTANDER PITP PBS CONTRIBUTIVO "/>
    <n v="1467384"/>
    <s v="Hospitalización"/>
    <d v="2023-06-25T17:08:00"/>
    <x v="0"/>
    <n v="3"/>
    <n v="3"/>
    <x v="0"/>
    <d v="2023-06-25T17:34:31"/>
    <m/>
    <s v="Paciente trasplantada quien acude refiriendo episodios de fiebre desde miercoles 21/06/2023, con pico maximo de 38.8°C acompañada de tos, astenia y adinamia marcada._x000a_"/>
    <d v="2023-06-25T17:34:31"/>
    <n v="26"/>
    <s v="JUAN CARLOS DE SALES VIRGUETH"/>
    <d v="2023-06-25T18:55:53"/>
    <n v="81"/>
    <s v="R509"/>
    <s v="FIEBRE, NO ESPECIFICADA"/>
    <s v="OMAR DANITH MOLINA LUBO"/>
    <d v="2023-06-27T15:35:00"/>
    <n v="44"/>
    <n v="47"/>
    <s v="Hospitalización Adulto"/>
    <s v="Vivo"/>
  </r>
  <r>
    <s v="MARIA CECILIA PATIÑO DIAZ"/>
    <s v="Cédula ciudadanía"/>
    <s v="63508306"/>
    <s v="55 Años"/>
    <s v="Adulto"/>
    <s v="NUEVA EMPRESA PROMOTORA DE SALUD S.A."/>
    <s v="Subsidiado"/>
    <s v="SANTANDER PITP PBS SUBSIDIADO "/>
    <n v="1467386"/>
    <s v="Hospitalización"/>
    <d v="2023-06-25T18:05:00"/>
    <x v="0"/>
    <n v="3"/>
    <n v="3"/>
    <x v="0"/>
    <d v="2023-06-25T18:23:35"/>
    <m/>
    <s v="&quot;Me dan picadas en el pecho cuando respiro&quot;"/>
    <d v="2023-06-25T18:23:35"/>
    <n v="18"/>
    <s v="JUAN CARLOS DE SALES VIRGUETH"/>
    <d v="2023-06-25T20:27:47"/>
    <n v="124"/>
    <s v="I209"/>
    <s v="ANGINA DE PECHO, NO ESPECIFICADA"/>
    <s v="JENNIE ASTRID BECERRA MENECES"/>
    <d v="2023-07-01T13:20:00"/>
    <n v="136"/>
    <n v="140"/>
    <s v="Cuidado Intermedio Adulto"/>
    <s v="Vivo"/>
  </r>
  <r>
    <s v="ELISEO SIERRA SIERRA"/>
    <s v="Cédula ciudadanía"/>
    <s v="5409124"/>
    <s v="87 Años"/>
    <s v="Adulto"/>
    <s v="ENTIDAD PROMOTORA DE SALUD FAMISANAR S A S"/>
    <s v="Contributivo"/>
    <s v="PBS SUBSIDIADO "/>
    <n v="1467389"/>
    <s v="Hospitalización"/>
    <d v="2023-06-25T20:05:00"/>
    <x v="0"/>
    <n v="3"/>
    <n v="3"/>
    <x v="0"/>
    <d v="2023-06-25T20:23:20"/>
    <m/>
    <s v="Remitido como &quot;urgencia vital&quot; desde el Playon con Diagnóstico de Síndrome Coronario Agudo "/>
    <d v="2023-06-25T20:23:20"/>
    <n v="18"/>
    <s v="JUAN CARLOS DE SALES VIRGUETH"/>
    <d v="2023-06-25T20:26:36"/>
    <n v="3"/>
    <s v="R51X"/>
    <s v="CEFALEA"/>
    <s v="JUAN CARLOS DE SALES VIRGUETH"/>
    <d v="2023-06-26T08:52:00"/>
    <n v="12"/>
    <n v="13"/>
    <s v="Observación"/>
    <s v="Vivo"/>
  </r>
  <r>
    <s v="GONZALO BUITRAGO"/>
    <s v="Cédula ciudadanía"/>
    <s v="13814610"/>
    <s v="75 Años"/>
    <s v="Adulto"/>
    <s v="COOSALUD ENTIDAD PROMOTORA DE SALUD S.A"/>
    <s v="Subsidiado"/>
    <s v="ATEN. INTEGRAL CARDIOLOGÍA REG SUBSIDIADO"/>
    <n v="1467391"/>
    <s v="Hospitalización"/>
    <d v="2023-06-25T20:12:00"/>
    <x v="0"/>
    <n v="2"/>
    <n v="2"/>
    <x v="1"/>
    <d v="2023-06-25T20:37:41"/>
    <m/>
    <s v="&quot;Le duelen mucho las piernas y tiene ahogo&quot;"/>
    <d v="2023-06-25T20:37:41"/>
    <n v="25"/>
    <s v="JUAN CARLOS DE SALES VIRGUETH"/>
    <d v="2023-06-25T20:41:17"/>
    <n v="3"/>
    <s v="E104"/>
    <s v="DIABETES MELLITUS INSULINODEPENDIENTE, CON COMPLICACIONES NEUROLOGICAS"/>
    <s v="OMAR DANITH MOLINA LUBO"/>
    <d v="2023-06-26T04:51:00"/>
    <n v="8"/>
    <n v="9"/>
    <s v="Alta a Casa"/>
    <s v="Vivo"/>
  </r>
  <r>
    <s v="MARIELA ARDILA CARREÑO"/>
    <s v="Cédula ciudadanía"/>
    <s v="28495914"/>
    <s v="70 Años"/>
    <s v="Adulto"/>
    <s v="COOSALUD ENTIDAD PROMOTORA DE SALUD S.A"/>
    <s v="Subsidiado"/>
    <s v="ATEN. INTEGRAL CARDIOLOGÍA REG SUBSIDIADO"/>
    <n v="1467392"/>
    <s v="Urgencias"/>
    <d v="2023-06-25T20:40:00"/>
    <x v="0"/>
    <n v="3"/>
    <n v="3"/>
    <x v="0"/>
    <d v="2023-06-25T20:48:34"/>
    <m/>
    <s v="&quot;Desde hace un mes le dan picadas en el pecho cuando respira&quot;"/>
    <d v="2023-06-25T20:48:34"/>
    <n v="8"/>
    <s v="JUAN CARLOS DE SALES VIRGUETH"/>
    <d v="2023-06-25T20:50:07"/>
    <n v="1"/>
    <s v="R074"/>
    <s v="DOLOR EN EL PECHO, NO ESPECIFICADO"/>
    <s v="JUAN CARLOS DE SALES VIRGUETH"/>
    <d v="2023-06-26T04:54:00"/>
    <n v="8"/>
    <n v="9"/>
    <s v="Observación"/>
    <s v="Vivo"/>
  </r>
  <r>
    <s v="OSCAR ORLANDO DUARTE PEREZ"/>
    <s v="Cédula ciudadanía"/>
    <s v="88207501"/>
    <s v="49 Años"/>
    <s v="Adulto"/>
    <s v="EPS SURAMERICANA S.A."/>
    <s v="Contributivo"/>
    <s v="PLANES COMPLEMENTARIOS "/>
    <n v="1467393"/>
    <s v="Hospitalización"/>
    <d v="2023-06-25T21:48:00"/>
    <x v="0"/>
    <n v="3"/>
    <n v="3"/>
    <x v="0"/>
    <d v="2023-06-25T22:32:37"/>
    <m/>
    <s v="PACIENTE   CON   CUADRO  CLINICO DE  8 DIAS  CON DOLOR  ABDOMINAL  IRRADIADO HA MIEMBRO INFERIOR  DERECHO  QUE  SE HA INTENSIFICADO   DESDE HOY, NO FIEBRE,  NO  SINTOMAS URINARIOS NIEGA OTROS SINTOMAS.  SE  REALIZA    LABORATORIOS   PARTICULARES   PARCIAL._x000a__x000a_21/06/23  PARCIAL DE ORINA:  COLOR  AMARILLO LIG TURBIO PH:6.5  SANGRE  OCULTA  TRAZAS   CEL:1-2  CRISTALES  URATOS  AMORFORS+  BACTERIAS ESCASAS"/>
    <d v="2023-06-25T22:32:37"/>
    <n v="44"/>
    <s v="JENNIE ASTRID BECERRA MENECES"/>
    <d v="2023-06-25T22:36:32"/>
    <n v="3"/>
    <s v="N23X"/>
    <s v="COLICO RENAL, NO ESPECIFICADO"/>
    <s v="JENNIE ASTRID BECERRA MENECES"/>
    <d v="2023-06-26T04:55:00"/>
    <n v="6"/>
    <n v="8"/>
    <s v="Observación"/>
    <s v="Vivo"/>
  </r>
  <r>
    <s v="EVANGELISTA LAMUS VILLAREAL"/>
    <s v="Cédula ciudadanía"/>
    <s v="5758320"/>
    <s v="64 Años"/>
    <s v="Adulto"/>
    <s v="COOSALUD ENTIDAD PROMOTORA DE SALUD S.A"/>
    <s v="Subsidiado"/>
    <s v="ATEN. INTEGRAL CARDIOLOGIA REG SUBSIDIADO"/>
    <n v="1467396"/>
    <s v="Hospitalización"/>
    <d v="2023-06-25T22:26:00"/>
    <x v="0"/>
    <n v="3"/>
    <n v="3"/>
    <x v="0"/>
    <d v="2023-06-25T22:52:52"/>
    <m/>
    <s v="Paciente masculino de 64 años con antecedente de ex-tabaquismo 15 paquete-año, sin patológicos conocidos, refiere hace 4 días presentó episodio de dolor opresivo, no irradiado mientras conducía su taxi con sensación de desmayo inminente pero sin perdida de consciencia.  no otros sintomas asociados. manifiesta de larga data sensación de palpitaciones. Acude a centro de remisión donde realizan Electrocardiograma en ritmo sinusal sin signos de isquemia, troponinas en zona gris, delta negativo, y proponen holter y ecocardiograma, sin embargo remiten por razón administrativa._x000a__x000a_Electrocardiograma de ingreso en ritmo sinusal, hemibloqueo anterosuperior izq, Hipertrofia ventricular izq,  onda T invertida cara lateral, "/>
    <d v="2023-06-25T22:52:52"/>
    <n v="26"/>
    <s v="OMAR DANITH MOLINA LUBO"/>
    <d v="2023-06-25T22:53:13"/>
    <n v="0"/>
    <s v="I209"/>
    <s v="ANGINA DE PECHO, NO ESPECIFICADA"/>
    <s v="OMAR DANITH MOLINA LUBO"/>
    <d v="2023-07-01T10:19:00"/>
    <n v="131"/>
    <n v="132"/>
    <s v="Observación"/>
    <s v="Vivo"/>
  </r>
  <r>
    <s v="TRISTAN GONZALEZ VALERA"/>
    <s v="Cédula ciudadanía"/>
    <s v="7401625"/>
    <s v="81 Años"/>
    <s v="Adulto"/>
    <s v="NUEVA EMPRESA PROMOTORA DE SALUD S.A."/>
    <s v="Subsidiado"/>
    <s v="CESAR PITP PBS SUBSIDIADO "/>
    <n v="1467397"/>
    <s v="Hospitalización"/>
    <d v="2023-06-25T23:02:00"/>
    <x v="0"/>
    <n v="3"/>
    <n v="3"/>
    <x v="0"/>
    <d v="2023-06-25T23:14:17"/>
    <m/>
    <s v="PACIENTE  ACEPTADO EN REMISION  DE   HOSPITAL DE  AGUACHICA (FIO: 22/06/23) POR  DOLOR TORAXICO  , BIOMARCADORES NEGATIVOS,  DAN CARGA  ANTIISQUEMICA ,  Electrocardiograma CON  BRADICARDIA  SINUSAL   REMITEN POR  ANGINA INESTABLE"/>
    <d v="2023-06-25T23:14:17"/>
    <n v="12"/>
    <s v="JENNIE ASTRID BECERRA MENECES"/>
    <d v="2023-06-26T00:31:57"/>
    <n v="77"/>
    <s v="I209"/>
    <s v="ANGINA DE PECHO, NO ESPECIFICADA"/>
    <s v="JENNIE ASTRID BECERRA MENECES"/>
    <d v="2023-06-26T14:08:00"/>
    <n v="13"/>
    <n v="16"/>
    <s v="Observación"/>
    <s v="Vivo"/>
  </r>
  <r>
    <s v="ESTER JULIA BAENA ARANGO"/>
    <s v="Cédula ciudadanía"/>
    <s v="42700084"/>
    <s v="73 Años"/>
    <s v="Adulto"/>
    <s v="COOSALUD ENTIDAD PROMOTORA DE SALUD S.A"/>
    <s v="Subsidiado"/>
    <s v="ATEN. INTEGRAL CARDIOLOGIA REG SUBSIDIADO"/>
    <n v="1467398"/>
    <s v="Hospitalización"/>
    <d v="2023-06-25T23:47:00"/>
    <x v="0"/>
    <n v="2"/>
    <n v="2"/>
    <x v="1"/>
    <d v="2023-06-26T00:31:20"/>
    <m/>
    <s v="&quot;dolor en el pecho&quot;"/>
    <d v="2023-06-26T00:31:20"/>
    <n v="44"/>
    <s v="OMAR DANITH MOLINA LUBO"/>
    <d v="2023-06-26T00:32:33"/>
    <n v="1"/>
    <s v="I209"/>
    <s v="ANGINA DE PECHO, NO ESPECIFICADA"/>
    <s v="OMAR DANITH MOLINA LUBO"/>
    <d v="2023-06-28T17:58:00"/>
    <n v="65"/>
    <n v="67"/>
    <s v="Observación"/>
    <s v="Vivo"/>
  </r>
  <r>
    <s v="PABLO EDUARDO CARRASCAL MAICHEL"/>
    <s v="Cédula ciudadanía"/>
    <s v="1019144443"/>
    <s v="24 Años"/>
    <s v="Adulto"/>
    <s v="COLMEDICA MEDICINA PREPAGADA S A"/>
    <s v="Pólizas de Salud y MP"/>
    <s v="GAMA ALTA - OCEANO"/>
    <n v="1467400"/>
    <s v="Hospitalización"/>
    <d v="2023-06-26T01:18:00"/>
    <x v="0"/>
    <n v="1"/>
    <n v="1"/>
    <x v="2"/>
    <d v="2023-06-26T01:26:11"/>
    <m/>
    <s v="le dio algo_x000a_Paciente con cuadro de senscion de calambre  sopbre brazo izquierdo y sensaccion de desviaciokn de comisura labial hacia la izquierda.   "/>
    <d v="2023-06-26T01:26:11"/>
    <n v="8"/>
    <s v="ROBERFABIAN  ANGARITA SEQUEDA"/>
    <d v="2023-06-26T01:27:03"/>
    <n v="0"/>
    <s v="I678"/>
    <s v="OTRAS ENFERMEDADES CEREBROVASCULARES ESPECIFICADAS"/>
    <s v="ROBERFABIAN  ANGARITA SEQUEDA"/>
    <d v="2023-06-26T17:43:00"/>
    <n v="16"/>
    <n v="17"/>
    <s v="Cuidado Intensivo Adulto"/>
    <s v="Vivo"/>
  </r>
  <r>
    <s v="VIVIANA ANDREA GIL REYES"/>
    <s v="Tarjeta de Identidad"/>
    <s v="1049020851"/>
    <s v="17 Años"/>
    <s v="Pediatrico"/>
    <s v="NUEVA EMPRESA PROMOTORA DE SALUD S.A."/>
    <s v="Subsidiado"/>
    <s v="BOLIVAR PITP PBS SUBSIDIADO "/>
    <n v="1467402"/>
    <s v="Hospitalización"/>
    <d v="2023-06-26T02:58:00"/>
    <x v="0"/>
    <n v="3"/>
    <n v="3"/>
    <x v="0"/>
    <d v="2023-06-26T03:21:42"/>
    <m/>
    <s v="Remiten desde clínica de Aguachica por polihidramnios severo._x000a__x000a_Paciente de 17 años G2C1V1 cursa con gestación de 35.5 semanas a quien realizan perfil biofisico 6/8 con polihidramnios, liquido amniotico 22cm,  por lo cual remiten para valoración perinatología. paciente asintomática_x000a_"/>
    <d v="2023-06-26T03:21:42"/>
    <n v="23"/>
    <s v="OMAR DANITH MOLINA LUBO"/>
    <d v="2023-06-26T03:22:15"/>
    <n v="0"/>
    <s v="O40X"/>
    <s v="POLIHIDRAMNIOS"/>
    <s v="OMAR DANITH MOLINA LUBO"/>
    <d v="2023-06-27T11:29:00"/>
    <n v="32"/>
    <n v="33"/>
    <s v="Unidad de Alta Compleg. Obstetrica"/>
    <s v="Vivo"/>
  </r>
  <r>
    <s v="ALFREDO BELTRAN CARRILLO"/>
    <s v="Cédula ciudadanía"/>
    <s v="91212634"/>
    <s v="65 Años"/>
    <s v="Adulto"/>
    <s v="COOSALUD ENTIDAD PROMOTORA DE SALUD S.A"/>
    <s v="Subsidiado"/>
    <s v="ATEN. INTEGRAL CARDIOLOGIA REG SUBSIDIADO"/>
    <n v="1467403"/>
    <s v="Hospitalización"/>
    <d v="2023-06-26T03:04:00"/>
    <x v="0"/>
    <n v="3"/>
    <n v="3"/>
    <x v="0"/>
    <d v="2023-06-26T03:18:45"/>
    <m/>
    <s v="ME  SIENTO  AHOGADO "/>
    <d v="2023-06-26T03:18:45"/>
    <n v="14"/>
    <s v="JENNIE ASTRID BECERRA MENECES"/>
    <d v="2023-06-26T03:21:31"/>
    <n v="2"/>
    <s v="I500"/>
    <s v="INSUFICIENCIA CARDIACA CONGESTIVA"/>
    <s v="JENNIE ASTRID BECERRA MENECES"/>
    <d v="2023-06-30T11:47:00"/>
    <n v="104"/>
    <n v="105"/>
    <s v="Hospitalización Adulto"/>
    <s v="Vivo"/>
  </r>
  <r>
    <s v="LUIS FRANCISCO ROMERO SUAREZ"/>
    <s v="Cédula ciudadanía"/>
    <s v="5741780"/>
    <s v="78 Años"/>
    <s v="Adulto"/>
    <s v="NUEVA EMPRESA PROMOTORA DE SALUD S.A."/>
    <s v="Subsidiado"/>
    <s v="CESAR PITP PBS SUBSIDIADO "/>
    <n v="1467404"/>
    <s v="Hospitalización"/>
    <d v="2023-06-26T03:09:00"/>
    <x v="0"/>
    <n v="3"/>
    <n v="3"/>
    <x v="0"/>
    <d v="2023-06-26T04:15:31"/>
    <m/>
    <s v="Paciente masculino de 78 años conocido en la institución por enfermedad coronaria severa 3 vasos revascularizado quirurgicamente en febrero 2022, Fracción Eyeccion Del Ventriculo Izquierdo 20%.  Refiere familiar que hace 5 días es encontrado en su vivienda inconsciente, con dificultad respiratoria, trasladan a Clínica de alta complejidad Aguachica, donde según reporte de arteriografía que trae ingresan con diagnóstico de edema pulmonar hipertensivo, realizan arterigrafía coronaria  donde encuentran circunfleja calcificada con lesión severa 99% en tercio proximal tipo C con vaso distal de adecuado calibre,  Puente safeno a circunfleja ocluido, realizan implante de stent en Circunfleja._x000a_familiar solicitan salida voluntaria y consulta por propios medios. "/>
    <d v="2023-06-26T04:15:31"/>
    <n v="66"/>
    <s v="OMAR DANITH MOLINA LUBO"/>
    <d v="2023-06-26T04:17:59"/>
    <n v="2"/>
    <s v="I678"/>
    <s v="OTRAS ENFERMEDADES CEREBROVASCULARES ESPECIFICADAS"/>
    <s v="OMAR DANITH MOLINA LUBO"/>
    <d v="2023-07-06T16:53:00"/>
    <n v="252"/>
    <n v="254"/>
    <s v="Observación"/>
    <s v="Vivo"/>
  </r>
  <r>
    <s v="MARIA ANTONIA DUARTE MOLINA"/>
    <s v="Cédula ciudadanía"/>
    <s v="36501903"/>
    <s v="51 Años"/>
    <s v="Adulto"/>
    <s v="COOSALUD ENTIDAD PROMOTORA DE SALUD S.A"/>
    <s v="Subsidiado"/>
    <s v="ATEN. INTEGRAL CARDIOLOGIA REG SUBSIDIADO"/>
    <n v="1467405"/>
    <s v="Hospitalización"/>
    <d v="2023-06-26T03:16:00"/>
    <x v="0"/>
    <n v="2"/>
    <m/>
    <x v="1"/>
    <m/>
    <m/>
    <s v="PACIENTE  ACEPTADA  EN REMISION   DE HOSPITAL DEL SOCORRO  "/>
    <d v="2023-06-26T03:48:39"/>
    <n v="32"/>
    <s v="JENNIE ASTRID BECERRA MENECES"/>
    <d v="2023-06-26T03:49:21"/>
    <n v="0"/>
    <s v="I213x"/>
    <s v="INFARTO AGUDO DE MIOCARDIO CON ELEVACION DE ST "/>
    <s v="JENNIE ASTRID BECERRA MENECES"/>
    <d v="2023-06-28T17:02:00"/>
    <n v="61"/>
    <n v="62"/>
    <s v="Cuidado Intermedio Adulto"/>
    <s v="Vivo"/>
  </r>
  <r>
    <s v="CARLOS HERNAN CORREA BERNAL"/>
    <s v="Cédula ciudadanía"/>
    <s v="91208017"/>
    <s v="63 Años"/>
    <s v="Adulto"/>
    <s v="ENTIDAD PROMOTORA DE SALUD SANITAS SAS"/>
    <s v="Contributivo"/>
    <s v="PBS SUBSIDIADO "/>
    <n v="1467410"/>
    <s v="Hospitalización"/>
    <d v="2023-06-26T04:55:00"/>
    <x v="0"/>
    <n v="3"/>
    <n v="3"/>
    <x v="0"/>
    <d v="2023-06-26T05:20:47"/>
    <m/>
    <s v="&quot;El gatroenterologo me dijo que viniera si sentia dolor&quot;_x000a_última valoración gastroenterología: &quot;Paciente con indicación de revisión de prótesis biliar, lo cual implica retiro de la protesis actual, colangiografia para actualizar hallazgos y proceder con terapia segun lo encontrado, que podría implicar bilioplastia y/o inserción de nueva prótesis plastica.Teniendo en cuenta que el procedimiento implica la disponibilidad de insumos especiales que pueden tardar algunos dias en estar disponibles en la institución y que no hay una urgencia vital en el momento, consideramos dar inicio al proceso de programación prioritaria del procedimiento. Se entregan recomendaciones explícitas ante las cuales re consultar en caso de urgencia vital en curso&quot;  "/>
    <d v="2023-06-26T05:20:47"/>
    <n v="25"/>
    <s v="OMAR DANITH MOLINA LUBO"/>
    <d v="2023-06-26T05:21:50"/>
    <n v="1"/>
    <s v="K839"/>
    <s v="ENFERMEDAD DE LAS VIAS BILIARES, NO ESPECIFICADA"/>
    <s v="OMAR DANITH MOLINA LUBO"/>
    <d v="2023-06-27T18:34:00"/>
    <n v="37"/>
    <n v="38"/>
    <s v="Observación"/>
    <s v="Vivo"/>
  </r>
  <r>
    <s v="DUGLAS GELVIS ALVERNIA"/>
    <s v="Cédula ciudadanía"/>
    <s v="13495613"/>
    <s v="54 Años"/>
    <s v="Adulto"/>
    <s v="ASMET SALUD EPS SAS"/>
    <s v="Subsidiado"/>
    <s v="PGP CARDIOVASCULAR REG CONTRIB-SUBSIDIA "/>
    <n v="1467440"/>
    <s v="Hospitalización"/>
    <d v="2023-06-26T06:41:00"/>
    <x v="0"/>
    <n v="3"/>
    <n v="3"/>
    <x v="0"/>
    <d v="2023-06-26T06:58:25"/>
    <m/>
    <s v="PACIENTE PORTADOR DE  Marcapasos  DISPOSITIVO NORMOFUNCIONANTE. FIN DE VIDA DE BATERIAL. POR PARTE DE  ELEECTROFISIOLOGIA ,  SE INDICA ACUDIR POR URGENCIAS PARA_x000a_EXPLANTE E IMPLANTE DE MARCAPASO BICAMERAL."/>
    <d v="2023-06-26T06:58:25"/>
    <n v="17"/>
    <s v="GEOVANIS ALBERTO ORTEGA CUELLO"/>
    <d v="2023-06-26T07:08:39"/>
    <n v="10"/>
    <s v="I442"/>
    <s v="BLOQUEO AURICULOVENTRICULAR COMPLETO"/>
    <s v="JAVIER ORLANDO JIMENEZ MEJIA"/>
    <m/>
    <s v=""/>
    <s v=""/>
    <s v="Cuidado Intermedio Adulto"/>
    <s v="Vivo"/>
  </r>
  <r>
    <s v="LUIS MARIA RUEDA LARROTA"/>
    <s v="Cédula ciudadanía"/>
    <s v="13803316"/>
    <s v="74 Años"/>
    <s v="Adulto"/>
    <s v="AXA COLPATRIA MEDICINA PREPAGADA S.A."/>
    <s v="Pólizas de Salud y MP"/>
    <s v="ORIGINAL PLUS"/>
    <n v="1467455"/>
    <s v="Hospitalización"/>
    <d v="2023-06-26T06:53:00"/>
    <x v="0"/>
    <n v="2"/>
    <n v="2"/>
    <x v="1"/>
    <d v="2023-06-26T07:06:11"/>
    <m/>
    <s v="Dolor toracico"/>
    <d v="2023-06-26T07:06:11"/>
    <n v="13"/>
    <s v="FRANCISCO JOSE ORTEGA TORRES"/>
    <d v="2023-06-26T07:06:58"/>
    <n v="0"/>
    <s v="I209"/>
    <s v="ANGINA DE PECHO, NO ESPECIFICADA"/>
    <s v="FRANCISCO JOSE ORTEGA TORRES"/>
    <d v="2023-06-27T18:49:00"/>
    <n v="35"/>
    <n v="36"/>
    <s v="Observación"/>
    <s v="Vivo"/>
  </r>
  <r>
    <s v="DIANA CONSUELO VARGAS CAMARGO"/>
    <s v="Cédula ciudadanía"/>
    <s v="1055226768"/>
    <s v="35 Años"/>
    <s v="Adulto"/>
    <s v="CAJACOPI EPS S.A.S."/>
    <s v="Subsidiado"/>
    <s v="PBS SUBSIDIADO "/>
    <n v="1467572"/>
    <s v="Hospitalización"/>
    <d v="2023-06-26T08:08:00"/>
    <x v="0"/>
    <n v="3"/>
    <n v="3"/>
    <x v="0"/>
    <d v="2023-06-26T08:17:30"/>
    <m/>
    <s v="PACIENTE  CON Embarazo   DE  37.6 Semanas   REMITIDA  POR    GINECOLOGIA   POR   CARDIOPATIA  CONGENITA FETAL"/>
    <d v="2023-06-26T08:17:30"/>
    <n v="9"/>
    <s v="GEOVANIS ALBERTO ORTEGA CUELLO"/>
    <d v="2023-06-26T08:41:33"/>
    <n v="24"/>
    <s v="O471"/>
    <s v="FALSO TRABAJO DE PARTO A LAS 37 Y MAS SEMANAS COMPLETAS DE GESTACION"/>
    <s v="JUAN PABLO  TORRES ROMERO"/>
    <d v="2023-06-29T11:04:00"/>
    <n v="74"/>
    <n v="75"/>
    <s v="Hospitalización Adulto"/>
    <s v="Vivo"/>
  </r>
  <r>
    <s v="ALIRIO JESUS GUERRERO"/>
    <s v="Cédula ciudadanía"/>
    <s v="18966656"/>
    <s v="64 Años"/>
    <s v="Adulto"/>
    <s v="COOSALUD ENTIDAD PROMOTORA DE SALUD S.A"/>
    <s v="Subsidiado"/>
    <s v="ATEN. INTEGRAL CARDIOLOGIA REG SUBSIDIADO"/>
    <n v="1467686"/>
    <s v="Hospitalización"/>
    <d v="2023-06-26T09:03:00"/>
    <x v="0"/>
    <n v="3"/>
    <n v="3"/>
    <x v="0"/>
    <d v="2023-06-26T09:20:16"/>
    <m/>
    <s v="VENIA A  TOMARSE  UNOS EXAMENES EN AYUNAS   Y  LEE   LE DIÓ  LA PALIDA  "/>
    <d v="2023-06-26T09:20:16"/>
    <n v="17"/>
    <s v="GEOVANIS ALBERTO ORTEGA CUELLO"/>
    <d v="2023-06-26T09:43:04"/>
    <n v="22"/>
    <s v="R42X"/>
    <s v="MAREO Y DESVANECIMIENTO"/>
    <s v="JAVIER ORLANDO JIMENEZ MEJIA"/>
    <d v="2023-07-09T21:19:00"/>
    <n v="323"/>
    <n v="325"/>
    <s v="Observación"/>
    <s v="Muerto despues de 48 horas"/>
  </r>
  <r>
    <s v="IVAN GARRIDO SANCHEZ"/>
    <s v="Cédula ciudadanía"/>
    <s v="7245934"/>
    <s v="66 Años"/>
    <s v="Adulto"/>
    <s v="SALUD TOTAL ENTIDAD PROMOTORA DE SALUD DEL REG"/>
    <s v="Contributivo"/>
    <s v="PBS CONTRIBUTIVO "/>
    <n v="1467706"/>
    <s v="Urgencias"/>
    <d v="2023-06-26T09:19:00"/>
    <x v="0"/>
    <n v="3"/>
    <n v="3"/>
    <x v="0"/>
    <d v="2023-06-26T09:39:18"/>
    <m/>
    <s v="SIENTO   DORMIDA  LAS MANOS  , Y   ME  SIENTO  MUY NERVIOSO  "/>
    <d v="2023-06-26T09:39:18"/>
    <n v="20"/>
    <s v="GEOVANIS ALBERTO ORTEGA CUELLO"/>
    <d v="2023-06-26T09:40:23"/>
    <n v="1"/>
    <s v="F411"/>
    <s v="TRASTORNO DE ANSIEDAD GENERALIZADA"/>
    <s v="GEOVANIS ALBERTO ORTEGA CUELLO"/>
    <d v="2023-06-26T10:02:00"/>
    <n v="0"/>
    <n v="1"/>
    <s v="Alta a Casa"/>
    <s v="Vivo"/>
  </r>
  <r>
    <s v="TITO ESPINOZA MENDEZ"/>
    <s v="Cédula ciudadanía"/>
    <s v="91450908"/>
    <s v="61 Años"/>
    <s v="Adulto"/>
    <s v="FUNDACION SALUD MIA EPS"/>
    <s v="Contributivo"/>
    <s v="PBS CONTRIBUTIVO "/>
    <n v="1467734"/>
    <s v="Hospitalización"/>
    <d v="2023-06-26T09:39:00"/>
    <x v="0"/>
    <n v="3"/>
    <n v="3"/>
    <x v="0"/>
    <d v="2023-06-26T10:20:29"/>
    <m/>
    <s v="DESDE  HACE  8 DIAS SIENTO FATIGA   Y   PICADAS EN EL PECHO  Y  DOLOR EN  LOS   BRAZOS"/>
    <d v="2023-06-26T10:20:29"/>
    <n v="41"/>
    <s v="GEOVANIS ALBERTO ORTEGA CUELLO"/>
    <d v="2023-06-26T10:30:51"/>
    <n v="10"/>
    <s v="I509"/>
    <s v="INSUFICIENCIA CARDIACA, NO ESPECIFICADA"/>
    <s v="JUAN PABLO  TORRES ROMERO"/>
    <d v="2023-06-26T19:31:00"/>
    <n v="9"/>
    <n v="10"/>
    <s v="Observación"/>
    <s v="Vivo"/>
  </r>
  <r>
    <s v="OLIVA SAMACA PINZON"/>
    <s v="Cédula ciudadanía"/>
    <s v="63442324"/>
    <s v="56 Años"/>
    <s v="Adulto"/>
    <s v="COOSALUD ENTIDAD PROMOTORA DE SALUD S.A"/>
    <s v="Subsidiado"/>
    <s v="ATEN. INTEGRAL CARDIOLOGÍA REG SUBSIDIADO"/>
    <n v="1467760"/>
    <s v="Hospitalización"/>
    <d v="2023-06-26T10:09:00"/>
    <x v="0"/>
    <n v="3"/>
    <n v="3"/>
    <x v="0"/>
    <d v="2023-06-26T10:31:55"/>
    <m/>
    <s v="TENGO   CON  Bloqueo Auriculoventricular  GRADO  2  MOBITZ 2   Y EL  ELECTROFISIOLOGO ME MANDÓ  PARA   URGENCIAS "/>
    <d v="2023-06-26T10:31:55"/>
    <n v="22"/>
    <s v="GEOVANIS ALBERTO ORTEGA CUELLO"/>
    <d v="2023-06-26T10:41:04"/>
    <n v="9"/>
    <s v="I441"/>
    <s v="BLOQUEO AURICULOVENTRICULAR DE SEGUNDO GRADO"/>
    <s v="JAVIER ORLANDO JIMENEZ MEJIA"/>
    <d v="2023-06-27T13:23:00"/>
    <n v="26"/>
    <n v="28"/>
    <s v="Cuidado Intermedio Adulto"/>
    <s v="Vivo"/>
  </r>
  <r>
    <s v="ROSAURA MENDEZ MENDEZ"/>
    <s v="Cédula ciudadanía"/>
    <s v="28099294"/>
    <s v="69 Años"/>
    <s v="Adulto"/>
    <s v="NUEVA EMPRESA PROMOTORA DE SALUD S.A."/>
    <s v="Subsidiado"/>
    <s v="ARAUCA PITP PBS SUBSIDIADO "/>
    <n v="1467803"/>
    <s v="Hospitalización"/>
    <d v="2023-06-26T10:44:00"/>
    <x v="0"/>
    <n v="2"/>
    <n v="2"/>
    <x v="1"/>
    <d v="2023-06-26T10:58:27"/>
    <m/>
    <s v="VIENE   REMITIDA   DE LA   CONSULTA EXTERNA DE  PREANESTESIA  Y LE ENCUEENTRAN CIFRAS DE Tensión Arterial  ELEVADAS   Y DOLOR TORACICO  "/>
    <d v="2023-06-26T10:58:27"/>
    <n v="14"/>
    <s v="GEOVANIS ALBERTO ORTEGA CUELLO"/>
    <d v="2023-06-26T12:23:25"/>
    <n v="84"/>
    <s v="I209"/>
    <s v="ANGINA DE PECHO, NO ESPECIFICADA"/>
    <s v="JUAN PABLO  TORRES ROMERO"/>
    <d v="2023-06-28T12:07:00"/>
    <n v="47"/>
    <n v="50"/>
    <s v="Cuidado Intermedio Adulto"/>
    <s v="Vivo"/>
  </r>
  <r>
    <s v="LUIS MIGUEL LEON LEON"/>
    <s v="Cédula ciudadanía"/>
    <s v="5740973"/>
    <s v="78 Años"/>
    <s v="Adulto"/>
    <s v="COOSALUD ENTIDAD PROMOTORA DE SALUD S.A"/>
    <s v="Contributivo"/>
    <s v="ATEN. INTEGRAL CARDIOLOGIA REG CONTRIBU "/>
    <n v="1467809"/>
    <s v="Hospitalización"/>
    <d v="2023-06-26T10:50:00"/>
    <x v="0"/>
    <n v="3"/>
    <n v="3"/>
    <x v="0"/>
    <d v="2023-06-26T11:21:09"/>
    <m/>
    <s v="REMITIDO   DE  LA   CONSULTA EXTERNA DE  CIRUGIA VASCULAR  PORR Enfermedad Arterial Obstructiva Crónica   DE Miembros Inferiores  PARRA MANEJO ENDOVASSCULAR "/>
    <d v="2023-06-26T11:21:09"/>
    <n v="31"/>
    <s v="GEOVANIS ALBERTO ORTEGA CUELLO"/>
    <d v="2023-06-26T12:36:53"/>
    <n v="75"/>
    <s v="I771"/>
    <s v="ESTRECHEZ ARTERIAL"/>
    <s v="JAVIER ORLANDO JIMENEZ MEJIA"/>
    <d v="2023-06-29T12:56:00"/>
    <n v="72"/>
    <n v="75"/>
    <s v="Hospitalización Adulto"/>
    <s v="Vivo"/>
  </r>
  <r>
    <s v="JORGE GONZALEZ"/>
    <s v="Cédula ciudadanía"/>
    <s v="1099363722"/>
    <s v="75 Años"/>
    <s v="Adulto"/>
    <s v="COOSALUD ENTIDAD PROMOTORA DE SALUD S.A"/>
    <s v="Subsidiado"/>
    <s v="ATEN. INTEGRAL CARDIOLOGIA REG SUBSIDIADO"/>
    <n v="1467817"/>
    <s v="Hospitalización"/>
    <d v="2023-06-26T10:55:00"/>
    <x v="0"/>
    <n v="3"/>
    <n v="3"/>
    <x v="0"/>
    <d v="2023-06-26T11:13:36"/>
    <m/>
    <s v="VIENE   REMITIDO  DEL  HUS   POR  SINDROME   CORONARIO AGUDO  + ENFERMEDAD   CORONARIA  MULTIVASO   "/>
    <d v="2023-06-26T11:13:36"/>
    <n v="18"/>
    <s v="GEOVANIS ALBERTO ORTEGA CUELLO"/>
    <d v="2023-06-26T13:22:52"/>
    <n v="129"/>
    <s v="I209"/>
    <s v="ANGINA DE PECHO, NO ESPECIFICADA"/>
    <s v="JUAN PABLO  TORRES ROMERO"/>
    <d v="2023-06-29T21:32:00"/>
    <n v="80"/>
    <n v="83"/>
    <s v="Hospitalización Adulto"/>
    <s v="Vivo"/>
  </r>
  <r>
    <s v="JOHN WALTER CRUZ SANTOS"/>
    <s v="Cédula ciudadanía"/>
    <s v="1098701497"/>
    <s v="32 Años"/>
    <s v="Adulto"/>
    <s v="SEGUROS DE VIDA SURAMERICANA S.A."/>
    <s v="Riesgos Laborales"/>
    <s v="ADMINISTRADORA DE RIESGOS LABORALES"/>
    <n v="1467830"/>
    <s v="Urgencias"/>
    <d v="2023-06-26T11:05:00"/>
    <x v="0"/>
    <n v="3"/>
    <n v="3"/>
    <x v="0"/>
    <d v="2023-06-26T11:28:53"/>
    <m/>
    <s v="ESTABA TRABAJANDO  Y ESTUVE  MUCHO  TIEMPO AGACHADO   HACIENDO   PERFORACIONES  Y CUANDO  ME LEVANTÉ   ME  DIÓ UNA  PICADA  MUY  FUERTE EN LA  COLUMNA  "/>
    <d v="2023-06-26T11:28:53"/>
    <n v="23"/>
    <s v="GEOVANIS ALBERTO ORTEGA CUELLO"/>
    <d v="2023-06-26T14:10:56"/>
    <n v="162"/>
    <s v="M545"/>
    <s v="LUMBAGO NO ESPECIFICADO"/>
    <s v="FRANCISCO JOSE ORTEGA TORRES"/>
    <d v="2023-06-26T14:33:00"/>
    <n v="0"/>
    <n v="4"/>
    <s v="Alta a Casa"/>
    <s v="Vivo"/>
  </r>
  <r>
    <s v="MARINA ESTUPIÑAN LIZCANO"/>
    <s v="Cédula ciudadanía"/>
    <s v="63304627"/>
    <s v="62 Años"/>
    <s v="Adulto"/>
    <s v="ASMET SALUD EPS SAS"/>
    <s v="Subsidiado"/>
    <s v="PGP INTEGRAL REG CONTRIBUT-SUBSIDIADO "/>
    <n v="1467835"/>
    <s v="Hospitalización"/>
    <d v="2023-06-26T11:10:00"/>
    <x v="0"/>
    <n v="3"/>
    <n v="3"/>
    <x v="0"/>
    <d v="2023-06-26T11:35:28"/>
    <m/>
    <s v="DESDE  EL SABAADO 24/06/22023 TIENE  DOLOR DE CABEZA  TOS   Y   MALESTAR   GENERAL, ODINOFAGIA   Y DISFONIA   "/>
    <d v="2023-06-26T11:35:28"/>
    <n v="25"/>
    <s v="GEOVANIS ALBERTO ORTEGA CUELLO"/>
    <d v="2023-06-26T14:35:41"/>
    <n v="180"/>
    <s v="Z940"/>
    <s v="TRASPLANTE DE RINON"/>
    <s v="JUAN PABLO  TORRES ROMERO"/>
    <d v="2023-06-30T13:04:00"/>
    <n v="94"/>
    <n v="98"/>
    <s v="Observación"/>
    <s v="Vivo"/>
  </r>
  <r>
    <s v="DARI YULIANA NIÑO MURALLAS"/>
    <s v="Tarjeta de Identidad"/>
    <s v="1098356843"/>
    <s v="17 Años"/>
    <s v="Pediatrico"/>
    <s v="COOSALUD ENTIDAD PROMOTORA DE SALUD S.A"/>
    <s v="Subsidiado"/>
    <s v="SANTANDER PBS SUBSIDIADO "/>
    <n v="1467842"/>
    <s v="Hospitalización"/>
    <d v="2023-06-26T11:17:00"/>
    <x v="0"/>
    <n v="2"/>
    <n v="2"/>
    <x v="1"/>
    <d v="2023-06-26T11:41:50"/>
    <m/>
    <s v="PACIENTE  PRIMIGESTANTE   CON Embarazo 38..6 Semanas  ,CON  CARDIOPATIA CONGENITA FETAL   SINDROME DE CORRAZON  DERECHO  HIPOPLASICO ,  VIENE  COMO URGEENCIA  VITAL  , DEL   HOSPITAL DE ARATOCA   POR   ACTIVIDAD  UTERINA  "/>
    <d v="2023-06-26T11:41:50"/>
    <n v="24"/>
    <s v="GEOVANIS ALBERTO ORTEGA CUELLO"/>
    <d v="2023-06-26T12:19:43"/>
    <n v="37"/>
    <s v="O369"/>
    <s v="ATENCION MATERNA POR PROBLEMAS FETALES NO ESPECIFICADOS"/>
    <s v="FRANCISCO JOSE ORTEGA TORRES"/>
    <d v="2023-06-28T10:40:00"/>
    <n v="46"/>
    <n v="48"/>
    <s v="Sala de Cirugía"/>
    <s v="Vivo"/>
  </r>
  <r>
    <s v="JEFFERSON CASTILLO CADENA"/>
    <s v="Cédula ciudadanía"/>
    <s v="1098741976"/>
    <s v="29 Años"/>
    <s v="Adulto"/>
    <s v="FUNDACION SALUD MIA EPS"/>
    <s v="Contributivo"/>
    <s v="PBS CONTRIBUTIVO "/>
    <n v="1467856"/>
    <s v="Hospitalización"/>
    <d v="2023-06-26T11:26:00"/>
    <x v="0"/>
    <n v="3"/>
    <n v="3"/>
    <x v="0"/>
    <d v="2023-06-26T12:00:21"/>
    <m/>
    <s v="VIENE   DIRECCIONADO DEL  Hospital Internacional De Colombia  POR  DOLOR DEL  Miembro Inferior Izquierdo  POR  SOSPEECHA DE Trombosis Venosa Profunda  ,  NIEGA ANTEEC DE TRAUMA "/>
    <d v="2023-06-26T12:00:21"/>
    <n v="34"/>
    <s v="GEOVANIS ALBERTO ORTEGA CUELLO"/>
    <d v="2023-06-26T14:39:51"/>
    <n v="159"/>
    <s v="I829"/>
    <s v="EMBOLIA Y TROMBOSIS DE VENA NO ESPECIFICADA"/>
    <s v="FRANCISCO JOSE ORTEGA TORRES"/>
    <d v="2023-06-26T16:46:00"/>
    <n v="2"/>
    <n v="6"/>
    <s v="Observación"/>
    <s v="Vivo"/>
  </r>
  <r>
    <s v="ANGEL JOAO TORRES ORTIZ"/>
    <s v="Registro Civil"/>
    <s v="1092189687"/>
    <s v="5 Años"/>
    <s v="Pediatrico"/>
    <s v="ASMET SALUD EPS SAS"/>
    <s v="Subsidiado"/>
    <s v="PGP CARDIOVASCULAR REG CONTRIB-SUBSIDIA "/>
    <n v="1467878"/>
    <s v="Hospitalización"/>
    <d v="2023-06-26T12:22:00"/>
    <x v="0"/>
    <n v="3"/>
    <n v="3"/>
    <x v="0"/>
    <d v="2023-06-26T12:35:13"/>
    <m/>
    <s v="VIENE  REMITIDO   POR CARDIOPEDIATRIA   POR DERRAME PERICARDICO CON COMPRROMISO   DE LA   FUNCION  VENTRICULAR "/>
    <d v="2023-06-26T12:35:13"/>
    <n v="13"/>
    <s v="GEOVANIS ALBERTO ORTEGA CUELLO"/>
    <d v="2023-06-26T12:58:14"/>
    <n v="23"/>
    <s v="I313"/>
    <s v="DERRAME PERICARDICO (NO INFLAMATORIO)"/>
    <s v="JAVIER ORLANDO JIMENEZ MEJIA"/>
    <d v="2023-06-29T12:31:00"/>
    <n v="71"/>
    <n v="73"/>
    <s v="Cuidado Intermedio Pediatrico"/>
    <s v="Vivo"/>
  </r>
  <r>
    <s v="GONZALO ERASMO CACERES TORRES"/>
    <s v="Cédula ciudadanía"/>
    <s v="91235407"/>
    <s v="58 Años"/>
    <s v="Adulto"/>
    <s v="SEGUROS DE VIDA SURAMERICANA S.A."/>
    <s v="Riesgos Laborales"/>
    <s v="ADMINISTRADORA DE RIESGOS LABORALES"/>
    <n v="1467879"/>
    <s v="Hospitalización"/>
    <d v="2023-06-26T12:22:00"/>
    <x v="0"/>
    <n v="3"/>
    <n v="3"/>
    <x v="0"/>
    <d v="2023-06-26T13:01:45"/>
    <m/>
    <s v="Sintomas respiratorios"/>
    <d v="2023-06-26T13:01:45"/>
    <n v="39"/>
    <s v="FRANCISCO JOSE ORTEGA TORRES"/>
    <d v="2023-06-26T13:03:18"/>
    <n v="1"/>
    <s v="U072"/>
    <s v="COVID-19, VIRUS NO IDENTIFICADO"/>
    <s v="FRANCISCO JOSE ORTEGA TORRES"/>
    <d v="2023-06-26T14:57:00"/>
    <n v="1"/>
    <n v="3"/>
    <s v="Observación"/>
    <s v="Vivo"/>
  </r>
  <r>
    <s v="FERNANDO QUIJANO GOMEZ"/>
    <s v="Cédula ciudadanía"/>
    <s v="91223015"/>
    <s v="60 Años"/>
    <s v="Adulto"/>
    <s v="ASMET SALUD EPS SAS"/>
    <s v="Subsidiado"/>
    <s v="PGP INTEGRAL REG CONTRIBUT-SUBSIDIADO "/>
    <n v="1467883"/>
    <s v="Hospitalización"/>
    <d v="2023-06-26T12:33:00"/>
    <x v="0"/>
    <n v="3"/>
    <n v="3"/>
    <x v="0"/>
    <d v="2023-06-26T12:55:37"/>
    <m/>
    <s v="VIENE  DIRECCIONADO DEL   Hospital Internacional De Colombia  POR   PRESENTAR EDEMA   DE Miembros Inferiores   DESDE HACE 2 MESES Y DISNEA"/>
    <d v="2023-06-26T12:55:37"/>
    <n v="22"/>
    <s v="GEOVANIS ALBERTO ORTEGA CUELLO"/>
    <d v="2023-06-26T15:02:40"/>
    <n v="127"/>
    <s v="I509"/>
    <s v="INSUFICIENCIA CARDIACA, NO ESPECIFICADA"/>
    <s v="JUAN PABLO  TORRES ROMERO"/>
    <d v="2023-06-27T06:24:00"/>
    <n v="15"/>
    <n v="18"/>
    <s v="Hospitalización Adulto"/>
    <s v="Vivo"/>
  </r>
  <r>
    <s v="ELVIS TOVAR"/>
    <s v="Permiso temporal de permanenci"/>
    <s v="5695548"/>
    <s v="38 Años"/>
    <s v="Adulto"/>
    <s v="AXA COLPATRIA SEGUROS DE VIDA S.A."/>
    <s v="Riesgos Laborales"/>
    <s v="ARL"/>
    <n v="1467892"/>
    <s v="Urgencias"/>
    <d v="2023-06-26T12:49:00"/>
    <x v="0"/>
    <n v="3"/>
    <n v="3"/>
    <x v="0"/>
    <d v="2023-06-26T13:10:25"/>
    <m/>
    <s v="PACIENTE   OFICIAL DE CONSTRUCCION  ,  HOY  TRABAJANDO  , REALIZÓ EESFUERZO    FISICO   LEVANTANDO UN PAQUETE DE VAARILLAS Y PRESENTA   DOLOR LUMBAR    "/>
    <d v="2023-06-26T13:10:25"/>
    <n v="21"/>
    <s v="GEOVANIS ALBERTO ORTEGA CUELLO"/>
    <d v="2023-06-26T15:01:04"/>
    <n v="110"/>
    <s v="M545"/>
    <s v="LUMBAGO NO ESPECIFICADO"/>
    <s v="JAVIER ORLANDO JIMENEZ MEJIA"/>
    <d v="2023-06-26T15:26:00"/>
    <n v="0"/>
    <n v="3"/>
    <s v="Alta a Casa"/>
    <s v="Vivo"/>
  </r>
  <r>
    <s v="ARELYS PATIÑO"/>
    <s v="Cédula ciudadanía"/>
    <s v="22819374"/>
    <s v="55 Años"/>
    <s v="Adulto"/>
    <s v="COOSALUD ENTIDAD PROMOTORA DE SALUD S.A"/>
    <s v="Subsidiado"/>
    <s v="SANTANDER PBS SUBSIDIADO "/>
    <n v="1467900"/>
    <s v="Hospitalización"/>
    <d v="2023-06-26T13:06:00"/>
    <x v="0"/>
    <n v="3"/>
    <n v="3"/>
    <x v="0"/>
    <d v="2023-06-26T13:15:51"/>
    <m/>
    <s v="VIENE  REMITIDA  DEL  HOSPITAL DE LEBRIJA   POR  Hipertensión Arterial   NO CONTROLADA   Y ANGINA DE PECHO "/>
    <d v="2023-06-26T13:15:51"/>
    <n v="9"/>
    <s v="GEOVANIS ALBERTO ORTEGA CUELLO"/>
    <d v="2023-06-26T15:51:47"/>
    <n v="155"/>
    <s v="I209"/>
    <s v="ANGINA DE PECHO, NO ESPECIFICADA"/>
    <s v="JUAN PABLO  TORRES ROMERO"/>
    <d v="2023-06-29T13:44:00"/>
    <n v="69"/>
    <n v="73"/>
    <s v="Hospitalización Adulto"/>
    <s v="Vivo"/>
  </r>
  <r>
    <s v="JACINTA ORTIZ DE SANTOS"/>
    <s v="Cédula ciudadanía"/>
    <s v="27923870"/>
    <s v="86 Años"/>
    <s v="Adulto"/>
    <s v="EPS SURAMERICANA S.A."/>
    <s v="Contributivo"/>
    <s v="PBS CONTRIBUTIVO "/>
    <n v="1467904"/>
    <s v="Urgencias"/>
    <d v="2023-06-26T13:11:00"/>
    <x v="0"/>
    <n v="3"/>
    <n v="3"/>
    <x v="0"/>
    <d v="2023-06-26T13:25:46"/>
    <m/>
    <s v="DESDE  AYER  PRESENTA  ENROJECIMIENTO E  INFLAMACION  DE  LOS DEDOS  DEL  PIE  Izquierdo  "/>
    <d v="2023-06-26T13:25:46"/>
    <n v="14"/>
    <s v="GEOVANIS ALBERTO ORTEGA CUELLO"/>
    <d v="2023-06-26T15:46:59"/>
    <n v="141"/>
    <s v="I771"/>
    <s v="ESTRECHEZ ARTERIAL"/>
    <s v="JAVIER ORLANDO JIMENEZ MEJIA"/>
    <d v="2023-06-26T15:57:00"/>
    <n v="0"/>
    <n v="3"/>
    <s v="Alta a Casa"/>
    <s v="Vivo"/>
  </r>
  <r>
    <s v="HUMBERTO DUEÑAS HERNANDEZ"/>
    <s v="Cédula ciudadanía"/>
    <s v="13839498"/>
    <s v="67 Años"/>
    <s v="Adulto"/>
    <s v="EPS SURAMERICANA S.A."/>
    <s v="Contributivo"/>
    <s v="PBS CONTRIBUTIVO "/>
    <n v="1467909"/>
    <s v="Hospitalización"/>
    <d v="2023-06-26T13:16:00"/>
    <x v="0"/>
    <n v="3"/>
    <n v="3"/>
    <x v="0"/>
    <d v="2023-06-26T13:37:15"/>
    <m/>
    <s v="ESTA  MAÑANA SALÍ A CAMINAR  Y   ME   DIÓ  DOLOR EN  EL PECHO   Y FATIGA   "/>
    <d v="2023-06-26T13:37:15"/>
    <n v="21"/>
    <s v="GEOVANIS ALBERTO ORTEGA CUELLO"/>
    <d v="2023-06-26T16:40:34"/>
    <n v="183"/>
    <s v="I350"/>
    <s v="ESTENOSIS (DE LA VALVULA) AORTICA"/>
    <s v="JUAN PABLO  TORRES ROMERO"/>
    <d v="2023-06-27T19:01:00"/>
    <n v="26"/>
    <n v="30"/>
    <s v="Hospitalización Adulto"/>
    <s v="Vivo"/>
  </r>
  <r>
    <s v="HARVEY FABIAN PINILLA MANTILLA"/>
    <s v="Cédula ciudadanía"/>
    <s v="91490843"/>
    <s v="47 Años"/>
    <s v="Adulto"/>
    <s v="SEGUROS DE VIDA SURAMERICANA S.A."/>
    <s v="Riesgos Laborales"/>
    <s v="ADMINISTRADORA DE RIESGOS LABORALES"/>
    <n v="1467911"/>
    <s v="Hospitalización"/>
    <d v="2023-06-26T13:25:00"/>
    <x v="0"/>
    <n v="3"/>
    <n v="3"/>
    <x v="0"/>
    <d v="2023-06-26T13:47:46"/>
    <m/>
    <s v="PACIENTE   QUE LABORA  COMO AUXILIAR DE  MANTENIMIENTO  , REFIERE QUE  ESTA MAÑANA  BAJANDO   LAS ESCALERAS   DE LA EMPRESA   Y AL HACER  UN GIRO   LE   DOLIÓ  MUY  FUERTE LA   RODILLA  Y  LE IMPIDE CAMINAR  "/>
    <d v="2023-06-26T13:47:46"/>
    <n v="22"/>
    <s v="GEOVANIS ALBERTO ORTEGA CUELLO"/>
    <d v="2023-06-26T16:39:52"/>
    <n v="172"/>
    <s v="M239"/>
    <s v="TRASTORNO INTERNO DE LA RODILLA, NO ESPECIFICADO"/>
    <s v="JAVIER ORLANDO JIMENEZ MEJIA"/>
    <d v="2023-06-26T19:00:00"/>
    <n v="2"/>
    <n v="6"/>
    <s v="Observación"/>
    <s v="Vivo"/>
  </r>
  <r>
    <s v="RUTH ESTEVEZ JAIMES"/>
    <s v="Cédula ciudadanía"/>
    <s v="63501283"/>
    <s v="49 Años"/>
    <s v="Adulto"/>
    <s v="ENTIDAD PROMOTORA DE SALUD FAMISANAR S A S"/>
    <s v="Contributivo"/>
    <s v="PBS CONTRIBUTIVO "/>
    <n v="1467931"/>
    <s v="Hospitalización"/>
    <d v="2023-06-26T13:49:00"/>
    <x v="0"/>
    <n v="3"/>
    <n v="3"/>
    <x v="0"/>
    <d v="2023-06-26T14:12:46"/>
    <m/>
    <s v="DESDE  EL  21/03/2023  HE  TENIDO   MALESTAR GENERAL,  DOLOR DE  CUERPO  Y   VOMITO  Y   DESDE HACE   3   DIAS  FIEBRE INTERMITENTE, Y  DOLOR  ABDOMINAL "/>
    <d v="2023-06-26T14:12:46"/>
    <n v="23"/>
    <s v="GEOVANIS ALBERTO ORTEGA CUELLO"/>
    <d v="2023-06-26T15:45:12"/>
    <n v="92"/>
    <s v="N390"/>
    <s v="INFECCION DE VIAS URINARIAS, SITIO NO ESPECIFICADO"/>
    <s v="FRANCISCO JOSE ORTEGA TORRES"/>
    <d v="2023-06-29T17:00:00"/>
    <n v="73"/>
    <n v="76"/>
    <s v="Hospitalización Adulto"/>
    <s v="Vivo"/>
  </r>
  <r>
    <s v="DIOCELINA BERNAL GERENA"/>
    <s v="Cédula ciudadanía"/>
    <s v="45621367"/>
    <s v="55 Años"/>
    <s v="Adulto"/>
    <s v="NUEVA EMPRESA PROMOTORA DE SALUD S.A."/>
    <s v="Subsidiado"/>
    <s v="BOLIVAR PITP PBS SUBSIDIADO "/>
    <n v="1467939"/>
    <s v="Hospitalización"/>
    <d v="2023-06-26T14:00:00"/>
    <x v="0"/>
    <n v="3"/>
    <n v="3"/>
    <x v="0"/>
    <d v="2023-06-26T14:23:10"/>
    <m/>
    <s v="REMITIDA  DEL  HOSPITAL DE  SANTA ROSA   BOLIVAR   A   DONDE   CONSULTÓ POR   DOLOR TORACICO Y TAQUICARDA "/>
    <d v="2023-06-26T14:23:10"/>
    <n v="23"/>
    <s v="GEOVANIS ALBERTO ORTEGA CUELLO"/>
    <d v="2023-06-26T17:42:40"/>
    <n v="199"/>
    <s v="I209"/>
    <s v="ANGINA DE PECHO, NO ESPECIFICADA"/>
    <s v="JAVIER ORLANDO JIMENEZ MEJIA"/>
    <d v="2023-07-02T13:58:00"/>
    <n v="140"/>
    <n v="144"/>
    <s v="Observación"/>
    <s v="Vivo"/>
  </r>
  <r>
    <s v="MIGUEL ACUÑA CANEDO"/>
    <s v="Cédula ciudadanía"/>
    <s v="9261839"/>
    <s v="72 Años"/>
    <s v="Adulto"/>
    <s v="ASOCIACION MUTUAL SER EMPRESA SOLIDARIA DE SALUD"/>
    <s v="Subsidiado"/>
    <s v="PBS-C"/>
    <n v="1467961"/>
    <s v="Hospitalización"/>
    <d v="2023-06-26T14:43:00"/>
    <x v="0"/>
    <n v="2"/>
    <n v="2"/>
    <x v="1"/>
    <d v="2023-06-26T14:58:27"/>
    <m/>
    <s v="DESDE HACE 2 MEESES   TENGO   DOLOR    EN EL PECHO  AL CAMINAR  Y SE ME CALMA CON EL REPOSO ,   Y  ME DA  MUCHA   SUDORACION CON EL DOLOR "/>
    <d v="2023-06-26T14:58:27"/>
    <n v="15"/>
    <s v="GEOVANIS ALBERTO ORTEGA CUELLO"/>
    <d v="2023-06-26T17:19:13"/>
    <n v="140"/>
    <s v="I209"/>
    <s v="ANGINA DE PECHO, NO ESPECIFICADA"/>
    <s v="JUAN PABLO  TORRES ROMERO"/>
    <d v="2023-06-30T23:19:00"/>
    <n v="101"/>
    <n v="105"/>
    <s v="Cuidado Intermedio Adulto"/>
    <s v="Vivo"/>
  </r>
  <r>
    <s v="NELFY NAUDITH ALVAREZ GOMEZ"/>
    <s v="Cédula ciudadanía"/>
    <s v="1073979755"/>
    <s v="33 Años"/>
    <s v="Adulto"/>
    <s v="CAJACOPI EPS S.A.S."/>
    <s v="Subsidiado"/>
    <s v="PBS SUBSIDIADO "/>
    <n v="1467981"/>
    <s v="Hospitalización"/>
    <d v="2023-06-26T15:22:00"/>
    <x v="0"/>
    <n v="3"/>
    <n v="3"/>
    <x v="0"/>
    <d v="2023-06-26T15:35:54"/>
    <m/>
    <s v="&quot;Fiebre y ardor para orinar&quot;"/>
    <d v="2023-06-26T15:35:54"/>
    <n v="13"/>
    <s v="JUAN CARLOS DE SALES VIRGUETH"/>
    <d v="2023-06-26T15:39:26"/>
    <n v="3"/>
    <s v="R509"/>
    <s v="FIEBRE, NO ESPECIFICADA"/>
    <s v="JUAN CARLOS DE SALES VIRGUETH"/>
    <d v="2023-06-26T19:54:00"/>
    <n v="4"/>
    <n v="5"/>
    <s v="Observación"/>
    <s v="Vivo"/>
  </r>
  <r>
    <s v="VICENTE BELTRAN RODRIGUEZ"/>
    <s v="Cédula ciudadanía"/>
    <s v="354272"/>
    <s v="81 Años"/>
    <s v="Adulto"/>
    <s v="COOSALUD ENTIDAD PROMOTORA DE SALUD S.A"/>
    <s v="Subsidiado"/>
    <s v="ATEN. INTEGRAL CARDIOLOGÍA REG SUBSIDIADO"/>
    <n v="1468003"/>
    <s v="Hospitalización"/>
    <d v="2023-06-26T16:48:00"/>
    <x v="0"/>
    <n v="3"/>
    <n v="3"/>
    <x v="0"/>
    <d v="2023-06-26T17:08:03"/>
    <m/>
    <s v="&quot;mucho ahogo&quot;"/>
    <d v="2023-06-26T17:08:03"/>
    <n v="20"/>
    <s v="JUAN CARLOS DE SALES VIRGUETH"/>
    <d v="2023-06-26T17:25:16"/>
    <n v="17"/>
    <s v="I500"/>
    <s v="INSUFICIENCIA CARDIACA CONGESTIVA"/>
    <s v="JUAN CARLOS DE SALES VIRGUETH"/>
    <d v="2023-06-27T16:27:00"/>
    <n v="23"/>
    <n v="24"/>
    <s v="Hospitalización Adulto"/>
    <s v="Vivo"/>
  </r>
  <r>
    <s v="ROSALBA RODRIGUEZ DE CELIS"/>
    <s v="Cédula ciudadanía"/>
    <s v="37807746"/>
    <s v="74 Años"/>
    <s v="Adulto"/>
    <s v="SALUD TOTAL ENTIDAD PROMOTORA DE SALUD DEL REG"/>
    <s v="Contributivo"/>
    <s v="PBS CONTRIBUTIVO "/>
    <n v="1468006"/>
    <s v="Hospitalización"/>
    <d v="2023-06-26T16:55:00"/>
    <x v="0"/>
    <n v="3"/>
    <n v="3"/>
    <x v="0"/>
    <d v="2023-06-26T17:39:21"/>
    <m/>
    <s v="&quot;Me duele mucho la pierna y la tengo inflamada&quot;"/>
    <d v="2023-06-26T17:39:21"/>
    <n v="44"/>
    <s v="JUAN CARLOS DE SALES VIRGUETH"/>
    <d v="2023-06-26T18:23:03"/>
    <n v="43"/>
    <s v="I829"/>
    <s v="EMBOLIA Y TROMBOSIS DE VENA NO ESPECIFICADA"/>
    <s v="YONNY JERSEY SANDOVAL LAVACUDE"/>
    <d v="2023-06-29T15:42:00"/>
    <n v="69"/>
    <n v="71"/>
    <s v="Hospitalización Adulto"/>
    <s v="Vivo"/>
  </r>
  <r>
    <s v="RUTH ELENA ORTEGA ANGARITA"/>
    <s v="Cédula ciudadanía"/>
    <s v="26659973"/>
    <s v="85 Años"/>
    <s v="Adulto"/>
    <s v="UNIDAD DE SALUD DE LA UNIVERSIDAD DEL ATLANTICO"/>
    <s v="Regimen Especial y/o Excepcional"/>
    <s v="RUBRO DE URGENCIAS"/>
    <n v="1468022"/>
    <s v="Hospitalización"/>
    <d v="2023-06-26T18:13:00"/>
    <x v="0"/>
    <n v="3"/>
    <n v="3"/>
    <x v="0"/>
    <d v="2023-06-26T18:25:01"/>
    <m/>
    <s v="Paciente acude pro Disnea, es valroada la clinica de Piedecuesta dnde documentan Fibrilacion Auricular con respuesta ventricular rapida, sn embargo dan egreso y recomiendan acudir a nuestra institucion. "/>
    <d v="2023-06-26T18:25:01"/>
    <n v="12"/>
    <s v="JUAN CARLOS DE SALES VIRGUETH"/>
    <d v="2023-06-26T19:14:44"/>
    <n v="49"/>
    <s v="I489"/>
    <s v="FIBRILACIÓN Y ALETEO AURICULAR, NO ESPECIFICADO"/>
    <s v="JENNIE ASTRID BECERRA MENECES"/>
    <d v="2023-06-27T17:40:00"/>
    <n v="22"/>
    <n v="24"/>
    <s v="Observación"/>
    <s v="Vivo"/>
  </r>
  <r>
    <s v="TRANSITO JAIMES DE JAIMES"/>
    <s v="Cédula ciudadanía"/>
    <s v="28455930"/>
    <s v="84 Años"/>
    <s v="Adulto"/>
    <s v="NUEVA EMPRESA PROMOTORA DE SALUD S.A."/>
    <s v="Subsidiado"/>
    <s v="SANTANDER PITP PBS SUBSIDIADO "/>
    <n v="1468024"/>
    <s v="Urgencias"/>
    <d v="2023-06-26T18:21:00"/>
    <x v="0"/>
    <n v="3"/>
    <n v="3"/>
    <x v="0"/>
    <d v="2023-06-26T18:41:53"/>
    <m/>
    <s v="Paciente con cardiopatia isquemica con indicacion de manejo medico, es traida por presentar desde anoche tos y sensación de ahogo._x000a_"/>
    <d v="2023-06-26T18:41:53"/>
    <n v="20"/>
    <s v="JUAN CARLOS DE SALES VIRGUETH"/>
    <d v="2023-06-26T19:17:07"/>
    <n v="35"/>
    <s v="J448"/>
    <s v="OTRAS ENFERMEDADES PULMONARES OBSTRUCTIVAS CRONICAS ESPECIFICADAS"/>
    <s v="YONNY JERSEY SANDOVAL LAVACUDE"/>
    <d v="2023-06-26T21:15:00"/>
    <n v="1"/>
    <n v="3"/>
    <s v="Alta a Casa"/>
    <s v="Vivo"/>
  </r>
  <r>
    <s v="CARLOS ALBERTO CASTILLO BOLLANO"/>
    <s v="Permiso temporal de permanenci"/>
    <s v="3391644"/>
    <s v="64 Años"/>
    <s v="Adulto"/>
    <s v="COOSALUD ENTIDAD PROMOTORA DE SALUD S.A"/>
    <s v="Subsidiado"/>
    <s v="ATEN. INTEGRAL CARDIOLOGÍA REG SUBSIDIADO"/>
    <n v="1468027"/>
    <s v="Urgencias"/>
    <d v="2023-06-26T18:35:00"/>
    <x v="0"/>
    <n v="3"/>
    <n v="3"/>
    <x v="0"/>
    <d v="2023-06-26T18:48:41"/>
    <m/>
    <s v="&quot;Tiene secreción donde le pusieron el Ecmo&quot;"/>
    <d v="2023-06-26T18:48:41"/>
    <n v="13"/>
    <s v="JUAN CARLOS DE SALES VIRGUETH"/>
    <d v="2023-06-26T21:06:23"/>
    <n v="137"/>
    <s v="L089"/>
    <s v="INFECCION LOCAL DE LA PIEL Y DEL TEJIDO SUBCUTANEO, NO ESPECIFICADA"/>
    <s v="JENNIE ASTRID BECERRA MENECES"/>
    <d v="2023-06-27T00:17:00"/>
    <n v="3"/>
    <n v="6"/>
    <s v="Observación"/>
    <s v="Vivo"/>
  </r>
  <r>
    <s v="BELEN AMADO DE AMADO"/>
    <s v="Cédula ciudadanía"/>
    <s v="28413529"/>
    <s v="71 Años"/>
    <s v="Adulto"/>
    <s v="COOSALUD ENTIDAD PROMOTORA DE SALUD S.A"/>
    <s v="Subsidiado"/>
    <s v="ATEN. INTEGRAL CARDIOLOGÍA REG SUBSIDIADO"/>
    <n v="1468035"/>
    <s v="Hospitalización"/>
    <d v="2023-06-26T19:13:00"/>
    <x v="0"/>
    <n v="3"/>
    <n v="3"/>
    <x v="0"/>
    <d v="2023-06-26T19:35:34"/>
    <m/>
    <s v="Direccinada de consutla externa pro crisis hipertensiva. Paciente asintomatica. "/>
    <d v="2023-06-26T19:35:34"/>
    <n v="22"/>
    <s v="JUAN CARLOS DE SALES VIRGUETH"/>
    <d v="2023-06-26T20:00:32"/>
    <n v="24"/>
    <s v="I10X"/>
    <s v="HIPERTENSION ESENCIAL (PRIMARIA)"/>
    <s v="JUAN CARLOS DE SALES VIRGUETH"/>
    <d v="2023-06-26T23:57:00"/>
    <n v="3"/>
    <n v="5"/>
    <s v="Observación"/>
    <s v="Vivo"/>
  </r>
  <r>
    <s v="ANDRES FELIPE DUARTE SUAREZ"/>
    <s v="Cédula ciudadanía"/>
    <s v="1098739468"/>
    <s v="30 Años"/>
    <s v="Adulto"/>
    <s v="EPS SURAMERICANA S.A."/>
    <s v="Contributivo"/>
    <s v="PBS CONTRIBUTIVO "/>
    <n v="1468038"/>
    <s v="Hospitalización"/>
    <d v="2023-06-26T19:21:00"/>
    <x v="0"/>
    <n v="2"/>
    <n v="2"/>
    <x v="1"/>
    <d v="2023-06-26T19:43:57"/>
    <m/>
    <s v="&quot;&quot;Desde ayer tengo taquicardia&quot;"/>
    <d v="2023-06-26T19:43:57"/>
    <n v="22"/>
    <s v="JUAN CARLOS DE SALES VIRGUETH"/>
    <d v="2023-06-26T20:10:17"/>
    <n v="26"/>
    <s v="I456"/>
    <s v="SINDROME DE PREEXCITACION"/>
    <s v="YONNY JERSEY SANDOVAL LAVACUDE"/>
    <d v="2023-06-27T15:43:00"/>
    <n v="19"/>
    <n v="21"/>
    <s v="Observación"/>
    <s v="Vivo"/>
  </r>
  <r>
    <s v="JUAN SEBASTIAN RODRIGUEZ CASTRO"/>
    <s v="Cédula ciudadanía"/>
    <s v="1098811920"/>
    <s v="24 Años"/>
    <s v="Adulto"/>
    <s v="FUNDACION SALUD MIA EPS"/>
    <s v="Contributivo"/>
    <s v="PBS CONTRIBUTIVO - EVENTO "/>
    <n v="1468041"/>
    <s v="Hospitalización"/>
    <d v="2023-06-26T20:11:00"/>
    <x v="0"/>
    <n v="3"/>
    <n v="3"/>
    <x v="0"/>
    <d v="2023-06-26T20:19:03"/>
    <m/>
    <s v="Paciente refiere tos y fiebre"/>
    <d v="2023-06-26T20:19:03"/>
    <n v="8"/>
    <s v="FRAY URIEL ARIAS MORENO"/>
    <d v="2023-06-26T20:22:36"/>
    <n v="3"/>
    <s v="R509"/>
    <s v="FIEBRE, NO ESPECIFICADA"/>
    <s v="FRAY URIEL ARIAS MORENO"/>
    <d v="2023-06-26T23:14:00"/>
    <n v="2"/>
    <n v="4"/>
    <s v="Observación"/>
    <s v="Vivo"/>
  </r>
  <r>
    <s v="ISAAC BARRIOS OLIVERA"/>
    <s v="Registro Civil"/>
    <s v="1222255270"/>
    <s v="9 Meses"/>
    <s v="Pediatrico"/>
    <s v="ASOCIACION MUTUAL SER EMPRESA SOLIDARIA DE SALUD"/>
    <s v="Subsidiado"/>
    <s v="PBS-S"/>
    <n v="1468042"/>
    <s v="Hospitalización"/>
    <d v="2023-06-26T20:17:00"/>
    <x v="0"/>
    <n v="2"/>
    <n v="2"/>
    <x v="1"/>
    <d v="2023-06-26T20:26:46"/>
    <m/>
    <s v="&quot;Tiene mucho vomito&quot;"/>
    <d v="2023-06-26T20:26:46"/>
    <n v="9"/>
    <s v="JUAN CARLOS DE SALES VIRGUETH"/>
    <d v="2023-06-26T20:38:09"/>
    <n v="11"/>
    <s v="R11X"/>
    <s v="NAUSEA Y VOMITO"/>
    <s v="JENNIE ASTRID BECERRA MENECES"/>
    <d v="2023-06-27T10:20:00"/>
    <n v="13"/>
    <n v="15"/>
    <s v="Observación"/>
    <s v="Vivo"/>
  </r>
  <r>
    <s v="NUBIA CERVANTES CORZO"/>
    <s v="Cédula ciudadanía"/>
    <s v="28483220"/>
    <s v="47 Años"/>
    <s v="Adulto"/>
    <s v="SALUD TOTAL ENTIDAD PROMOTORA DE SALUD DEL REG"/>
    <s v="Contributivo"/>
    <s v="PBS CONTRIBUTIVO "/>
    <n v="1468043"/>
    <s v="Hospitalización"/>
    <d v="2023-06-26T20:24:00"/>
    <x v="0"/>
    <n v="3"/>
    <n v="3"/>
    <x v="0"/>
    <d v="2023-06-26T20:32:25"/>
    <m/>
    <s v="&quot;Me duele el pecho cuando me agacho y me muevo&quot;"/>
    <d v="2023-06-26T20:32:25"/>
    <n v="8"/>
    <s v="JUAN CARLOS DE SALES VIRGUETH"/>
    <d v="2023-06-26T20:56:54"/>
    <n v="24"/>
    <s v="R073"/>
    <s v="OTROS DOLORES EN EL PECHO"/>
    <s v="YONNY JERSEY SANDOVAL LAVACUDE"/>
    <d v="2023-06-27T01:16:00"/>
    <n v="4"/>
    <n v="5"/>
    <s v="Observación"/>
    <s v="Vivo"/>
  </r>
  <r>
    <s v="ELDA RUEDA VALERO"/>
    <s v="Cédula ciudadanía"/>
    <s v="37795493"/>
    <s v="79 Años"/>
    <s v="Adulto"/>
    <s v="SALUD TOTAL ENTIDAD PROMOTORA DE SALUD DEL REG"/>
    <s v="Contributivo"/>
    <s v="POS SUBSIDIADO "/>
    <n v="1468044"/>
    <s v="Hospitalización"/>
    <d v="2023-06-26T20:53:00"/>
    <x v="0"/>
    <n v="3"/>
    <n v="3"/>
    <x v="0"/>
    <d v="2023-06-26T21:25:40"/>
    <m/>
    <s v="&quot;He tenido escalofrios y dolor de pecho cuando respiro&quot;"/>
    <d v="2023-06-26T21:25:40"/>
    <n v="32"/>
    <s v="JUAN CARLOS DE SALES VIRGUETH"/>
    <d v="2023-06-26T22:26:45"/>
    <n v="61"/>
    <s v="R074"/>
    <s v="DOLOR EN EL PECHO, NO ESPECIFICADO"/>
    <s v="JENNIE ASTRID BECERRA MENECES"/>
    <d v="2023-06-27T05:28:00"/>
    <n v="7"/>
    <n v="9"/>
    <s v="Observación"/>
    <s v="Vivo"/>
  </r>
  <r>
    <s v="HEDY ROJAS ARDILA"/>
    <s v="Cédula ciudadanía"/>
    <s v="37791944"/>
    <s v="81 Años"/>
    <s v="Adulto"/>
    <s v="ASMET SALUD EPS SAS"/>
    <s v="Subsidiado"/>
    <s v="PGP CARDIOVASCULAR REG CONTRIB-SUBSIDIA "/>
    <n v="1468045"/>
    <s v="Hospitalización"/>
    <d v="2023-06-26T21:16:00"/>
    <x v="0"/>
    <n v="3"/>
    <n v="3"/>
    <x v="0"/>
    <d v="2023-06-26T21:45:41"/>
    <m/>
    <s v="&quot;Esta hinchada y ahogada&quot;"/>
    <d v="2023-06-26T21:45:41"/>
    <n v="29"/>
    <s v="JUAN CARLOS DE SALES VIRGUETH"/>
    <d v="2023-06-26T22:13:43"/>
    <n v="28"/>
    <s v="I500"/>
    <s v="INSUFICIENCIA CARDIACA CONGESTIVA"/>
    <s v="YONNY JERSEY SANDOVAL LAVACUDE"/>
    <d v="2023-06-27T17:20:00"/>
    <n v="19"/>
    <n v="21"/>
    <s v="Hospitalización Adulto"/>
    <s v="Vivo"/>
  </r>
  <r>
    <s v="RAMIRO HERNANDEZ OBREGON"/>
    <s v="Cédula ciudadanía"/>
    <s v="13635143"/>
    <s v="74 Años"/>
    <s v="Adulto"/>
    <s v="COOSALUD ENTIDAD PROMOTORA DE SALUD S.A"/>
    <s v="Subsidiado"/>
    <s v="ATEN. INTEGRAL CARDIOLOGIA REG SUBSIDIADO"/>
    <n v="1468048"/>
    <s v="Hospitalización"/>
    <d v="2023-06-26T22:55:00"/>
    <x v="0"/>
    <n v="3"/>
    <n v="3"/>
    <x v="0"/>
    <d v="2023-06-26T23:06:40"/>
    <m/>
    <s v="Remitido desde el Hospital universitario deSantander por insuficiencia respiratoria aguda por posible falla cardiaca descompensada."/>
    <d v="2023-06-26T23:06:40"/>
    <n v="11"/>
    <s v="JUAN CARLOS DE SALES VIRGUETH"/>
    <d v="2023-06-27T00:42:37"/>
    <n v="95"/>
    <s v="I509"/>
    <s v="INSUFICIENCIA CARDIACA, NO ESPECIFICADA"/>
    <s v="JENNIE ASTRID BECERRA MENECES"/>
    <d v="2023-06-28T19:46:00"/>
    <n v="43"/>
    <n v="45"/>
    <s v="Observación"/>
    <s v="Vivo"/>
  </r>
  <r>
    <s v="ESPERANZA HERRERA GARCIA"/>
    <s v="Cédula ciudadanía"/>
    <s v="63498544"/>
    <s v="48 Años"/>
    <s v="Adulto"/>
    <s v="FUNDACION SALUD MIA EPS"/>
    <s v="Contributivo"/>
    <s v="PBS CONTRIBUTIVO "/>
    <n v="1468049"/>
    <s v="Hospitalización"/>
    <d v="2023-06-26T23:21:00"/>
    <x v="0"/>
    <n v="2"/>
    <n v="2"/>
    <x v="1"/>
    <d v="2023-06-26T23:42:15"/>
    <m/>
    <s v="Paciente de 48 años de edad acude pro episodiso recurrentes de palpitaciones asociadas a disnea,cuenta con Holter reciente con carga arritmica del 30%"/>
    <d v="2023-06-26T23:42:15"/>
    <n v="21"/>
    <s v="JUAN CARLOS DE SALES VIRGUETH"/>
    <d v="2023-06-26T23:51:23"/>
    <n v="9"/>
    <s v="I499"/>
    <s v="ARRITMIA CARDIACA, NO ESPECIFICADA"/>
    <s v="YONNY JERSEY SANDOVAL LAVACUDE"/>
    <d v="2023-06-30T15:15:00"/>
    <n v="87"/>
    <n v="88"/>
    <s v="Hospitalización Adulto"/>
    <s v="Vivo"/>
  </r>
  <r>
    <s v="FABIAN ANDRES LOZADA VILLATE"/>
    <s v="Cédula ciudadanía"/>
    <s v="13569979"/>
    <s v="38 Años"/>
    <s v="Adulto"/>
    <s v="SALUD TOTAL ENTIDAD PROMOTORA DE SALUD DEL REG"/>
    <s v="Contributivo"/>
    <s v="PBS CONTRIBUTIVO "/>
    <n v="1468050"/>
    <s v="Urgencias"/>
    <d v="2023-06-26T23:38:00"/>
    <x v="0"/>
    <n v="3"/>
    <n v="3"/>
    <x v="0"/>
    <d v="2023-06-26T23:48:12"/>
    <m/>
    <s v="&quot;Hace una hora me mordió un perro callejero&quot;_x000a_"/>
    <d v="2023-06-26T23:48:12"/>
    <n v="10"/>
    <s v="JUAN CARLOS DE SALES VIRGUETH"/>
    <d v="2023-06-27T02:39:06"/>
    <n v="170"/>
    <s v="S817"/>
    <s v="HERIDAS MULTIPLES DE LA PIERNA"/>
    <s v="YONNY JERSEY SANDOVAL LAVACUDE"/>
    <d v="2023-06-27T04:00:00"/>
    <n v="1"/>
    <n v="5"/>
    <s v="Alta a Casa"/>
    <s v="Vivo"/>
  </r>
  <r>
    <s v="ROSALBINA VARGAS DE BELTRAN"/>
    <s v="Cédula ciudadanía"/>
    <s v="27941789"/>
    <s v="83 Años"/>
    <s v="Adulto"/>
    <s v="NUEVA EMPRESA PROMOTORA DE SALUD S.A."/>
    <s v="Subsidiado"/>
    <s v="SANTANDER PITP PBS SUBSIDIADO "/>
    <n v="1468051"/>
    <s v="Urgencias"/>
    <d v="2023-06-26T23:46:00"/>
    <x v="0"/>
    <n v="3"/>
    <n v="3"/>
    <x v="0"/>
    <d v="2023-06-27T00:42:30"/>
    <m/>
    <s v="Paciente de 83 años de edad, con antecedentes de cardiopatia diltada de origen isquemico Fracción Eyeccion Del Ventriculo Izquierdo reducida 25 %  no revascularizable, enfermedad renal cronica, ademas con arrtimia ventricular no candidata a implante de CDI, dependencia funcional. El dia de hoy ingresa por cuadro febrile de 3 dias de evolucion, en manejo con acetaminofen, niega sintomas respiratorios, sin embargo con cistocele usuaria de pañal permanente lo que sugiere posible infeccion urinaria a descartar. En el momento  sin condiciones cardiovasculares que requieren manejo. Se explica a familiar necesidad de descartar foco infeccioso, motivo por el cual se decide redireccionar a su red de atencion. Se  dan recomendaciones medicas y signos de alarma "/>
    <d v="2023-06-27T00:42:30"/>
    <n v="56"/>
    <s v="YONNY JERSEY SANDOVAL LAVACUDE"/>
    <m/>
    <s v=""/>
    <m/>
    <m/>
    <m/>
    <d v="2023-06-27T00:48:00"/>
    <s v=""/>
    <s v=""/>
    <m/>
    <s v="Vivo"/>
  </r>
  <r>
    <s v="OSCAR IVAN CACERES BARRIOS"/>
    <s v="Cédula ciudadanía"/>
    <s v="5135785"/>
    <s v="39 Años"/>
    <s v="Adulto"/>
    <s v="SALUD TOTAL ENTIDAD PROMOTORA DE SALUD DEL REG"/>
    <s v="Contributivo"/>
    <s v="PBS CONTRIBUTIVO "/>
    <n v="1468052"/>
    <s v="Hospitalización"/>
    <d v="2023-06-27T00:19:00"/>
    <x v="0"/>
    <n v="3"/>
    <n v="3"/>
    <x v="0"/>
    <d v="2023-06-27T00:33:43"/>
    <m/>
    <s v="paciente  aceptado en remision  clinica de  giron  por   cuadro  de  angina    que inicia   hacia las  7pm,    Electrocardiograma  sin cambios   isquemicos,  biomarcadores     4.7 "/>
    <d v="2023-06-27T00:33:43"/>
    <n v="14"/>
    <s v="JENNIE ASTRID BECERRA MENECES"/>
    <d v="2023-06-27T01:45:04"/>
    <n v="71"/>
    <s v="I209"/>
    <s v="ANGINA DE PECHO, NO ESPECIFICADA"/>
    <s v="JENNIE ASTRID BECERRA MENECES"/>
    <d v="2023-06-27T05:11:00"/>
    <n v="3"/>
    <n v="5"/>
    <s v="Observación"/>
    <s v="Vivo"/>
  </r>
  <r>
    <s v="FRANCISCO ANTONIO GOMEZ LEON"/>
    <s v="Cédula ciudadanía"/>
    <s v="8827194"/>
    <s v="65 Años"/>
    <s v="Adulto"/>
    <s v="NUEVA EMPRESA PROMOTORA DE SALUD S.A."/>
    <s v="Subsidiado"/>
    <s v="BOLIVAR PITP PBS SUBSIDIADO "/>
    <n v="1468053"/>
    <s v="Hospitalización"/>
    <d v="2023-06-27T00:44:00"/>
    <x v="0"/>
    <n v="3"/>
    <n v="3"/>
    <x v="0"/>
    <d v="2023-06-27T01:01:44"/>
    <m/>
    <s v="Tengo el otro pie malo "/>
    <d v="2023-06-27T01:01:44"/>
    <n v="17"/>
    <s v="YONNY JERSEY SANDOVAL LAVACUDE"/>
    <d v="2023-06-27T01:10:57"/>
    <n v="9"/>
    <s v="I771"/>
    <s v="ESTRECHEZ ARTERIAL"/>
    <s v="YONNY JERSEY SANDOVAL LAVACUDE"/>
    <d v="2023-07-10T03:49:00"/>
    <n v="314"/>
    <n v="316"/>
    <s v="Hospitalización Adulto"/>
    <s v="Vivo"/>
  </r>
  <r>
    <s v="ALISSON GABRIELA BUSTOS UREÑA"/>
    <s v="Tarjeta de Identidad"/>
    <s v="1025151132"/>
    <s v="9 Años"/>
    <s v="Pediatrico"/>
    <s v="EPS SURAMERICANA S.A."/>
    <s v="Contributivo"/>
    <s v="PBS CONTRIBUTIVO "/>
    <n v="1468054"/>
    <s v="Hospitalización"/>
    <d v="2023-06-27T02:20:00"/>
    <x v="0"/>
    <n v="3"/>
    <n v="3"/>
    <x v="0"/>
    <d v="2023-06-27T02:33:38"/>
    <m/>
    <s v="TIENE  MUCHO  VOMITO .  "/>
    <d v="2023-06-27T02:33:38"/>
    <n v="13"/>
    <s v="JENNIE ASTRID BECERRA MENECES"/>
    <d v="2023-06-27T02:36:27"/>
    <n v="2"/>
    <s v="R11X"/>
    <s v="NAUSEA Y VOMITO"/>
    <s v="JENNIE ASTRID BECERRA MENECES"/>
    <d v="2023-06-27T09:29:00"/>
    <n v="6"/>
    <n v="8"/>
    <s v="Observación"/>
    <s v="Vivo"/>
  </r>
  <r>
    <s v="RAFAEL EDUARDO BENAVIDES DIAZ"/>
    <s v="Cédula ciudadanía"/>
    <s v="5569985"/>
    <s v="53 Años"/>
    <s v="Adulto"/>
    <s v="COOSALUD ENTIDAD PROMOTORA DE SALUD S.A"/>
    <s v="Subsidiado"/>
    <s v="ATEN. INTEGRAL CARDIOLOGIA REG SUBSIDIADO"/>
    <n v="1468056"/>
    <s v="Hospitalización"/>
    <d v="2023-06-27T03:33:00"/>
    <x v="0"/>
    <n v="3"/>
    <n v="3"/>
    <x v="0"/>
    <d v="2023-06-27T04:12:13"/>
    <m/>
    <s v="Paciente derivado de Sangil  por Trombosis Venosa Profunda "/>
    <d v="2023-06-27T04:12:13"/>
    <n v="39"/>
    <s v="YONNY JERSEY SANDOVAL LAVACUDE"/>
    <d v="2023-06-27T04:31:28"/>
    <n v="19"/>
    <s v="I828"/>
    <s v="EMBOLIA Y TROMBOSIS DE OTRAS VENAS ESPECIFICADAS"/>
    <s v="YONNY JERSEY SANDOVAL LAVACUDE"/>
    <d v="2023-06-28T13:24:00"/>
    <n v="32"/>
    <n v="34"/>
    <s v="Hospitalización Adulto"/>
    <s v="Vivo"/>
  </r>
  <r>
    <s v="BRUNO CACERES PEREZ"/>
    <s v="Cédula ciudadanía"/>
    <s v="91265177"/>
    <s v="56 Años"/>
    <s v="Adulto"/>
    <s v="COOSALUD ENTIDAD PROMOTORA DE SALUD S.A"/>
    <s v="Subsidiado"/>
    <s v="ATEN. INTEGRAL CARDIOLOGIA REG SUBSIDIADO"/>
    <n v="1468099"/>
    <s v="Hospitalización"/>
    <d v="2023-06-27T06:46:00"/>
    <x v="0"/>
    <n v="3"/>
    <n v="3"/>
    <x v="0"/>
    <d v="2023-06-27T07:04:51"/>
    <m/>
    <s v="Paciente de 56 años de edad con antecedente de Hipertensión Arterial, Diabetes Mellitus tipo 2, EPOC, trastorno de  ansiedad, enolismo, pobre introspección de su enfermedad. Hospitalizado en octubre/2022 por falla cardiaca descompensada con hipertrofia [no chagásica, probablemente isquémica] con péptidos elevados, Fracción Eyeccion Del Ventriculo Izquierdo inicial del 20% con Insuficiencia Mitral grado II/IV funcional, en quien se reportó derrame pericárdico sin repercusión hemodinámica. Durante estancia en manejo con diurético y bloqueo neurohumoral completo sin eventualidades, valorado por equipo multidisciplinario. Se realizó ecocardiograma TT de control 48 horas después con hallazgo de ausencia de derrame pericárdico y mejoría de Fracción Eyeccion Del Ventriculo Izquierdo ahora con 45%. Ingresa por sus propios medios por cuadro clinico de  consistente en disnea d medianos y pequeños esfuerzos, , disnea paroxistica nocturna,  edeama en extresmidades inferiores,  tos seca niega fiebre._x000a__x000a__x000a_ECO TT 28/10/2022_x000a_1. VENTRÍCULO IZQUIERDO DE TAMAÑO NORMAL CON HIPERTROFIA EXCENTRICA PARIETAL._x000a_HIPOCINESIA DIFUSA. F.E.45%._x000a_2. SIGNOS DE DISFUNCION SISTOLICA DEL VENTRICULO DERECHO._x000a_"/>
    <d v="2023-06-27T07:04:51"/>
    <n v="18"/>
    <s v="JOSE VICENTE RAMIREZ "/>
    <d v="2023-06-27T07:45:24"/>
    <n v="40"/>
    <s v="I500"/>
    <s v="INSUFICIENCIA CARDIACA CONGESTIVA"/>
    <s v="KAREN VANESSA OLIVEROS ARAUJO"/>
    <d v="2023-06-28T16:29:00"/>
    <n v="32"/>
    <n v="34"/>
    <s v="Hospitalización Adulto"/>
    <s v="Vivo"/>
  </r>
  <r>
    <s v="RAMON FERNANDO MOTTA BLANCO"/>
    <s v="Cédula ciudadanía"/>
    <s v="1095700229"/>
    <s v="36 Años"/>
    <s v="Adulto"/>
    <s v="SALUD TOTAL ENTIDAD PROMOTORA DE SALUD DEL REG"/>
    <s v="Contributivo"/>
    <s v="PBS CONTRIBUTIVO "/>
    <n v="1468103"/>
    <s v="Hospitalización"/>
    <d v="2023-06-27T06:51:00"/>
    <x v="0"/>
    <n v="1"/>
    <m/>
    <x v="2"/>
    <m/>
    <m/>
    <s v="Dolor de pecho "/>
    <d v="2023-06-27T07:18:17"/>
    <n v="27"/>
    <s v="JOSE VICENTE RAMIREZ "/>
    <d v="2023-06-27T07:18:49"/>
    <n v="0"/>
    <s v="I209"/>
    <s v="ANGINA DE PECHO, NO ESPECIFICADA"/>
    <s v="JOSE VICENTE RAMIREZ "/>
    <d v="2023-06-28T13:36:00"/>
    <n v="30"/>
    <n v="31"/>
    <s v="Observación"/>
    <s v="Vivo"/>
  </r>
  <r>
    <s v="MARCOS BASTILLA ARDILA"/>
    <s v="Cédula ciudadanía"/>
    <s v="91206486"/>
    <s v="63 Años"/>
    <s v="Adulto"/>
    <s v="NUEVA EMPRESA PROMOTORA DE SALUD S.A."/>
    <s v="Contributivo"/>
    <s v="SANTANDER PITP PBS CONTRIBUTIVO "/>
    <n v="1468139"/>
    <s v="Hospitalización"/>
    <d v="2023-06-27T07:12:00"/>
    <x v="0"/>
    <n v="3"/>
    <n v="3"/>
    <x v="0"/>
    <d v="2023-06-27T07:31:23"/>
    <m/>
    <s v="Paciente con antecedentes de cardiopatia isquemica  Revascularización Miocárdica Quirúrgico JULIO 2012. que ingresa por sus propios medios refiere cuadro clinico de 3 dias de evolucion consistente en dolor lumbar y toracico, atipico, medicacion con  analgesicos  Tolmus , no  mejoria por lo que consulta, se indica Electrocardiograma "/>
    <d v="2023-06-27T07:31:23"/>
    <n v="19"/>
    <s v="JOSE VICENTE RAMIREZ "/>
    <d v="2023-06-27T07:52:27"/>
    <n v="21"/>
    <s v="R072"/>
    <s v="DOLOR PRECORDIAL"/>
    <s v="JOSE VICENTE RAMIREZ "/>
    <d v="2023-06-27T14:37:00"/>
    <n v="6"/>
    <n v="8"/>
    <s v="Observación"/>
    <s v="Vivo"/>
  </r>
  <r>
    <s v="JHON ARMANDO JUSAYU GONZALEZ"/>
    <s v="Tarjeta de Identidad"/>
    <s v="1124078089"/>
    <s v="12 Años"/>
    <s v="Pediatrico"/>
    <s v="ANAS WAYUU E P S I"/>
    <s v="Subsidiado"/>
    <s v="PBS SUBSIDIADO "/>
    <n v="1468150"/>
    <s v="Hospitalización"/>
    <d v="2023-06-27T07:18:00"/>
    <x v="0"/>
    <n v="2"/>
    <n v="2"/>
    <x v="1"/>
    <d v="2023-06-27T07:44:32"/>
    <m/>
    <s v="Pacente con Anomalia de Ebstein tipo IIIC, postoperatorio inmediato de cierre de Comunicación Interventricular + plastia tricuspídea + Atrioplastia + Cirugia de Maze derecho. Último ecocardiograma que reporta Comunicacion interauricular con cortocircuito predominante de izquierda a derecha, Valvula tricuspide presenta jet de insuficiencia leve, Valvula mitral sin estenosis y sin insuficiencia. Ventriculo izquierdo FEVI: 43%, al dia de hoy asiste a consulta   control, reporta dolor abdominal, mareo cefalea, emesis , lipotimia por lo  direcionadan a urgencias ante  sospecha signos de bajo gasto,  refiere episodio de fiebre. "/>
    <d v="2023-06-27T07:44:32"/>
    <n v="26"/>
    <s v="JOSE VICENTE RAMIREZ "/>
    <d v="2023-06-27T08:02:35"/>
    <n v="18"/>
    <s v="I509"/>
    <s v="INSUFICIENCIA CARDIACA, NO ESPECIFICADA"/>
    <s v="JUAN PABLO  TORRES ROMERO"/>
    <d v="2023-07-04T21:38:00"/>
    <n v="181"/>
    <n v="183"/>
    <s v="Cuidado Intermedio Adulto"/>
    <s v="Vivo"/>
  </r>
  <r>
    <s v="ORLANDO GONZALEZ URIBE"/>
    <s v="Cédula ciudadanía"/>
    <s v="17031067"/>
    <s v="82 Años"/>
    <s v="Adulto"/>
    <s v="COMPAÑIA DE MEDICINA PREPAGADA COLSANITAS S.A."/>
    <s v="Pólizas de Salud y MP"/>
    <s v="1010 COLSANITAS INTEGRAL"/>
    <n v="1468309"/>
    <s v="Hospitalización"/>
    <d v="2023-06-27T08:43:00"/>
    <x v="0"/>
    <n v="2"/>
    <m/>
    <x v="1"/>
    <m/>
    <m/>
    <s v="&quot;TENGO MAREO, PALPITACIONES Y ME HE DESMAYADO&quot;"/>
    <d v="2023-06-27T08:55:36"/>
    <n v="12"/>
    <s v="GABRIEL FERNANDO RUIZ HERNANDEZ"/>
    <d v="2023-06-27T08:56:24"/>
    <n v="0"/>
    <s v="I499"/>
    <s v="ARRITMIA CARDIACA, NO ESPECIFICADA"/>
    <s v="GABRIEL FERNANDO RUIZ HERNANDEZ"/>
    <d v="2023-06-28T11:55:00"/>
    <n v="26"/>
    <n v="28"/>
    <s v="Cuidado Intermedio Adulto"/>
    <s v="Vivo"/>
  </r>
  <r>
    <s v="YASURY MENDOZA VARELA"/>
    <s v="Registro Civil"/>
    <s v="1074012538"/>
    <s v="6 Años"/>
    <s v="Pediatrico"/>
    <s v="COOSALUD ENTIDAD PROMOTORA DE SALUD S.A"/>
    <s v="Subsidiado"/>
    <s v="CÓRDOBA PBS SUBSIDIADO "/>
    <n v="1468331"/>
    <s v="Hospitalización"/>
    <d v="2023-06-27T09:02:00"/>
    <x v="0"/>
    <n v="2"/>
    <n v="2"/>
    <x v="1"/>
    <d v="2023-06-27T09:19:15"/>
    <m/>
    <s v="Sindrome de Shone , ventriculo izquierdo bordeline, valvula mitral en paracaídas 27/jul/2017 Reparo de coartación de aorta, posteriormente no ha asistido a controles el dia de hoy realizacion de Ecocardiograma Trantorácico pediatrico VIV AMPLIA CON CORTOCIRCUITO BIDIRECCIONAL por c ardiolgoiia, que indica hospitalizar para estudios"/>
    <d v="2023-06-27T09:19:15"/>
    <n v="17"/>
    <s v="JOSE VICENTE RAMIREZ "/>
    <d v="2023-06-27T09:29:24"/>
    <n v="10"/>
    <s v="Q249"/>
    <s v="MALFORMACION CONGENITA DEL CORAZON, NO ESPECIFICADA"/>
    <s v="KAREN VANESSA OLIVEROS ARAUJO"/>
    <d v="2023-07-05T14:13:00"/>
    <n v="196"/>
    <n v="198"/>
    <s v="hospitalización Pediatria"/>
    <s v="Vivo"/>
  </r>
  <r>
    <s v="DANIELA JAZMIN BAUTISTA PEREZ"/>
    <s v="Cédula ciudadanía"/>
    <s v="1005324212"/>
    <s v="21 Años"/>
    <s v="Adulto"/>
    <s v="FUNDACION SALUD MIA EPS"/>
    <s v="Contributivo"/>
    <s v="PBS CONTRIBUTIVO "/>
    <n v="1468342"/>
    <s v="Hospitalización"/>
    <d v="2023-06-27T09:10:00"/>
    <x v="0"/>
    <n v="2"/>
    <n v="2"/>
    <x v="1"/>
    <d v="2023-06-27T09:14:03"/>
    <m/>
    <s v="Paciente que presenta dolor abdominla inicio subitio hace aproximadamente 30 minitos asociado a nauseas por llo que consulta "/>
    <d v="2023-06-27T09:14:03"/>
    <n v="4"/>
    <s v="JOSE VICENTE RAMIREZ "/>
    <d v="2023-06-27T09:23:03"/>
    <n v="9"/>
    <s v="R103"/>
    <s v="DOLOR LOCALIZADO EN OTRAS PARTES INFERIORES DEL ABDOMEN"/>
    <s v="JUAN PABLO  TORRES ROMERO"/>
    <d v="2023-06-27T17:30:00"/>
    <n v="8"/>
    <n v="9"/>
    <s v="Hospitalización Adulto"/>
    <s v="Vivo"/>
  </r>
  <r>
    <s v="CAMILO FIGUEROA SILVA"/>
    <s v="Cédula ciudadanía"/>
    <s v="5553571"/>
    <s v="80 Años"/>
    <s v="Adulto"/>
    <s v="ENTIDAD PROMOTORA DE SALUD FAMISANAR S A S"/>
    <s v="Contributivo"/>
    <s v="PBS CONTRIBUTIVO "/>
    <n v="1468349"/>
    <s v="Hospitalización"/>
    <d v="2023-06-27T09:16:00"/>
    <x v="0"/>
    <n v="2"/>
    <n v="2"/>
    <x v="1"/>
    <d v="2023-06-27T09:32:26"/>
    <m/>
    <s v="Paciente que ingresa por sus propios medios refiere cuadro desde las 3 am , dada por parestesia dolor,  cianosis en extremidad inferior, signos de isquemia critica extremidad derecha "/>
    <d v="2023-06-27T09:32:26"/>
    <n v="16"/>
    <s v="JOSE VICENTE RAMIREZ "/>
    <d v="2023-06-27T09:50:59"/>
    <n v="18"/>
    <s v="I771"/>
    <s v="ESTRECHEZ ARTERIAL"/>
    <s v="JUAN PABLO  TORRES ROMERO"/>
    <d v="2023-07-01T13:07:00"/>
    <n v="99"/>
    <n v="100"/>
    <s v="Hospitalización Adulto"/>
    <s v="Vivo"/>
  </r>
  <r>
    <s v="EFRAIN RODRIGUEZ MONROY"/>
    <s v="Cédula ciudadanía"/>
    <s v="2099922"/>
    <s v="67 Años"/>
    <s v="Adulto"/>
    <s v="COOSALUD ENTIDAD PROMOTORA DE SALUD S.A"/>
    <s v="Subsidiado"/>
    <s v="ATEN. INTEGRAL CARDIOLOGIA REG SUBSIDIADO"/>
    <n v="1468361"/>
    <s v="Hospitalización"/>
    <d v="2023-06-27T09:25:00"/>
    <x v="0"/>
    <n v="2"/>
    <n v="2"/>
    <x v="1"/>
    <d v="2023-06-27T09:52:02"/>
    <m/>
    <s v="Direccionado a consulta  externa, Doctor Campos por hallazo Ecocardiograma Trantorácico "/>
    <d v="2023-06-27T09:52:02"/>
    <n v="27"/>
    <s v="JOSE VICENTE RAMIREZ "/>
    <d v="2023-06-27T10:15:58"/>
    <n v="23"/>
    <s v="I489"/>
    <s v="FIBRILACIÓN Y ALETEO AURICULAR, NO ESPECIFICADO"/>
    <s v="KAREN VANESSA OLIVEROS ARAUJO"/>
    <d v="2023-06-28T16:47:00"/>
    <n v="30"/>
    <n v="32"/>
    <s v="Observación"/>
    <s v="Vivo"/>
  </r>
  <r>
    <s v="JORGE OROZCO"/>
    <s v="Cédula ciudadanía"/>
    <s v="13806448"/>
    <s v="74 Años"/>
    <s v="Adulto"/>
    <s v="ECOPETROL S.A."/>
    <s v="Regimen Especial y/o Excepcional"/>
    <s v="CONTRATO No. 3044412"/>
    <n v="1468428"/>
    <s v="Hospitalización"/>
    <d v="2023-06-27T10:34:00"/>
    <x v="0"/>
    <n v="3"/>
    <n v="3"/>
    <x v="0"/>
    <d v="2023-06-27T10:48:51"/>
    <m/>
    <s v="PACIENTE REFERIDO DE CONSULTA EXTERNA DADO VALORACION DE HART MATE, REALIZAN DOPPLER CON EVIDENCIA DE FLUJOS BAJOS CON LP ALTOS, ASOCIADOS A MAREO Y SINTOMAS PRESINCOPALES"/>
    <d v="2023-06-27T10:48:51"/>
    <n v="14"/>
    <s v="GABRIEL FERNANDO RUIZ HERNANDEZ"/>
    <d v="2023-06-27T10:50:17"/>
    <n v="1"/>
    <s v="R55X"/>
    <s v="SINCOPE Y COLAPSO"/>
    <s v="GABRIEL FERNANDO RUIZ HERNANDEZ"/>
    <d v="2023-06-27T16:27:00"/>
    <n v="5"/>
    <n v="6"/>
    <s v="Observación"/>
    <s v="Vivo"/>
  </r>
  <r>
    <s v="FERNANDO SANABRIA ROA"/>
    <s v="Cédula ciudadanía"/>
    <s v="13833235"/>
    <s v="67 Años"/>
    <s v="Adulto"/>
    <s v="ECOPETROL S.A."/>
    <s v="Regimen Especial y/o Excepcional"/>
    <s v="CONTRATO No. 3044412"/>
    <n v="1468443"/>
    <s v="Hospitalización"/>
    <d v="2023-06-27T10:44:00"/>
    <x v="0"/>
    <n v="3"/>
    <n v="3"/>
    <x v="0"/>
    <d v="2023-06-27T11:14:36"/>
    <m/>
    <s v="&quot;TENGO MAREO DESDE HACE 2 SEMANAS Y ME SIENTO DEBIL&quot;"/>
    <d v="2023-06-27T11:14:36"/>
    <n v="30"/>
    <s v="GABRIEL FERNANDO RUIZ HERNANDEZ"/>
    <d v="2023-06-27T11:16:15"/>
    <n v="1"/>
    <s v="I499"/>
    <s v="ARRITMIA CARDIACA, NO ESPECIFICADA"/>
    <s v="GABRIEL FERNANDO RUIZ HERNANDEZ"/>
    <d v="2023-06-28T13:53:00"/>
    <n v="26"/>
    <n v="28"/>
    <s v="Cuidado Intermedio Adulto"/>
    <s v="Vivo"/>
  </r>
  <r>
    <s v="LUZ MARINA CORZO SIERRA"/>
    <s v="Cédula ciudadanía"/>
    <s v="63270770"/>
    <s v="66 Años"/>
    <s v="Adulto"/>
    <s v="ASMET SALUD EPS SAS"/>
    <s v="Subsidiado"/>
    <s v="PGP CARDIOVASCULAR REG CONTRIB-SUBSIDIA "/>
    <n v="1468467"/>
    <s v="Hospitalización"/>
    <d v="2023-06-27T11:30:00"/>
    <x v="0"/>
    <n v="2"/>
    <n v="2"/>
    <x v="1"/>
    <d v="2023-06-27T11:35:09"/>
    <m/>
    <s v="Paciente con antecedente de  el dia de hoy realizan eco estres  prueba sospechosa para la induccion de isquemia miocvardica con infusion de dobutamina 2/16 segmenbtolsen pared inferior .  Refiere cafalea, parestesia. Por lo que consulta. Niega dolor toracico, paciente funcional_x000a__x000a__x000a_27-Jun-2023 ECOCARDIOGRAFIA_x000a_CONCLUSIÓN:_x000a_PRUEBA SOSPECHOSA PARA LA INDUCCIÓN DE ISQUEMIA MIOCÁRDICA CON LA INFUSIÓN DE DOBUTAMINA 2/16_x000a_SEGMENTOS EN PARED INFERIOR._x000a__x000a_"/>
    <d v="2023-06-27T11:35:09"/>
    <n v="5"/>
    <s v="JOSE VICENTE RAMIREZ "/>
    <d v="2023-06-27T11:49:57"/>
    <n v="14"/>
    <s v="I509"/>
    <s v="INSUFICIENCIA CARDIACA, NO ESPECIFICADA"/>
    <s v="KAREN VANESSA OLIVEROS ARAUJO"/>
    <d v="2023-06-29T12:00:00"/>
    <n v="48"/>
    <n v="49"/>
    <s v="Hospitalización Adulto"/>
    <s v="Vivo"/>
  </r>
  <r>
    <s v="WILMER NOE TORRES PINTO"/>
    <s v="Cédula ciudadanía"/>
    <s v="1102378058"/>
    <s v="27 Años"/>
    <s v="Adulto"/>
    <s v="FUNDACION SALUD MIA EPS"/>
    <s v="Contributivo"/>
    <s v="PBS CONTRIBUTIVO "/>
    <n v="1468471"/>
    <s v="Hospitalización"/>
    <d v="2023-06-27T11:38:00"/>
    <x v="0"/>
    <n v="2"/>
    <n v="2"/>
    <x v="1"/>
    <d v="2023-06-27T11:48:28"/>
    <m/>
    <s v="Direccionado de Hospital Internacional De Colombia con sospecha de Síndrome Coronario Agudo, con Electrocardiograma bradicardia , refiuere dolor toracico y brazo izquierdo "/>
    <d v="2023-06-27T11:48:28"/>
    <n v="10"/>
    <s v="JOSE VICENTE RAMIREZ "/>
    <d v="2023-06-27T12:07:56"/>
    <n v="19"/>
    <s v="I209"/>
    <s v="ANGINA DE PECHO, NO ESPECIFICADA"/>
    <s v="JUAN PABLO  TORRES ROMERO"/>
    <d v="2023-06-27T22:26:00"/>
    <n v="10"/>
    <n v="11"/>
    <s v="Observación"/>
    <s v="Vivo"/>
  </r>
  <r>
    <s v="ANCHI PAOLA EPINAYU EPIEYU"/>
    <s v="Cédula ciudadanía"/>
    <s v="1118840796"/>
    <s v="19 Años"/>
    <s v="Adulto"/>
    <s v="EPS FAMILIAR DE COLOMBIA S.A.S"/>
    <s v="Subsidiado"/>
    <s v="PBS SUBSIDIADO "/>
    <n v="1468477"/>
    <s v="Urgencias"/>
    <d v="2023-06-27T11:48:00"/>
    <x v="0"/>
    <n v="3"/>
    <n v="3"/>
    <x v="0"/>
    <d v="2023-06-27T12:02:15"/>
    <m/>
    <s v="Mareo dolor de oido dolor de cabeza pór lo que consulta "/>
    <d v="2023-06-27T12:02:15"/>
    <n v="14"/>
    <s v="JOSE VICENTE RAMIREZ "/>
    <d v="2023-06-27T12:06:53"/>
    <n v="4"/>
    <s v="R51X"/>
    <s v="CEFALEA"/>
    <s v="JOSE VICENTE RAMIREZ "/>
    <d v="2023-06-27T16:26:00"/>
    <n v="4"/>
    <n v="5"/>
    <s v="Alta a Casa"/>
    <s v="Vivo"/>
  </r>
  <r>
    <s v="AURA MARIA GUTIERREZ DE RAMIREZ"/>
    <s v="Cédula ciudadanía"/>
    <s v="65720517"/>
    <s v="82 Años"/>
    <s v="Adulto"/>
    <s v="NUEVA EMPRESA PROMOTORA DE SALUD S.A."/>
    <s v="Subsidiado"/>
    <s v="TOLIMA PITP PBS SUBSIDIADO "/>
    <n v="1468482"/>
    <s v="Hospitalización"/>
    <d v="2023-06-27T12:06:00"/>
    <x v="0"/>
    <n v="2"/>
    <n v="2"/>
    <x v="1"/>
    <d v="2023-06-27T12:35:57"/>
    <m/>
    <s v="Remitida de Clinica Avidanti Ibague con Impresión Diagnóstica  Comunicación Interventricular . Ingreso a sitio de remision 01/06/2023 mano por Neumonía Adquirida En La Comunidad termino el 21/06/2023,realizan arteriografia coronaria 05/06/2023  con hallazo de enfermedad coronaria de 1 vaso, 95%lesion de la Arteria Descendente Anterior , angioplastia  Por Hallazgos en Ecocardiograma Trantorácico remiten_x000a_"/>
    <d v="2023-06-27T12:35:57"/>
    <n v="29"/>
    <s v="JOSE VICENTE RAMIREZ "/>
    <d v="2023-06-27T13:23:47"/>
    <n v="47"/>
    <s v="I213"/>
    <s v="INFARTO TRANSMURAL AGUDO DEL MIOCARDIO, DE SITIO NO ESPECIFICADO"/>
    <s v="KAREN VANESSA OLIVEROS ARAUJO"/>
    <d v="2023-07-01T08:30:00"/>
    <n v="91"/>
    <n v="93"/>
    <s v="Cuidado Intermedio Adulto"/>
    <s v="Muerto despues de 48 horas"/>
  </r>
  <r>
    <s v="JUAN JAVIER RODRIGUEZ SARMIENTO"/>
    <s v="Cédula ciudadanía"/>
    <s v="13472683"/>
    <s v="59 Años"/>
    <s v="Adulto"/>
    <s v="FUNDACION SALUD MIA EPS"/>
    <s v="Contributivo"/>
    <s v="PBS CONTRIBUTIVO "/>
    <n v="1468486"/>
    <s v="Hospitalización"/>
    <d v="2023-06-27T12:13:00"/>
    <x v="0"/>
    <n v="3"/>
    <n v="3"/>
    <x v="0"/>
    <d v="2023-06-27T13:29:14"/>
    <m/>
    <s v="Paciente de 58 años , que ingresa por sus propios medioos refiere cuadro de lipotimia adinamia astenia sensacion de pálpitacines, no dolor toracico, no disnea , por lo que consultA._x000a__x000a__x000a__x000a_ECO TT: 31/3/22_x000a_CONCLUSIÓN:_x000a_1. VENTRÍCULO IZQUIERDO DE TAMAÑO NORMAL SIN TRASTORNOS DE LA CONTRACTILIDAD_x000a_SEGMENTARIA. LA FUNCIÓN SISTÓLICA GLOBAL ES NORMAL. F.E 63%._x000a_2. ESTRUCTURAS VALVULARES MORFOLÓGICA Y FUNCIONALMENTE NORMALES._x000a__x000a_11/2/22 PRUEBA DE ESFUERZO_x000a_LA PRUEBA SE SUSPENDE POR: FATIGA_x000a_El MVO2 TEORICO ES EQUIVALENTE A 7.40 METS._x000a_LA RESPUESTA PRESORA ES HIPERTENSIVA._x000a_TOLERANCIA PARA EL ESFUERZO REGULAR_x000a_CAPACIDAD FISICA REGULAR_x000a_PRUEBA SOSPECHOSA PARA INSUFICIENCIA CORONARIA POR CAMBIOS DEL ST INFRADESNIVEL_x000a_HORIZONTAL EN V5-V6 DE RECUPERACION 1._x000a_PRUEBA DE MESA BASCULANTE 21/10/2016_x000a_- PRUEBA DE MESA POSITIVA PARA SINCOPE NEUROCARDIOGENICO TIPO CARDIOINHIBITORIO CON_x000a_ASISTOLIA Y FIBRILACION AURICULAR PAROXISTICA AUTOLIMITADA._x000a__x000a_HOLTER: 26/1/22:_x000a_DOS EXTRASISTOLES ATRIALES CONDUCIDAS AISLADAS, ESCASAS EXTRASISTOLES VENTRICULARES_x000a_SENCILLAS SIN TAQUICARDIA. RESTO NORMAL._x000a_PERFUSION MIOCARDICA:; 10/5/22: NEGATIVA PARA ISQUEMIA O NECROSIS. FRACCIÓN EYECCION DEL_x000a_VENTRICULO IZQUIERDO PRESERVADA_x000a__x000a__x000a__x000a_8/8/22: MESA BASCULANTE POSITIVA PARA SINCOPE NEURALMENTE MEDIATO POR VASOPRESOR,_x000a_POSITIVO PARA TAQUICARDIA ORTOSTATICA POSTURAL, ESTUDIO NEGATIVO PARA HIPERSENSIBILIDAD_x000a_DE SENO CAROTIDEO. (REALIZADO EN SOCIEDAD CARDIOVASCULAR DE SANTANDER)._x000a__x000a__x000a__x000a_"/>
    <d v="2023-06-27T12:19:14"/>
    <n v="6"/>
    <s v="JOSE VICENTE RAMIREZ "/>
    <d v="2023-06-27T12:37:45"/>
    <n v="18"/>
    <s v="R55X"/>
    <s v="SINCOPE Y COLAPSO"/>
    <s v="JUAN PABLO  TORRES ROMERO"/>
    <d v="2023-06-29T14:20:00"/>
    <n v="49"/>
    <n v="51"/>
    <s v="Observación"/>
    <s v="Vivo"/>
  </r>
  <r>
    <s v="JUAN NEPOMUCENO CARREÑO SALAZAR"/>
    <s v="Cédula ciudadanía"/>
    <s v="13836122"/>
    <s v="68 Años"/>
    <s v="Adulto"/>
    <s v="AXA COLPATRIA MEDICINA PREPAGADA S.A."/>
    <s v="Pólizas de Salud y MP"/>
    <s v="ALTERNO PLUS"/>
    <n v="1468493"/>
    <s v="Hospitalización"/>
    <d v="2023-06-27T12:36:00"/>
    <x v="0"/>
    <n v="3"/>
    <n v="3"/>
    <x v="0"/>
    <d v="2023-06-27T12:44:53"/>
    <m/>
    <s v="PACIENTE REFERIDO PARA INSERCION DE MARCAPSOS DADO EVIDENCIA DE BLOQUEO Auriculoventricular DE PRI,ER Y SEGUNDO GRADO MOBITZ II PAROXISTICO CON ALTERACION DE LA CONDUCCIN INTERVENTRICULAR"/>
    <d v="2023-06-27T12:44:53"/>
    <n v="8"/>
    <s v="GABRIEL FERNANDO RUIZ HERNANDEZ"/>
    <d v="2023-06-27T12:46:08"/>
    <n v="1"/>
    <s v="I499"/>
    <s v="ARRITMIA CARDIACA, NO ESPECIFICADA"/>
    <s v="GABRIEL FERNANDO RUIZ HERNANDEZ"/>
    <d v="2023-06-30T12:47:00"/>
    <n v="72"/>
    <n v="73"/>
    <s v="Cuidado Intermedio Adulto"/>
    <s v="Vivo"/>
  </r>
  <r>
    <s v="MARIA EUGENIA CURREA GARAVITO"/>
    <s v="Cédula ciudadanía"/>
    <s v="28414188"/>
    <s v="58 Años"/>
    <s v="Adulto"/>
    <s v="COOSALUD ENTIDAD PROMOTORA DE SALUD S.A"/>
    <s v="Subsidiado"/>
    <s v="ATEN. INTEGRAL CARDIOLOGIA REG SUBSIDIADO"/>
    <n v="1468500"/>
    <s v="Hospitalización"/>
    <d v="2023-06-27T12:54:00"/>
    <x v="0"/>
    <n v="2"/>
    <n v="2"/>
    <x v="1"/>
    <d v="2023-06-27T13:39:39"/>
    <m/>
    <s v="Direccionada de consulta externa con Impresión Diagnóstica de bloqueo Auriculoventricular 2 grado MBITZ II (3:1) , se ingresa "/>
    <d v="2023-06-27T13:39:39"/>
    <n v="45"/>
    <s v="JOSE VICENTE RAMIREZ "/>
    <d v="2023-06-27T14:23:41"/>
    <n v="44"/>
    <s v="I442"/>
    <s v="BLOQUEO AURICULOVENTRICULAR COMPLETO"/>
    <s v="KAREN VANESSA OLIVEROS ARAUJO"/>
    <d v="2023-07-02T15:13:00"/>
    <n v="120"/>
    <n v="123"/>
    <s v="Cuidado Intermedio Adulto"/>
    <s v="Vivo"/>
  </r>
  <r>
    <s v="CARLOS ARDILA PARRA"/>
    <s v="Cédula ciudadanía"/>
    <s v="91100475"/>
    <s v="65 Años"/>
    <s v="Adulto"/>
    <s v="FUNDACION SALUD MIA EPS"/>
    <s v="Contributivo"/>
    <s v="PBS CONTRIBUTIVO "/>
    <n v="1468512"/>
    <s v="Hospitalización"/>
    <d v="2023-06-27T13:12:00"/>
    <x v="0"/>
    <n v="2"/>
    <n v="2"/>
    <x v="1"/>
    <d v="2023-06-27T13:52:07"/>
    <m/>
    <s v="Paciente con antecedente de cardiopatia isquemica Revascularización Miocárdica Quirúrgico España Y Revascularización Miocárdica percutanea en Clinica Chicamocha, Hipertensión Arterial Diabetes Mellitus dislipidemia,  que ingresa por sus propios medios por cuadro de mareo inestabilidad para la marcha alteracion del poligono de sustentacion, nauseas sospecha de vertigo de origen central. "/>
    <d v="2023-06-27T13:52:07"/>
    <n v="40"/>
    <s v="JOSE VICENTE RAMIREZ "/>
    <d v="2023-06-27T14:57:03"/>
    <n v="64"/>
    <s v="H814"/>
    <s v="VERTIGO DE ORIGEN CENTRAL"/>
    <s v="JUAN PABLO  TORRES ROMERO"/>
    <d v="2023-06-28T00:53:00"/>
    <n v="9"/>
    <n v="12"/>
    <s v="Observación"/>
    <s v="Vivo"/>
  </r>
  <r>
    <s v="MARCO ANTONIO RUEDA SANCHEZ"/>
    <s v="Cédula ciudadanía"/>
    <s v="5713361"/>
    <s v="79 Años"/>
    <s v="Adulto"/>
    <s v="SALUD TOTAL ENTIDAD PROMOTORA DE SALUD DEL REG"/>
    <s v="Contributivo"/>
    <s v="POS SUBSIDIADO "/>
    <n v="1468516"/>
    <s v="Hospitalización"/>
    <d v="2023-06-27T13:17:00"/>
    <x v="0"/>
    <n v="2"/>
    <n v="2"/>
    <x v="1"/>
    <d v="2023-06-27T14:04:21"/>
    <m/>
    <s v="Paciente con miocardiopatia chagasica (descrito en historia clinica, con fracción eyeccion del ventriculo izquierdo recuperada) + fibrilacion auricular e insuficiencia aortica severa por esclerosis, e insuficiencia tricuspidea moderada. tenia orden de cirugia para cambio valvular aortico + cierre de orejuela izquierda, el dia de houy valorado por cirugia cardiovascular que direcionma a urgencias  para  ecocardiograma intrainstitucional para valorar valvula tricuspide y ventriculo izquierdo y derecho, valoracion por geriatria, valoracion por neurologia por temblor (parkinson? temblor esencial?), por que se ingresa "/>
    <d v="2023-06-27T14:04:21"/>
    <n v="47"/>
    <s v="JOSE VICENTE RAMIREZ "/>
    <d v="2023-06-27T15:17:41"/>
    <n v="73"/>
    <s v="I351"/>
    <s v="INSUFICIENCIA (DE LA VALVULA) AORTICA"/>
    <s v="KAREN VANESSA OLIVEROS ARAUJO"/>
    <d v="2023-06-28T12:29:00"/>
    <n v="21"/>
    <n v="24"/>
    <s v="Observación"/>
    <s v="Vivo"/>
  </r>
  <r>
    <s v="LINA MARCELA VASQUEZ VASQUEZ"/>
    <s v="Cédula ciudadanía"/>
    <s v="28213607"/>
    <s v="53 Años"/>
    <s v="Adulto"/>
    <s v="COOSALUD ENTIDAD PROMOTORA DE SALUD S.A"/>
    <s v="Subsidiado"/>
    <s v="ATEN. INTEGRAL CARDIOLOGIA REG SUBSIDIADO"/>
    <n v="1468530"/>
    <s v="Hospitalización"/>
    <d v="2023-06-27T13:47:00"/>
    <x v="0"/>
    <n v="2"/>
    <n v="2"/>
    <x v="1"/>
    <d v="2023-06-27T14:11:54"/>
    <m/>
    <s v="Paciente con cardiopatía de nuevo diagnóstico, disnea y dolor torácico de reciente inicio con comportamiento de patrón inestable como síntomas de alarma, último dolor anoche y con dolor crítico hace 3 días.El dia de hoy valorado por cardiologia direciona a urgencias para estudio y manejo, se recomienda evaluación con arteriografía coronaria_x000a__x000a__x000a_Eco TT:_x000a_Cardiopatia levemente dilatada que cursa con hipoquinesia global y marcada disincronía intraventricular._x000a_Función sistólica global moderadamente comprometida. F.E. 38-40%._x000a_2. Insuficiencia mitral trivial._x000a_3. Cavidades derechas normales con insuficiencia tricuspidea funcional leve y de baja probabilidad para_x000a_hipertensión pulmonar_x000a__x000a_"/>
    <d v="2023-06-27T14:11:54"/>
    <n v="24"/>
    <s v="JOSE VICENTE RAMIREZ "/>
    <d v="2023-06-27T15:48:39"/>
    <n v="96"/>
    <s v="I209"/>
    <s v="ANGINA DE PECHO, NO ESPECIFICADA"/>
    <s v="JUAN PABLO  TORRES ROMERO"/>
    <d v="2023-06-29T11:01:00"/>
    <n v="43"/>
    <n v="46"/>
    <s v="Cuidado Intermedio Adulto"/>
    <s v="Vivo"/>
  </r>
  <r>
    <s v="MARIA INES CASTAÑEDA DE PEREZ"/>
    <s v="Cédula ciudadanía"/>
    <s v="20065103"/>
    <s v="89 Años"/>
    <s v="Adulto"/>
    <s v="FUNDACION SALUD MIA EPS"/>
    <s v="Contributivo"/>
    <s v="PBS CONTRIBUTIVO "/>
    <n v="1468537"/>
    <s v="Hospitalización"/>
    <d v="2023-06-27T13:57:00"/>
    <x v="0"/>
    <n v="3"/>
    <n v="3"/>
    <x v="0"/>
    <d v="2023-06-27T14:55:11"/>
    <m/>
    <s v="Paciente con antecedentes de Artritis Reumatoidea , que consulta por dolor toracico desde hace 1 semana de evolucion, se ingresa Se Solicita Electrocardiograma "/>
    <d v="2023-06-27T14:55:11"/>
    <n v="58"/>
    <s v="JOSE VICENTE RAMIREZ "/>
    <d v="2023-06-27T15:38:59"/>
    <n v="43"/>
    <s v="R42X"/>
    <s v="MAREO Y DESVANECIMIENTO"/>
    <s v="JAVIER ORLANDO JIMENEZ MEJIA"/>
    <d v="2023-06-28T14:04:00"/>
    <n v="22"/>
    <n v="25"/>
    <s v="Observación"/>
    <s v="Vivo"/>
  </r>
  <r>
    <s v="MARIA ZORAIDA VILLAMIZAR GARCIA"/>
    <s v="Cédula ciudadanía"/>
    <s v="27801089"/>
    <s v="51 Años"/>
    <s v="Adulto"/>
    <s v="CAJA DE COMPENSACION FAMILIAR DEL ORIENTE COLOMBIANO COMFAORIENTE"/>
    <s v="Subsidiado"/>
    <s v="PBS SUBSIDIADO "/>
    <n v="1468551"/>
    <s v="Urgencias"/>
    <d v="2023-06-27T14:31:00"/>
    <x v="0"/>
    <n v="3"/>
    <n v="3"/>
    <x v="0"/>
    <d v="2023-06-27T15:04:25"/>
    <m/>
    <s v="Paciente con antecedente de cierre de conducto arterioso permeable, cierre endovascular del conducto arterioso duct occluder 1 8x 6 con adecuado, resultado (2/12/2022) con disfuncion ventricular, manejo medico completo de falla cardiaca, que ingresa por dolor toracico y lumbar, se ingresa Se Solicita Electrocardiograma_x000a_"/>
    <d v="2023-06-27T15:04:25"/>
    <n v="33"/>
    <s v="JOSE VICENTE RAMIREZ "/>
    <d v="2023-06-27T18:23:31"/>
    <n v="199"/>
    <s v="M546"/>
    <s v="DOLOR EN LA COLUMNA DORSAL"/>
    <s v="YONNY JERSEY SANDOVAL LAVACUDE"/>
    <d v="2023-06-27T18:45:00"/>
    <n v="0"/>
    <n v="5"/>
    <s v="Alta a Casa"/>
    <s v="Vivo"/>
  </r>
  <r>
    <s v="JANETH VILLAMIZAR OJEDA"/>
    <s v="Cédula ciudadanía"/>
    <s v="37510244"/>
    <s v="47 Años"/>
    <s v="Adulto"/>
    <s v="ASMET SALUD EPS SAS"/>
    <s v="Subsidiado"/>
    <s v="PGP INTEGRAL REG CONTRIBUT-SUBSIDIADO "/>
    <n v="1468567"/>
    <s v="Urgencias"/>
    <d v="2023-06-27T15:07:00"/>
    <x v="0"/>
    <n v="2"/>
    <n v="2"/>
    <x v="1"/>
    <d v="2023-06-27T15:20:41"/>
    <m/>
    <s v="Tengo un dolo muy fuerte en el pie  desde hace 2 dias,  dia de  hoy con sagrado varticial  desde hace  1 hora,  motiv por el cual conssultaa  el dia de hoy.  "/>
    <d v="2023-06-27T15:20:41"/>
    <n v="13"/>
    <s v="ROBERFABIAN  ANGARITA SEQUEDA"/>
    <d v="2023-06-27T15:23:19"/>
    <n v="2"/>
    <s v="I839"/>
    <s v="VENAS VARICOSAS DE LOS MIEMBROS INFERIORES SIN ULCERA NI INFLAMACION"/>
    <s v="JAVIER ORLANDO JIMENEZ MEJIA"/>
    <d v="2023-06-27T19:33:00"/>
    <n v="4"/>
    <n v="5"/>
    <s v="Alta a Casa"/>
    <s v="Vivo"/>
  </r>
  <r>
    <s v="OVIDIO RINCON ROJAS"/>
    <s v="Cédula ciudadanía"/>
    <s v="7922510"/>
    <s v="69 Años"/>
    <s v="Adulto"/>
    <s v="NUEVA EMPRESA PROMOTORA DE SALUD S.A."/>
    <s v="Subsidiado"/>
    <s v="BOLIVAR PITP PBS SUBSIDIADO "/>
    <n v="1468568"/>
    <s v="Hospitalización"/>
    <d v="2023-06-27T15:09:00"/>
    <x v="0"/>
    <n v="2"/>
    <n v="2"/>
    <x v="1"/>
    <d v="2023-06-27T15:35:49"/>
    <m/>
    <s v="remitido de  hus_x000a_ingres ddia  de ayer 26/06/2023  cuadro de lippotmia y ddoor en torax  con Electrocardiograma  con elevacion de st,  levado hoy arteriografia evidenai enfermedad multtivaso,  referido  este servicio manejo por cirugia cardiovascualr.   "/>
    <d v="2023-06-27T15:35:49"/>
    <n v="26"/>
    <s v="ROBERFABIAN  ANGARITA SEQUEDA"/>
    <d v="2023-06-27T18:42:32"/>
    <n v="186"/>
    <s v="I10X"/>
    <s v="HIPERTENSION ESENCIAL (PRIMARIA)"/>
    <s v="YONNY JERSEY SANDOVAL LAVACUDE"/>
    <d v="2023-07-02T18:50:00"/>
    <n v="120"/>
    <n v="124"/>
    <s v="Cuidado Intermedio Adulto"/>
    <s v="Vivo"/>
  </r>
  <r>
    <s v="WILSON MEJIA SANCHEZ"/>
    <s v="Cédula ciudadanía"/>
    <s v="5585956"/>
    <s v="84 Años"/>
    <s v="Adulto"/>
    <s v="COOSALUD ENTIDAD PROMOTORA DE SALUD S.A"/>
    <s v="Contributivo"/>
    <s v="ATEN. INTEGRAL CARDIOLOGIA REG CONTRIBU "/>
    <n v="1468580"/>
    <s v="Hospitalización"/>
    <d v="2023-06-27T15:32:00"/>
    <x v="0"/>
    <n v="3"/>
    <n v="3"/>
    <x v="0"/>
    <d v="2023-06-27T15:46:44"/>
    <m/>
    <s v="Dia de hoy  2 episodio de lipotimias  asociado de frialdad distal, palpitaciones,   diaforesis,    en el momento se observa palido.   "/>
    <d v="2023-06-27T15:46:44"/>
    <n v="14"/>
    <s v="ROBERFABIAN  ANGARITA SEQUEDA"/>
    <d v="2023-06-27T15:59:22"/>
    <n v="12"/>
    <s v="I499"/>
    <s v="ARRITMIA CARDIACA, NO ESPECIFICADA"/>
    <s v="JAVIER ORLANDO JIMENEZ MEJIA"/>
    <d v="2023-06-30T16:02:00"/>
    <n v="72"/>
    <n v="73"/>
    <s v="Hospitalización Adulto"/>
    <s v="Vivo"/>
  </r>
  <r>
    <s v="ENRIQUE RUIZ"/>
    <s v="Cédula ciudadanía"/>
    <s v="13801464"/>
    <s v="75 Años"/>
    <s v="Adulto"/>
    <s v="ASMET SALUD EPS SAS"/>
    <s v="Subsidiado"/>
    <s v="PGP CARDIOVASCULAR REG CONTRIB-SUBSIDIA "/>
    <n v="1468583"/>
    <s v="Hospitalización"/>
    <d v="2023-06-27T15:37:00"/>
    <x v="0"/>
    <n v="2"/>
    <n v="2"/>
    <x v="1"/>
    <d v="2023-06-27T16:00:01"/>
    <m/>
    <s v="Cuadro clinico de 1 semana de deterioro de clase funcionaal  edema de mimbro inferiores,   frecuencia de pulso 156  se indica ingreso sala de reanimacion y monitoreo.   Fracción Eyeccion Del Ventriculo Izquierdo 25-30%.   "/>
    <d v="2023-06-27T16:00:01"/>
    <n v="23"/>
    <s v="ROBERFABIAN  ANGARITA SEQUEDA"/>
    <d v="2023-06-27T16:32:41"/>
    <n v="32"/>
    <s v="I489"/>
    <s v="FIBRILACIÓN Y ALETEO AURICULAR, NO ESPECIFICADO"/>
    <s v="JUAN PABLO  TORRES ROMERO"/>
    <d v="2023-07-01T14:45:00"/>
    <n v="94"/>
    <n v="96"/>
    <s v="Cuidado Intermedio Adulto"/>
    <s v="Vivo"/>
  </r>
  <r>
    <s v="LUZ ZENAIDA ISAZA SANCHEZ"/>
    <s v="Cédula ciudadanía"/>
    <s v="60389543"/>
    <s v="45 Años"/>
    <s v="Adulto"/>
    <s v="CAJA DE COMPENSACION FAMILIAR DEL ORIENTE COLOMBIANO COMFAORIENTE"/>
    <s v="Subsidiado"/>
    <s v="PBS SUBSIDIADO "/>
    <n v="1468592"/>
    <s v="Hospitalización"/>
    <d v="2023-06-27T16:00:00"/>
    <x v="0"/>
    <n v="3"/>
    <n v="3"/>
    <x v="0"/>
    <d v="2023-06-27T16:10:47"/>
    <m/>
    <s v="Remitida de cucutaa_x000a_Referida  cuadro Trombosis Venosa Profunda ilio femoral  hasta poplitea,  manejo con enoxaparinaa,  referida para manejo por cirugia vascular.  presntsimgaanne de angiotac  en cd. "/>
    <d v="2023-06-27T16:10:47"/>
    <n v="10"/>
    <s v="ROBERFABIAN  ANGARITA SEQUEDA"/>
    <d v="2023-06-27T16:23:06"/>
    <n v="12"/>
    <s v="I828"/>
    <s v="EMBOLIA Y TROMBOSIS DE OTRAS VENAS ESPECIFICADAS"/>
    <s v="FRAY URIEL ARIAS MORENO"/>
    <d v="2023-06-29T15:38:00"/>
    <n v="47"/>
    <n v="48"/>
    <s v="Hospitalización Adulto"/>
    <s v="Vivo"/>
  </r>
  <r>
    <s v="NICOLAS  DURAN ESTEBAN"/>
    <s v="Cédula ciudadanía"/>
    <s v="2150867"/>
    <s v="89 Años"/>
    <s v="Adulto"/>
    <s v="COOSALUD ENTIDAD PROMOTORA DE SALUD S.A"/>
    <s v="Subsidiado"/>
    <s v="ATEN. INTEGRAL CARDIOLOGÍA REG SUBSIDIADO"/>
    <n v="1468600"/>
    <s v="Urgencias"/>
    <d v="2023-06-27T16:22:00"/>
    <x v="0"/>
    <n v="3"/>
    <n v="3"/>
    <x v="0"/>
    <d v="2023-06-27T16:34:31"/>
    <m/>
    <s v="Tiene dolor en el pene_x000a_Paciente con cuadro de 2 dias de evolucion caracterizado por dolor en pene,  asociado a episodios de hematuria   evidencia en sonda veesical peramente,  dia de ayer  episdiso febril no cuantificado,  mmotivo por el cual consulta  el dia de  hoy.      en el momento afebril hidratado,  perfundido,   se indica asistir de inmediato a red de atencion no cardiovascular de Entidad Promotora De Salud.  "/>
    <d v="2023-06-27T16:34:31"/>
    <n v="12"/>
    <s v="ROBERFABIAN  ANGARITA SEQUEDA"/>
    <m/>
    <s v=""/>
    <m/>
    <m/>
    <m/>
    <d v="2023-06-27T19:33:00"/>
    <s v=""/>
    <s v=""/>
    <m/>
    <s v="Vivo"/>
  </r>
  <r>
    <s v="NELFY NAUDITH ALVAREZ GOMEZ"/>
    <s v="Cédula ciudadanía"/>
    <s v="1073979755"/>
    <s v="33 Años"/>
    <s v="Adulto"/>
    <s v="CAJACOPI EPS S.A.S."/>
    <s v="Subsidiado"/>
    <s v="PBS SUBSIDIADO "/>
    <n v="1468602"/>
    <s v="Hospitalización"/>
    <d v="2023-06-27T16:28:00"/>
    <x v="0"/>
    <n v="3"/>
    <n v="3"/>
    <x v="0"/>
    <d v="2023-06-27T17:02:07"/>
    <m/>
    <s v="tengo fiebre_x000a_CUADRO DE 3 DIAS DE  EVOLUCION CARACTERIZADO POR  FIEBRE, ASOCIADO CEFALEA  TROMBOCCITOPENNIAA  LABS  DIA DE  AYER  INGRES POR IDNICA MEDICAPARA CONTRO DE Laboratorios "/>
    <d v="2023-06-27T17:02:07"/>
    <n v="34"/>
    <s v="ROBERFABIAN  ANGARITA SEQUEDA"/>
    <d v="2023-06-27T17:02:39"/>
    <n v="0"/>
    <s v="A971"/>
    <s v="DENGUE CON SIGNOS DE ALARMA"/>
    <s v="ROBERFABIAN  ANGARITA SEQUEDA"/>
    <d v="2023-07-03T15:17:00"/>
    <n v="142"/>
    <n v="143"/>
    <s v="Hospitalización Adulto"/>
    <s v="Vivo"/>
  </r>
  <r>
    <s v="JESUS TARAZONA PAEZ"/>
    <s v="Cédula ciudadanía"/>
    <s v="6793701"/>
    <s v="61 Años"/>
    <s v="Adulto"/>
    <s v="ASMET SALUD EPS SAS"/>
    <s v="Subsidiado"/>
    <s v="PGP CARDIOVASCULAR REG CONTRIB-SUBSIDIA "/>
    <n v="1468603"/>
    <s v="Hospitalización"/>
    <d v="2023-06-27T16:33:00"/>
    <x v="0"/>
    <n v="2"/>
    <n v="2"/>
    <x v="1"/>
    <d v="2023-06-27T16:45:12"/>
    <m/>
    <s v="Cuadro clinico de dolor y cambios de coloracion sobre pie izquierdo  desde hace 1 semana  posterio a realizacion de arteriografia ade miebro inferio izquierdo,    se indica ingresop y valoracion medica.   "/>
    <d v="2023-06-27T16:45:12"/>
    <n v="12"/>
    <s v="ROBERFABIAN  ANGARITA SEQUEDA"/>
    <d v="2023-06-27T19:26:27"/>
    <n v="161"/>
    <s v="I771"/>
    <s v="ESTRECHEZ ARTERIAL"/>
    <s v="YONNY JERSEY SANDOVAL LAVACUDE"/>
    <d v="2023-06-28T17:26:00"/>
    <n v="21"/>
    <n v="25"/>
    <s v="Hospitalización Adulto"/>
    <s v="Vivo"/>
  </r>
  <r>
    <s v="ANGIE VANESSA SUESCUN REYES"/>
    <s v="Cédula ciudadanía"/>
    <s v="1045732857"/>
    <s v="28 Años"/>
    <s v="Adulto"/>
    <s v="SEGUROS DE VIDA SURAMERICANA S.A."/>
    <s v="Riesgos Laborales"/>
    <s v="ADMINISTRADORA DE RIESGOS LABORALES"/>
    <n v="1468604"/>
    <s v="Hospitalización"/>
    <d v="2023-06-27T16:41:00"/>
    <x v="0"/>
    <n v="3"/>
    <n v="3"/>
    <x v="0"/>
    <d v="2023-06-27T17:08:46"/>
    <m/>
    <s v="aCCIDENTE  LABORAL_x000a_pACIENTE REFIER QUE EL DIA DE HOY  HACIA LAS 3:20 PM MIENTRAS SE HALLABAA LABORANDO PRESENTO  CONTUSION SOBRE PIERNA IZZQUIERDSA, POSTERIO  DOLOR LIMITACION MARCHA  Y SANGRADO MOTIVO POR EL CUAAL CONSSULTAA  EL DIA DE HOY.   "/>
    <d v="2023-06-27T17:08:46"/>
    <n v="27"/>
    <s v="ROBERFABIAN  ANGARITA SEQUEDA"/>
    <d v="2023-06-27T19:46:44"/>
    <n v="157"/>
    <s v="S807"/>
    <s v="TRAUMATISMOS SUPERFICIALES MULTIPLES DE LA PIERNA"/>
    <s v="ROBERFABIAN  ANGARITA SEQUEDA"/>
    <d v="2023-06-27T23:11:00"/>
    <n v="3"/>
    <n v="7"/>
    <s v="Observación"/>
    <s v="Vivo"/>
  </r>
  <r>
    <s v="FILADELFO LOPEZ RICO"/>
    <s v="Cédula ciudadanía"/>
    <s v="3557778"/>
    <s v="57 Años"/>
    <s v="Adulto"/>
    <s v="COOSALUD ENTIDAD PROMOTORA DE SALUD S.A"/>
    <s v="Subsidiado"/>
    <s v="SANTANDER PBS SUBSIDIADO "/>
    <n v="1468605"/>
    <s v="Hospitalización"/>
    <d v="2023-06-27T16:48:00"/>
    <x v="0"/>
    <n v="3"/>
    <n v="3"/>
    <x v="0"/>
    <d v="2023-06-27T17:19:26"/>
    <m/>
    <s v="REMITIDO DE  Hospital Internacional De Colombia_x000a_PACIENTE OCN FGITUAL Auriculoventricular MIBRO USPRIORR IZXQUIERDO DISFUUCNIONNAL, USADA PARA HEMODIALISIS,     SSIN EMBAAERGO SANGRAANTE,   REFERIDIO  PARA MANEJO POR CIRUGIAA  VASCULARR  EN EL MOMENTO SANGRADO CONTROLADO._x000a__x000a_aFLUENCIA MASIVA DE  PACIENTES"/>
    <d v="2023-06-27T17:19:26"/>
    <n v="31"/>
    <s v="ROBERFABIAN  ANGARITA SEQUEDA"/>
    <d v="2023-06-27T20:33:33"/>
    <n v="194"/>
    <s v="N180"/>
    <s v="INSUFICIENCIA RENAL TERMINAL"/>
    <s v="YONNY JERSEY SANDOVAL LAVACUDE"/>
    <d v="2023-07-01T14:19:00"/>
    <n v="89"/>
    <n v="94"/>
    <s v="Hospitalización Adulto"/>
    <s v="Vivo"/>
  </r>
  <r>
    <s v="ADELINA DELGADO CASTILLO"/>
    <s v="Cédula ciudadanía"/>
    <s v="28372457"/>
    <s v="92 Años"/>
    <s v="Adulto"/>
    <s v="ECOPETROL S.A."/>
    <s v="Regimen Especial y/o Excepcional"/>
    <s v="CONTRATO No. 3044412"/>
    <n v="1468607"/>
    <s v="Hospitalización"/>
    <d v="2023-06-27T16:57:00"/>
    <x v="0"/>
    <n v="3"/>
    <n v="3"/>
    <x v="0"/>
    <d v="2023-06-27T17:22:29"/>
    <m/>
    <s v="&quot;PACIENTE TRAIDA POR FAMILIAR DADO EPISODIO DE DESATURACION Y DOLOR EN EL PECHO&quot;"/>
    <d v="2023-06-27T17:22:29"/>
    <n v="25"/>
    <s v="GABRIEL FERNANDO RUIZ HERNANDEZ"/>
    <d v="2023-06-27T17:24:32"/>
    <n v="2"/>
    <s v="J449"/>
    <s v="ENFERMEDAD PULMONAR OBSTRUCTIVA CRONICA, NO ESPECIFICADA"/>
    <s v="GABRIEL FERNANDO RUIZ HERNANDEZ"/>
    <d v="2023-07-05T15:00:00"/>
    <n v="189"/>
    <n v="191"/>
    <s v="Observación"/>
    <s v="Vivo"/>
  </r>
  <r>
    <s v="JESUS EDILVER ORLANDY CABRALES"/>
    <s v="Cédula ciudadanía"/>
    <s v="13849629"/>
    <s v="65 Años"/>
    <s v="Adulto"/>
    <s v="NUEVA EMPRESA PROMOTORA DE SALUD S.A."/>
    <s v="Subsidiado"/>
    <s v="CESAR PITP PBS SUBSIDIADO "/>
    <n v="1468612"/>
    <s v="Hospitalización"/>
    <d v="2023-06-27T17:15:00"/>
    <x v="0"/>
    <n v="2"/>
    <n v="2"/>
    <x v="1"/>
    <d v="2023-06-27T17:35:29"/>
    <m/>
    <s v="REWFERDIO DE SAN MARTI  CESAR._x000a_CUUADRO DDE DOLOR EN TORAX  SUVBITO DE GRNA INTENSIDAD    IMPLANTYE DE Cardiodesfibrilador Implantable  RECIENTE   HHOLTER CON TAQQUUICARDIA VENTRICULAR,  BLQUO AV,    ARTERIOGRTAFIA  RECIENTE  SINN LESIOKNES EN CORONARIAS.  POSIBLE DESCARGAS DE DISPOSITIVO.   "/>
    <d v="2023-06-27T17:35:29"/>
    <n v="20"/>
    <s v="ROBERFABIAN  ANGARITA SEQUEDA"/>
    <d v="2023-06-27T17:38:56"/>
    <n v="3"/>
    <s v="I420"/>
    <s v="CARDIOMIOPATIA DILATADA"/>
    <s v="CARLOS RODOLFO RUEDA GUATAVA"/>
    <d v="2023-06-30T12:24:00"/>
    <n v="66"/>
    <n v="68"/>
    <s v="Observación"/>
    <s v="Vivo"/>
  </r>
  <r>
    <s v="FRANCISCO REMOLINA ACEVEDO"/>
    <s v="Cédula ciudadanía"/>
    <s v="13217344"/>
    <s v="80 Años"/>
    <s v="Adulto"/>
    <s v="NUEVA EMPRESA PROMOTORA DE SALUD S.A."/>
    <s v="Contributivo"/>
    <s v="N. DE SANTANDER PITP PBS CONTRIBUTIVO "/>
    <n v="1468615"/>
    <s v="Hospitalización"/>
    <d v="2023-06-27T17:25:00"/>
    <x v="0"/>
    <n v="3"/>
    <n v="3"/>
    <x v="0"/>
    <d v="2023-06-27T17:52:51"/>
    <m/>
    <s v="REFERIDO DE HOPITAL DE SARAARE_x000a_CUADRO DE DOOLOR EN TORAX  Y DETERIOR DE CALSE FUNCIONAL,  TROPONINA NEGATIVAS,  REFERIEO PARA ESTUDIO Y MANEJO  Insuficiencia Cardiaca Congestiva STEVENSON b_x000a_"/>
    <d v="2023-06-27T17:52:51"/>
    <n v="27"/>
    <s v="ROBERFABIAN  ANGARITA SEQUEDA"/>
    <d v="2023-06-27T21:30:06"/>
    <n v="217"/>
    <s v="I209"/>
    <s v="ANGINA DE PECHO, NO ESPECIFICADA"/>
    <s v="YONNY JERSEY SANDOVAL LAVACUDE"/>
    <d v="2023-06-30T14:19:00"/>
    <n v="64"/>
    <n v="69"/>
    <s v="Cuidado Intermedio Adulto"/>
    <s v="Vivo"/>
  </r>
  <r>
    <s v="GLORIA VEGA DE PUENTES"/>
    <s v="Cédula ciudadanía"/>
    <s v="37819212"/>
    <s v="70 Años"/>
    <s v="Adulto"/>
    <s v="EPS SURAMERICANA S.A."/>
    <s v="Contributivo"/>
    <s v="PBS CONTRIBUTIVO "/>
    <n v="1468617"/>
    <s v="Hospitalización"/>
    <d v="2023-06-27T17:31:00"/>
    <x v="0"/>
    <n v="3"/>
    <n v="3"/>
    <x v="0"/>
    <d v="2023-06-27T17:55:42"/>
    <m/>
    <s v="rEFERIDA DE CLINICA  CHICAMMOCHA_x000a_PACIENTE CON CUADRO DE DISNEA DE ESFUERZO ASOCIADO A CRISIS HIPERTENSIVA  VALORADOO EN CLINCIA CHICAMOCHAK  TROPNIA NEGATIVAS  COSNIDERAAN EQUIVALENTR ANGINOSOS  REFIERE PROPUESTA DE ESTRATIFICACION.  "/>
    <d v="2023-06-27T17:55:42"/>
    <n v="24"/>
    <s v="ROBERFABIAN  ANGARITA SEQUEDA"/>
    <d v="2023-06-27T20:26:24"/>
    <n v="150"/>
    <s v="I209"/>
    <s v="ANGINA DE PECHO, NO ESPECIFICADA"/>
    <s v="JAVIER ORLANDO JIMENEZ MEJIA"/>
    <d v="2023-06-30T12:30:00"/>
    <n v="64"/>
    <n v="67"/>
    <s v="Hospitalización Adulto"/>
    <s v="Vivo"/>
  </r>
  <r>
    <s v="ROSMIRA ROJAS"/>
    <s v="Cédula ciudadanía"/>
    <s v="36571921"/>
    <s v="59 Años"/>
    <s v="Adulto"/>
    <s v="ASMET SALUD EPS SAS"/>
    <s v="Subsidiado"/>
    <s v="PGP INTEGRAL REG CONTRIBUT-SUBSIDIADO "/>
    <n v="1468618"/>
    <s v="Urgencias"/>
    <d v="2023-06-27T17:36:00"/>
    <x v="0"/>
    <n v="3"/>
    <n v="3"/>
    <x v="0"/>
    <d v="2023-06-27T18:03:21"/>
    <m/>
    <s v="PACIENTE CON CUADRO DE 1 DIA DE EVOLUCION CARACTERIZADO POR MIALGIAS  OSTEMALFIAS,   FIEBRE SUBEJTIVA, MALESTAR GENERAL  EMESIS,   TOS,  ESPECTORACION  AMARILLENTA.   MOTIVO POR EL CUAL CONSULTA  NO DISNEA DE ESFUERZO,  NO EDEMAS.   SE CONSIDERO PORCESO INFECCIOSO PULMONAR INCIPIENTE,   INDICA ASISTIR  A RED DE ATENCION NO CARDIOVASCULAR.    NO DESATURADA,  ESTABLE HEMODINAMICAMENTE.   "/>
    <d v="2023-06-27T18:03:21"/>
    <n v="27"/>
    <s v="ROBERFABIAN  ANGARITA SEQUEDA"/>
    <m/>
    <s v=""/>
    <m/>
    <m/>
    <m/>
    <d v="2023-06-28T00:24:00"/>
    <s v=""/>
    <s v=""/>
    <m/>
    <s v="Vivo"/>
  </r>
  <r>
    <s v="ZORAIDA PARDO"/>
    <s v="Cédula ciudadanía"/>
    <s v="27981046"/>
    <s v="77 Años"/>
    <s v="Adulto"/>
    <s v="SALUD TOTAL ENTIDAD PROMOTORA DE SALUD DEL REG"/>
    <s v="Contributivo"/>
    <s v="PBS CONTRIBUTIVO "/>
    <n v="1468620"/>
    <s v="Urgencias"/>
    <d v="2023-06-27T17:54:00"/>
    <x v="0"/>
    <n v="3"/>
    <n v="3"/>
    <x v="0"/>
    <d v="2023-06-27T18:28:38"/>
    <m/>
    <s v="pACIENTE CON ANTECEDENTE DE falla cardiaca con hallazgo de bioprotesis disfuncional valvular mitral.  INDICACION DE manejo medico y posible valve in valve, SE HALLABA EN CITA  VALORACION  PRE ANESTESICA EN INSTITUTO DEL CORAZON,    HALLAN PACIENTE HIPOTENSA Y CON SODIO EN 119,_x000a__x000a_EN EL MOMENTO SIN CLINICA DE Insuficiencia Cardiaca Congestiva DESCOMPENSADA,   CIFRAS TENSIONALES DENTRO DE LIMITES DE NORMALIDAD,   SE INDICA  ASISTIR  A RED DE ATENCION PARA ESTABILIZACION ELECTROLITICA.    "/>
    <d v="2023-06-27T18:28:38"/>
    <n v="34"/>
    <s v="ROBERFABIAN  ANGARITA SEQUEDA"/>
    <m/>
    <s v=""/>
    <m/>
    <m/>
    <m/>
    <d v="2023-06-27T23:04:00"/>
    <s v=""/>
    <s v=""/>
    <m/>
    <s v="Vivo"/>
  </r>
  <r>
    <s v="JOSE ANTONIO LIZCANO PABON"/>
    <s v="Cédula ciudadanía"/>
    <s v="17545017"/>
    <s v="75 Años"/>
    <s v="Adulto"/>
    <s v="NUEVA EMPRESA PROMOTORA DE SALUD S.A."/>
    <s v="Contributivo"/>
    <s v="ARAUCA PITP PBS CONTRIBUTIVO "/>
    <n v="1468624"/>
    <s v="Hospitalización"/>
    <d v="2023-06-27T18:28:00"/>
    <x v="0"/>
    <n v="2"/>
    <n v="2"/>
    <x v="1"/>
    <d v="2023-06-27T18:40:45"/>
    <m/>
    <s v="rEMITIDO DE HOPITLA DE SARARRE_x000a_CUADRO DE 2 SEMMAANS DE DESSCARGAS DE DISPOSITIVO  CDI,  ULTIMA DIA DE AYER 6:30 AM   UNA DE ELLAS PRESENTA  SINCOPE  Y TRAUMA FACIAL.   "/>
    <d v="2023-06-27T18:40:45"/>
    <n v="12"/>
    <s v="ROBERFABIAN  ANGARITA SEQUEDA"/>
    <d v="2023-06-27T19:04:25"/>
    <n v="23"/>
    <s v="I499"/>
    <s v="ARRITMIA CARDIACA, NO ESPECIFICADA"/>
    <s v="CARLOS RODOLFO RUEDA GUATAVA"/>
    <d v="2023-07-04T12:39:00"/>
    <n v="161"/>
    <n v="163"/>
    <s v="Cuidado Intermedio Adulto"/>
    <s v="Vivo"/>
  </r>
  <r>
    <s v="MARIA LILIA BARBOSA DE AGUILAR"/>
    <s v="Cédula ciudadanía"/>
    <s v="28487093"/>
    <s v="79 Años"/>
    <s v="Adulto"/>
    <s v="ENTIDAD PROMOTORA DE SALUD SANITAS SAS"/>
    <s v="Contributivo"/>
    <s v="PBS CONTRIBUTIVO "/>
    <n v="1468625"/>
    <s v="Hospitalización"/>
    <d v="2023-06-27T18:34:00"/>
    <x v="0"/>
    <n v="2"/>
    <n v="2"/>
    <x v="1"/>
    <d v="2023-06-27T18:53:18"/>
    <m/>
    <s v="rEFERIDA DE GESTIONar bienestR PARA MANEJO POR CIRUGI VASCUUALRR_x000a_CUUADO DE CLAUDIOCACION INTERMITENTES DE MIEBRO INFERIORES,  CON DOPLER MUETRA LESIONES OBSTRUCTIVAAS,   VALORADO POR CIRUJANO VASCUALR  REFIEREN CON PROPUESTA DE ARTERIOGRAFIA._x000a__x000a_aFLUECIA MASIVA DE PACIENTE  Y SOBREOCUPACION DEL SERVICIO,  NO DISPONIBILILDAD DE UNIDADADES DE MONITOREO"/>
    <d v="2023-06-27T18:53:18"/>
    <n v="19"/>
    <s v="ROBERFABIAN  ANGARITA SEQUEDA"/>
    <d v="2023-06-27T21:27:16"/>
    <n v="153"/>
    <s v="I771"/>
    <s v="ESTRECHEZ ARTERIAL"/>
    <s v="JAVIER ORLANDO JIMENEZ MEJIA"/>
    <d v="2023-06-29T14:54:00"/>
    <n v="41"/>
    <n v="45"/>
    <s v="Hospitalización Adulto"/>
    <s v="Vivo"/>
  </r>
  <r>
    <s v="PEDRO ELIAS VILLAMIZAR FLOREZ"/>
    <s v="Cédula ciudadanía"/>
    <s v="13808432"/>
    <s v="74 Años"/>
    <s v="Adulto"/>
    <s v="ECOPETROL S.A."/>
    <s v="Regimen Especial y/o Excepcional"/>
    <s v="CONTRATO No. 3044412"/>
    <n v="1468628"/>
    <s v="Hospitalización"/>
    <d v="2023-06-27T18:44:00"/>
    <x v="0"/>
    <n v="3"/>
    <n v="3"/>
    <x v="0"/>
    <d v="2023-06-27T18:55:14"/>
    <m/>
    <s v="Paciente refiere que presenta desde hace 4 dias, presenta fatiga y dolor en el pecho con el esfuerzo fisico al camianr 3 cuadras, anoche y desde hace dos dias en reposo. "/>
    <d v="2023-06-27T18:55:14"/>
    <n v="11"/>
    <s v="FRAY URIEL ARIAS MORENO"/>
    <d v="2023-06-27T18:55:48"/>
    <n v="0"/>
    <s v="I200"/>
    <s v="ANGINA INESTABLE"/>
    <s v="FRAY URIEL ARIAS MORENO"/>
    <d v="2023-06-29T14:40:00"/>
    <n v="43"/>
    <n v="44"/>
    <s v="Hospitalización Adulto"/>
    <s v="Vivo"/>
  </r>
  <r>
    <s v="SANDRA VIVIANA MARTINEZ VELASQUEZ"/>
    <s v="Cédula ciudadanía"/>
    <s v="63535018"/>
    <s v="40 Años"/>
    <s v="Adulto"/>
    <s v="ALLIANZ SEGUROS DE VIDA S A"/>
    <s v="Pólizas de Salud y MP"/>
    <s v="MEDICALL GOLD"/>
    <n v="1468629"/>
    <s v="Hospitalización"/>
    <d v="2023-06-27T18:53:00"/>
    <x v="0"/>
    <n v="3"/>
    <n v="3"/>
    <x v="0"/>
    <d v="2023-06-27T19:22:13"/>
    <m/>
    <s v="''dolor en el pecho''"/>
    <d v="2023-06-27T19:22:13"/>
    <n v="29"/>
    <s v="FRAY URIEL ARIAS MORENO"/>
    <d v="2023-06-27T19:23:52"/>
    <n v="1"/>
    <s v="R074"/>
    <s v="DOLOR EN EL PECHO, NO ESPECIFICADO"/>
    <s v="FRAY URIEL ARIAS MORENO"/>
    <d v="2023-06-27T23:29:00"/>
    <n v="4"/>
    <n v="5"/>
    <s v="Observación"/>
    <s v="Vivo"/>
  </r>
  <r>
    <s v="WENDY YINETH URREGO NAVARRO"/>
    <s v="Cédula ciudadanía"/>
    <s v="1065907115"/>
    <s v="27 Años"/>
    <s v="Adulto"/>
    <s v="NUEVA EMPRESA PROMOTORA DE SALUD S.A."/>
    <s v="Subsidiado"/>
    <s v="CESAR PITP PBS SUBSIDIADO "/>
    <n v="1468633"/>
    <s v="Hospitalización"/>
    <d v="2023-06-27T20:01:00"/>
    <x v="0"/>
    <n v="3"/>
    <n v="3"/>
    <x v="0"/>
    <d v="2023-06-27T20:15:50"/>
    <m/>
    <s v="REFERIDO DE AGUACHICA CHAGAS AGUDO_x000a_CERCO EPIDEMIOLOGICO  POR FALLEMICMIEENTO POR  CHAGAS AGUDO,       SE HALLA TEST MOLECULAR PARA CHAGAS POSITIVO,  REFIERE  SENSACION DE MALESTAR CORPORAL  MOTIVO  DE REFERENCIA.    "/>
    <d v="2023-06-27T20:15:50"/>
    <n v="14"/>
    <s v="ROBERFABIAN  ANGARITA SEQUEDA"/>
    <d v="2023-06-27T22:13:36"/>
    <n v="117"/>
    <s v="B571"/>
    <s v="ENFERMEDAD DE CHAGAS AGUDA QUE NO AFECTA AL CORAZON"/>
    <s v="YONNY JERSEY SANDOVAL LAVACUDE"/>
    <d v="2023-06-28T18:45:00"/>
    <n v="20"/>
    <n v="23"/>
    <s v="Hospitalización Adulto"/>
    <s v="Vivo"/>
  </r>
  <r>
    <s v="AUSTIN LUIJHAN SANCHEZ URREGO"/>
    <s v="Tarjeta de Identidad"/>
    <s v="1065906001"/>
    <s v="9 Años"/>
    <s v="Pediatrico"/>
    <s v="NUEVA EMPRESA PROMOTORA DE SALUD S.A."/>
    <s v="Subsidiado"/>
    <s v="CESAR PITP PBS SUBSIDIADO "/>
    <n v="1468634"/>
    <s v="Hospitalización"/>
    <d v="2023-06-27T20:09:00"/>
    <x v="0"/>
    <n v="3"/>
    <n v="3"/>
    <x v="0"/>
    <d v="2023-06-27T20:18:36"/>
    <m/>
    <s v="rEFERIDO DE AGUCHICA_x000a_aBUELA FALLACE PORR CHAGAS AGUDO_x000a_TEST MOCULAR  PARA CHAGAS POSITIVO_x000a_PACIENTE CON SINTOMAS DADO POR FIEBRE  Y MALESTAR AL PARECER Radiografía CON TENDENCIA CARDIOMEGALIA.   "/>
    <d v="2023-06-27T20:18:36"/>
    <n v="9"/>
    <s v="ROBERFABIAN  ANGARITA SEQUEDA"/>
    <d v="2023-06-27T20:20:56"/>
    <n v="2"/>
    <s v="B571"/>
    <s v="ENFERMEDAD DE CHAGAS AGUDA QUE NO AFECTA AL CORAZON"/>
    <s v="JAVIER ORLANDO JIMENEZ MEJIA"/>
    <d v="2023-07-01T15:18:00"/>
    <n v="90"/>
    <n v="92"/>
    <s v="Observación"/>
    <s v="Vivo"/>
  </r>
  <r>
    <s v="INES GARNICA DE GONZALEZ"/>
    <s v="Cédula ciudadanía"/>
    <s v="27980883"/>
    <s v="74 Años"/>
    <s v="Adulto"/>
    <s v="ECOPETROL S.A."/>
    <s v="Regimen Especial y/o Excepcional"/>
    <s v="CONTRATO No. 3044412"/>
    <n v="1468641"/>
    <s v="Urgencias"/>
    <d v="2023-06-27T21:04:00"/>
    <x v="0"/>
    <n v="3"/>
    <n v="3"/>
    <x v="0"/>
    <d v="2023-06-27T21:37:44"/>
    <m/>
    <s v="''Amanecio dedo morado de mano derecha'' "/>
    <d v="2023-06-27T21:37:44"/>
    <n v="33"/>
    <s v="FRAY URIEL ARIAS MORENO"/>
    <d v="2023-06-27T21:38:45"/>
    <n v="1"/>
    <s v="R233"/>
    <s v="EQUIMOSIS ESPONTANEA"/>
    <s v="FRAY URIEL ARIAS MORENO"/>
    <d v="2023-06-27T22:01:00"/>
    <n v="0"/>
    <n v="1"/>
    <s v="Alta a Casa"/>
    <s v="Vivo"/>
  </r>
  <r>
    <s v="MARIA NELLY GUTIERREZ DE JURADO"/>
    <s v="Cédula ciudadanía"/>
    <s v="37810719"/>
    <s v="71 Años"/>
    <s v="Adulto"/>
    <s v="COOSALUD ENTIDAD PROMOTORA DE SALUD S.A"/>
    <s v="Subsidiado"/>
    <s v="ATEN. INTEGRAL CARDIOLOGIA REG SUBSIDIADO"/>
    <n v="1468642"/>
    <s v="Hospitalización"/>
    <d v="2023-06-27T21:13:00"/>
    <x v="0"/>
    <n v="2"/>
    <n v="2"/>
    <x v="1"/>
    <d v="2023-06-27T21:29:47"/>
    <m/>
    <s v="REMITIDA URGENCIA VITAL_x000a_CUAdro de dolor een torax desde la 5:00 pm   dolor de grna intensidad asiite  clinica serviclinoco dromedica laa merced,   refierna  a este servico  dan carga clopidogrel captopril  mmorfomna  refiernaa este servicio,  no disponibilidad de Electrocardiograma sitio de remision"/>
    <d v="2023-06-27T21:29:47"/>
    <n v="16"/>
    <s v="ROBERFABIAN  ANGARITA SEQUEDA"/>
    <d v="2023-06-27T23:30:48"/>
    <n v="121"/>
    <s v="R073"/>
    <s v="OTROS DOLORES EN EL PECHO"/>
    <s v="YONNY JERSEY SANDOVAL LAVACUDE"/>
    <d v="2023-06-29T18:54:00"/>
    <n v="43"/>
    <n v="46"/>
    <s v="Observación"/>
    <s v="Vivo"/>
  </r>
  <r>
    <s v="JAVIER EDUARDO BLANCO REYES"/>
    <s v="Cédula ciudadanía"/>
    <s v="5671109"/>
    <s v="59 Años"/>
    <s v="Adulto"/>
    <s v="COOSALUD ENTIDAD PROMOTORA DE SALUD S.A"/>
    <s v="Subsidiado"/>
    <s v="ATEN. INTEGRAL CARDIOLOGIA REG SUBSIDIADO"/>
    <n v="1468643"/>
    <s v="Hospitalización"/>
    <d v="2023-06-27T21:40:00"/>
    <x v="0"/>
    <n v="1"/>
    <n v="1"/>
    <x v="2"/>
    <d v="2023-06-27T21:53:34"/>
    <m/>
    <s v="opresion torax_x000a_paciente se  hallab coinsumiendo lico  opresiion torax, Electrocardiograma  con suprea dennival de precorrdiales  rrefierenco urgencia vital,   se traslada unidad de rtennimacion toma de Electrocardiograma "/>
    <d v="2023-06-27T21:53:34"/>
    <n v="13"/>
    <s v="ROBERFABIAN  ANGARITA SEQUEDA"/>
    <d v="2023-06-27T22:04:31"/>
    <n v="10"/>
    <s v="I213x"/>
    <s v="INFARTO AGUDO DE MIOCARDIO CON ELEVACION DE ST "/>
    <s v="JAVIER ORLANDO JIMENEZ MEJIA"/>
    <d v="2023-06-29T11:35:00"/>
    <n v="37"/>
    <n v="38"/>
    <s v="Cuidado Intermedio Adulto"/>
    <s v="Vivo"/>
  </r>
  <r>
    <s v="ELKIN FABIAN APONTE MALDONADO"/>
    <s v="Cédula ciudadanía"/>
    <s v="1098736485"/>
    <s v="30 Años"/>
    <s v="Adulto"/>
    <s v="COOSALUD ENTIDAD PROMOTORA DE SALUD S.A"/>
    <s v="Contributivo"/>
    <s v="ATEN. INTEGRAL CARDIOLOGIA REG CONTRIBU "/>
    <n v="1468644"/>
    <s v="Hospitalización"/>
    <d v="2023-06-27T21:56:00"/>
    <x v="0"/>
    <n v="2"/>
    <n v="2"/>
    <x v="1"/>
    <d v="2023-06-27T22:06:50"/>
    <m/>
    <s v="Herida EN TORAX_x000a_PACIENTE DE  30 AÑOS REFIERE FAMILIAR QUE HACIA LAS 8:00 PM SE AUTOGREDE SE PROVOCA HERIDA  EN REGION PRECORDIAL CON CUCHILLO,  POSTERIOR SANGRADO  Y DOLOR.    "/>
    <d v="2023-06-27T22:06:50"/>
    <n v="10"/>
    <s v="ROBERFABIAN  ANGARITA SEQUEDA"/>
    <d v="2023-06-27T22:30:49"/>
    <n v="23"/>
    <s v="S219"/>
    <s v="HERIDA DEL TORAX, PARTE NO ESPECIFICADA"/>
    <s v="YONNY JERSEY SANDOVAL LAVACUDE"/>
    <d v="2023-06-28T17:51:00"/>
    <n v="19"/>
    <n v="20"/>
    <s v="Remisión"/>
    <s v="Vivo"/>
  </r>
  <r>
    <s v="ANA MILENA FLOREZ CAMARGO"/>
    <s v="Cédula ciudadanía"/>
    <s v="63523677"/>
    <s v="41 Años"/>
    <s v="Adulto"/>
    <s v="COMPAÑIA DE MEDICINA PREPAGADA COLSANITAS S.A."/>
    <s v="Pólizas de Salud y MP"/>
    <s v="1056 BANCO DE LA REPUBLICA - PENSIONADOS"/>
    <n v="1468645"/>
    <s v="Urgencias"/>
    <d v="2023-06-27T22:03:00"/>
    <x v="0"/>
    <n v="3"/>
    <n v="3"/>
    <x v="0"/>
    <d v="2023-06-27T22:27:25"/>
    <m/>
    <s v="Paciente remitida de consulta externa por episodios de alergia "/>
    <d v="2023-06-27T22:27:25"/>
    <n v="24"/>
    <s v="FRAY URIEL ARIAS MORENO"/>
    <d v="2023-06-27T22:28:28"/>
    <n v="1"/>
    <s v="T784"/>
    <s v="ALERGIA NO ESPECIFICADA"/>
    <s v="FRAY URIEL ARIAS MORENO"/>
    <d v="2023-06-27T23:40:00"/>
    <n v="1"/>
    <n v="2"/>
    <s v="Alta a Casa"/>
    <s v="Vivo"/>
  </r>
  <r>
    <s v="JOSE TOMAS GAMEZ ACEVEDO"/>
    <s v="Cédula ciudadanía"/>
    <s v="19310846"/>
    <s v="68 Años"/>
    <s v="Adulto"/>
    <s v="NUEVA EMPRESA PROMOTORA DE SALUD S.A."/>
    <s v="Contributivo"/>
    <s v="SANTANDER PITP PBS CONTRIBUTIVO "/>
    <n v="1468648"/>
    <s v="Hospitalización"/>
    <d v="2023-06-28T00:03:00"/>
    <x v="0"/>
    <n v="2"/>
    <n v="2"/>
    <x v="1"/>
    <d v="2023-06-28T00:43:42"/>
    <m/>
    <s v="Remiten del Hospital del Socorro con Diagnóstico de Insuficiencia Cardiaca Congestiva + Fibrilacion Auricular_x000a__x000a_Se Solicita Electrocardiograma_x000a__x000a_"/>
    <d v="2023-06-28T00:43:42"/>
    <n v="40"/>
    <s v="JAVIER ORLANDO JIMENEZ MEJIA"/>
    <d v="2023-06-28T00:44:26"/>
    <n v="0"/>
    <s v="I489"/>
    <s v="FIBRILACIÓN Y ALETEO AURICULAR, NO ESPECIFICADO"/>
    <s v="JAVIER ORLANDO JIMENEZ MEJIA"/>
    <d v="2023-07-02T12:44:00"/>
    <n v="107"/>
    <n v="109"/>
    <s v="Observación"/>
    <s v="Vivo"/>
  </r>
  <r>
    <s v="ALFONSO ORTEGON"/>
    <s v="Cédula ciudadanía"/>
    <s v="17033649"/>
    <s v="83 Años"/>
    <s v="Adulto"/>
    <s v="FUNDACION SALUD MIA EPS"/>
    <s v="Contributivo"/>
    <s v="PBS CONTRIBUTIVO "/>
    <n v="1468649"/>
    <s v="Hospitalización"/>
    <d v="2023-06-28T00:07:00"/>
    <x v="0"/>
    <n v="2"/>
    <n v="2"/>
    <x v="1"/>
    <d v="2023-06-28T01:10:14"/>
    <m/>
    <s v="Paciente ingresa en ambulancia desde su domicilio por crisis hipertensiva"/>
    <d v="2023-06-28T00:10:14"/>
    <n v="3"/>
    <s v="YONNY JERSEY SANDOVAL LAVACUDE"/>
    <d v="2023-06-28T00:13:35"/>
    <n v="3"/>
    <s v="I10X"/>
    <s v="HIPERTENSION ESENCIAL (PRIMARIA)"/>
    <s v="YONNY JERSEY SANDOVAL LAVACUDE"/>
    <d v="2023-06-28T14:13:00"/>
    <n v="13"/>
    <n v="15"/>
    <s v="Observación"/>
    <s v="Vivo"/>
  </r>
  <r>
    <s v="MARIA JULIANA SALAZAR NAVAS"/>
    <s v="Registro Civil"/>
    <s v="1238140690"/>
    <s v="4 Años"/>
    <s v="Pediatrico"/>
    <s v="SEGUROS DE VIDA SURAMERICANA S.A."/>
    <s v="Pólizas de Salud y MP"/>
    <s v="SALUD FAMILIAR"/>
    <n v="1468650"/>
    <s v="Hospitalización"/>
    <d v="2023-06-28T01:06:00"/>
    <x v="0"/>
    <n v="3"/>
    <n v="3"/>
    <x v="0"/>
    <d v="2023-06-28T01:20:51"/>
    <m/>
    <s v="vomito. "/>
    <d v="2023-06-28T01:20:51"/>
    <n v="14"/>
    <s v="FRAY URIEL ARIAS MORENO"/>
    <d v="2023-06-28T01:21:49"/>
    <n v="0"/>
    <s v="R11X"/>
    <s v="NAUSEA Y VOMITO"/>
    <s v="FRAY URIEL ARIAS MORENO"/>
    <d v="2023-06-28T14:24:00"/>
    <n v="13"/>
    <n v="14"/>
    <s v="Observación"/>
    <s v="Vivo"/>
  </r>
  <r>
    <s v="TEODORA HERNANDEZ GONZALEZ"/>
    <s v="Cédula ciudadanía"/>
    <s v="28329789"/>
    <s v="82 Años"/>
    <s v="Adulto"/>
    <s v="ASMET SALUD EPS SAS"/>
    <s v="Subsidiado"/>
    <s v="PGP CARDIOVASCULAR REG CONTRIB-SUBSIDIA "/>
    <n v="1468651"/>
    <s v="Hospitalización"/>
    <d v="2023-06-28T02:04:00"/>
    <x v="0"/>
    <n v="2"/>
    <n v="2"/>
    <x v="1"/>
    <d v="2023-06-28T02:23:57"/>
    <m/>
    <s v="Remiten del HUS con Diagnóstico de Infarto Agudo De Miocardio Con Elevación Del St, ya realizaron arteriografia_x000a__x000a_Se Solicita Electrocardiograma "/>
    <d v="2023-06-28T02:23:57"/>
    <n v="19"/>
    <s v="JAVIER ORLANDO JIMENEZ MEJIA"/>
    <d v="2023-06-28T02:27:11"/>
    <n v="3"/>
    <s v="I213x"/>
    <s v="INFARTO AGUDO DE MIOCARDIO CON ELEVACION DE ST "/>
    <s v="JAVIER ORLANDO JIMENEZ MEJIA"/>
    <d v="2023-07-01T13:14:00"/>
    <n v="82"/>
    <n v="84"/>
    <s v="Cuidado Intermedio Adulto"/>
    <s v="Vivo"/>
  </r>
  <r>
    <s v="ELVIA URIBE DE RUEDA"/>
    <s v="Cédula ciudadanía"/>
    <s v="27906814"/>
    <s v="95 Años"/>
    <s v="Adulto"/>
    <s v="COOSALUD ENTIDAD PROMOTORA DE SALUD S.A"/>
    <s v="Subsidiado"/>
    <s v="ATEN. INTEGRAL CARDIOLOGIA REG SUBSIDIADO"/>
    <n v="1468652"/>
    <s v="Hospitalización"/>
    <d v="2023-06-28T03:54:00"/>
    <x v="0"/>
    <n v="2"/>
    <n v="2"/>
    <x v="1"/>
    <d v="2023-06-28T04:45:28"/>
    <m/>
    <s v="Me desperto y me dijo que se sentia mal "/>
    <d v="2023-06-28T04:45:28"/>
    <n v="51"/>
    <s v="YONNY JERSEY SANDOVAL LAVACUDE"/>
    <d v="2023-06-28T04:46:13"/>
    <n v="0"/>
    <s v="I64X"/>
    <s v="ACCIDENTE VASCULAR ENCEFALICO AGUDO, NO ESPECIFICADO COMO HEMORRAGICO O ISQUEMICO"/>
    <s v="YONNY JERSEY SANDOVAL LAVACUDE"/>
    <d v="2023-06-28T14:27:00"/>
    <n v="9"/>
    <n v="11"/>
    <s v="Remisión"/>
    <s v="Vivo"/>
  </r>
  <r>
    <s v="LUIS JOSE FERREIRA TOVAR"/>
    <s v="Cédula ciudadanía"/>
    <s v="5591569"/>
    <s v="75 Años"/>
    <s v="Adulto"/>
    <s v="ECOPETROL S.A."/>
    <s v="Regimen Especial y/o Excepcional"/>
    <s v="CONTRATO No. 3044412"/>
    <n v="1468653"/>
    <s v="Hospitalización"/>
    <d v="2023-06-28T05:18:00"/>
    <x v="0"/>
    <n v="3"/>
    <n v="3"/>
    <x v="0"/>
    <d v="2023-06-28T05:32:52"/>
    <m/>
    <s v="''dolor en el pecho ''"/>
    <d v="2023-06-28T05:32:52"/>
    <n v="14"/>
    <s v="FRAY URIEL ARIAS MORENO"/>
    <d v="2023-06-28T05:35:39"/>
    <n v="2"/>
    <s v="R074"/>
    <s v="DOLOR EN EL PECHO, NO ESPECIFICADO"/>
    <s v="FRAY URIEL ARIAS MORENO"/>
    <d v="2023-06-28T18:12:00"/>
    <n v="12"/>
    <n v="13"/>
    <s v="Observación"/>
    <s v="Vivo"/>
  </r>
  <r>
    <s v="FRINEY AROCHA TOVAR"/>
    <s v="Permiso temporal de permanenci"/>
    <s v="4903486"/>
    <s v="60 Años"/>
    <s v="Adulto"/>
    <s v="NUEVA EMPRESA PROMOTORA DE SALUD S.A."/>
    <s v="Subsidiado"/>
    <s v="SANTANDER PITP PBS SUBSIDIADO "/>
    <n v="1468672"/>
    <s v="Hospitalización"/>
    <d v="2023-06-28T06:27:00"/>
    <x v="0"/>
    <n v="2"/>
    <n v="2"/>
    <x v="1"/>
    <d v="2023-06-28T06:38:26"/>
    <m/>
    <s v="Me dio como  un paro_x000a_Paciente con cuadro 3 dias de evolucion caracterizado por sensacion de dolor  en torax de inicio subito,  sensacion opresiva,  desde entonces  sensacion de disconfort torax con el esfuerzo, disnea de esfuerzo.  Refiere  sennsacion de ortopnea.  "/>
    <d v="2023-06-28T06:38:26"/>
    <n v="11"/>
    <s v="ROBERFABIAN  ANGARITA SEQUEDA"/>
    <d v="2023-06-28T07:06:20"/>
    <n v="27"/>
    <s v="I200"/>
    <s v="ANGINA INESTABLE"/>
    <s v="EDWING RENE HIGUERA BECERRA"/>
    <d v="2023-06-28T18:15:00"/>
    <n v="11"/>
    <n v="12"/>
    <s v="Observación"/>
    <s v="Vivo"/>
  </r>
  <r>
    <s v="MARIA DEL PILAR ABRIL NIÑO"/>
    <s v="Cédula ciudadanía"/>
    <s v="32823809"/>
    <s v="63 Años"/>
    <s v="Adulto"/>
    <s v="ENTIDAD PROMOTORA DE SALUD SANITAS SAS"/>
    <s v="Contributivo"/>
    <s v="PBS CONTRIBUTIVO "/>
    <n v="1468719"/>
    <s v="Hospitalización"/>
    <d v="2023-06-28T07:06:00"/>
    <x v="0"/>
    <n v="2"/>
    <m/>
    <x v="1"/>
    <m/>
    <m/>
    <s v="Tengo  tos_x000a_CUADRO DE TOS,  FIEBRE INTERMITENTE  DE 2 SEMANAS DE EVOLUCION,  SENSACIUON DE DISNEA,  MOTIVO POR EL CUAL CONSULTA  EL DIA DE HOY_x000a_TRASPLANTE CARDIACO.  "/>
    <d v="2023-06-28T07:23:31"/>
    <n v="17"/>
    <s v="ROBERFABIAN  ANGARITA SEQUEDA"/>
    <d v="2023-06-28T07:56:13"/>
    <n v="32"/>
    <s v="J189"/>
    <s v="NEUMONIA, NO ESPECIFICADA"/>
    <s v="GEOVANIS ALBERTO ORTEGA CUELLO"/>
    <d v="2023-07-04T18:23:00"/>
    <n v="154"/>
    <n v="156"/>
    <s v="Observación"/>
    <s v="Vivo"/>
  </r>
  <r>
    <s v="MANUEL MARIA MARULANDA GARCIA"/>
    <s v="Cédula ciudadanía"/>
    <s v="5159427"/>
    <s v="70 Años"/>
    <s v="Adulto"/>
    <s v="ASOCIACION DE CABILDOS INDIGENAS DEL CESAR DUSAKAWI EPSI"/>
    <s v="Subsidiado"/>
    <s v="PBS-S"/>
    <n v="1468819"/>
    <s v="Hospitalización"/>
    <d v="2023-06-28T08:08:00"/>
    <x v="0"/>
    <n v="3"/>
    <n v="3"/>
    <x v="0"/>
    <d v="2023-06-28T08:26:36"/>
    <m/>
    <s v="pACIENTE CON ANTECEDENTE DE ENFERMEDA CORONARIA  EN 2020 BYPASS CORONARIO,  MULTIPLES STENTE,  DISLPIDEMIA SEVERA.  ASISITE POR CUADRO DE DOLOR OPRESIVO EN TORAX,  DE 1 MES DE EVOLUCION MAS FRECUENTE  DESDE HACE 1 SEMANA,  SENSACION DE DISNEA Y SENSACION OPRESIVA CON EL ESFUERZO.   DIA DE  AYER EPISODIO DE FRIALDAD Y PALIDEZ.   "/>
    <d v="2023-06-28T08:26:36"/>
    <n v="18"/>
    <s v="ROBERFABIAN  ANGARITA SEQUEDA"/>
    <d v="2023-06-28T08:30:52"/>
    <n v="4"/>
    <s v="I200"/>
    <s v="ANGINA INESTABLE"/>
    <s v="EDWING RENE HIGUERA BECERRA"/>
    <d v="2023-07-06T12:44:00"/>
    <n v="196"/>
    <n v="197"/>
    <s v="Observación"/>
    <s v="Vivo"/>
  </r>
  <r>
    <s v="JOSE MANUEL MALDONADO GARAY"/>
    <s v="Cédula ciudadanía"/>
    <s v="13891187"/>
    <s v="63 Años"/>
    <s v="Adulto"/>
    <s v="COOSALUD ENTIDAD PROMOTORA DE SALUD S.A"/>
    <s v="Subsidiado"/>
    <s v="ATEN. INTEGRAL CARDIOLOGIA REG SUBSIDIADO"/>
    <n v="1468852"/>
    <s v="Hospitalización"/>
    <d v="2023-06-28T08:23:00"/>
    <x v="0"/>
    <n v="2"/>
    <n v="2"/>
    <x v="1"/>
    <d v="2023-06-28T08:38:27"/>
    <m/>
    <s v="CUADRO CLINICO DE 1 AÑO DE EVOLUCION CARACTERIZADO POR DOLOR EN TORAX INTERMITENTNE  ADEMAS DE DISNEA INTERMITENTE.  MOTIVO POR EL CUAL CONSULTA  EL DIA DE HOY.   REFIOER QUE SE HA EXACERBADO,  NO SE HA RELIZADO ESTUUDIOS AMBUALTORIOS,  EN EL MOMENTO CIFRAS TENSIOANLES ELEVADAS SE INDIC INGRESO VALORACION MEDICA.   "/>
    <d v="2023-06-28T08:38:27"/>
    <n v="15"/>
    <s v="ROBERFABIAN  ANGARITA SEQUEDA"/>
    <d v="2023-06-28T08:41:12"/>
    <n v="2"/>
    <s v="I209"/>
    <s v="ANGINA DE PECHO, NO ESPECIFICADA"/>
    <s v="GEOVANIS ALBERTO ORTEGA CUELLO"/>
    <d v="2023-06-28T18:30:00"/>
    <n v="9"/>
    <n v="11"/>
    <s v="Observación"/>
    <s v="Vivo"/>
  </r>
  <r>
    <s v="RAMIRO DIAZ URIZA"/>
    <s v="Cédula ciudadanía"/>
    <s v="5718247"/>
    <s v="74 Años"/>
    <s v="Adulto"/>
    <s v="ASMET SALUD EPS SAS"/>
    <s v="Subsidiado"/>
    <s v="PGP CARDIOVASCULAR REG CONTRIB-SUBSIDIA "/>
    <n v="1468903"/>
    <s v="Hospitalización"/>
    <d v="2023-06-28T08:46:00"/>
    <x v="0"/>
    <n v="2"/>
    <n v="2"/>
    <x v="1"/>
    <d v="2023-06-28T08:55:34"/>
    <m/>
    <s v="REFERIDO DE Hospital Internacional De Colombia_x000a_CUADRO DE DOLOR EN TORAX  PACIENTE CON ANTECEDENTE DE ENFERMEDAD CORONARIA MICROVASCUALR EN MANEJO MEDICO,  CON CUADRO DE DOLRO ENT ORAX  Electrocardiograma  CON INVEERSION DE ONDA T,  ADEMNAS DE BIOMARCADOR POSITIVO  REFIERE COMO Infarto Agudo Del Miocardio Sin Elevacion Del St.    "/>
    <d v="2023-06-28T08:55:34"/>
    <n v="9"/>
    <s v="ROBERFABIAN  ANGARITA SEQUEDA"/>
    <d v="2023-06-28T11:14:59"/>
    <n v="139"/>
    <s v="I200"/>
    <s v="ANGINA INESTABLE"/>
    <s v="EDWING RENE HIGUERA BECERRA"/>
    <d v="2023-06-28T18:50:00"/>
    <n v="7"/>
    <n v="11"/>
    <s v="Hospitalización Adulto"/>
    <s v="Vivo"/>
  </r>
  <r>
    <s v="ABRAHAM JAIMES CELIS"/>
    <s v="Cédula ciudadanía"/>
    <s v="91462614"/>
    <s v="54 Años"/>
    <s v="Adulto"/>
    <s v="NUEVA EMPRESA PROMOTORA DE SALUD S.A."/>
    <s v="Subsidiado"/>
    <s v="SANTANDER PITP PBS SUBSIDIADO "/>
    <n v="1468919"/>
    <s v="Hospitalización"/>
    <d v="2023-06-28T08:54:00"/>
    <x v="0"/>
    <n v="3"/>
    <n v="3"/>
    <x v="0"/>
    <d v="2023-06-28T09:12:44"/>
    <m/>
    <s v="rEFERIDO DEL HUS  INGRESO 20/06/20233_x000a_CUARO DE DOLOR TORAX  SENSACION DE DISNEA  EDEMA MIEMBRO, INFERIOR, IZQUIERDO  DESCARTADO Tolera Vía Oral Y Tromboembolismo Pulmonar   Péptido Natriurético Tipo B  ELEVADO Ecocardiograma Trantoráxico  CON EVIDENCIA DE VALVULOPATIA  AORTICA  AORTA BBIVALVAA, RELIZAN CATETERIMSO EVIDENNI DE DDOBLEE LEESION AORTICA  REFIERENA AA ESTE SERVICIO.   "/>
    <d v="2023-06-28T09:12:44"/>
    <n v="18"/>
    <s v="ROBERFABIAN  ANGARITA SEQUEDA"/>
    <d v="2023-06-28T10:42:11"/>
    <n v="89"/>
    <s v="I351"/>
    <s v="INSUFICIENCIA (DE LA VALVULA) AORTICA"/>
    <s v="GEOVANIS ALBERTO ORTEGA CUELLO"/>
    <d v="2023-06-30T15:44:00"/>
    <n v="53"/>
    <n v="55"/>
    <s v="Hospitalización Adulto"/>
    <s v="Vivo"/>
  </r>
  <r>
    <s v="PER KURT DREIFALDT"/>
    <s v="Pasaporte"/>
    <s v="AA3293503"/>
    <s v="64 Años"/>
    <s v="Adulto"/>
    <s v="LAA LATIN AMERICA ASSISTANCE LTDA"/>
    <s v="Aseguradora Extranjera"/>
    <s v="PACIENTES INTERNACIONALES"/>
    <n v="1468971"/>
    <s v="Hospitalización"/>
    <d v="2023-06-28T09:32:00"/>
    <x v="0"/>
    <n v="3"/>
    <n v="3"/>
    <x v="0"/>
    <d v="2023-06-28T09:48:44"/>
    <m/>
    <s v="&quot;ME DUELE PARA ORINAR Y LA ESPALDA BAJA&quot;"/>
    <d v="2023-06-28T09:48:44"/>
    <n v="16"/>
    <s v="GABRIEL FERNANDO RUIZ HERNANDEZ"/>
    <d v="2023-06-28T09:49:57"/>
    <n v="1"/>
    <s v="N390"/>
    <s v="INFECCION DE VIAS URINARIAS, SITIO NO ESPECIFICADO"/>
    <s v="GABRIEL FERNANDO RUIZ HERNANDEZ"/>
    <d v="2023-07-04T13:44:00"/>
    <n v="147"/>
    <n v="149"/>
    <s v="Observación"/>
    <s v="Vivo"/>
  </r>
  <r>
    <s v="PEDRO LANDINEZ"/>
    <s v="Cédula ciudadanía"/>
    <s v="91041459"/>
    <s v="55 Años"/>
    <s v="Adulto"/>
    <s v="COOSALUD ENTIDAD PROMOTORA DE SALUD S.A"/>
    <s v="Subsidiado"/>
    <s v="ATEN. INTEGRAL CARDIOLOGIA REG SUBSIDIADO"/>
    <n v="1468984"/>
    <s v="Hospitalización"/>
    <d v="2023-06-28T09:40:00"/>
    <x v="0"/>
    <n v="2"/>
    <m/>
    <x v="1"/>
    <m/>
    <m/>
    <s v="Remitido de Hospital Internacional De Colombia  endocaarditis infeccisos, con embolias  manjo por cirugiaa carrdiovascualr e infectologiaa  se indic ingreso  y valoracion.   se inid caingreso  y valoracion.   "/>
    <d v="2023-06-28T10:00:35"/>
    <n v="20"/>
    <s v="ROBERFABIAN  ANGARITA SEQUEDA"/>
    <d v="2023-06-28T10:19:50"/>
    <n v="19"/>
    <s v="I38X"/>
    <s v="ENDOCARDITIS, VALVULA NO ESPECIFICADA"/>
    <s v="EDWING RENE HIGUERA BECERRA"/>
    <d v="2023-06-29T14:18:00"/>
    <n v="27"/>
    <n v="29"/>
    <s v="Hospitalización Adulto"/>
    <s v="Vivo"/>
  </r>
  <r>
    <s v="DEIVER ANDRES PRADA RIOS"/>
    <s v="Registro Civil"/>
    <s v="1167214425"/>
    <s v="1 Meses"/>
    <s v="Pediatrico"/>
    <s v="NUEVA EMPRESA PROMOTORA DE SALUD S.A."/>
    <s v="Subsidiado"/>
    <s v="CESAR PITP PBS SUBSIDIADO "/>
    <n v="1469004"/>
    <s v="Hospitalización"/>
    <d v="2023-06-28T09:58:00"/>
    <x v="0"/>
    <n v="2"/>
    <n v="2"/>
    <x v="1"/>
    <d v="2023-06-28T10:19:16"/>
    <m/>
    <s v="Referido de aguachica estudio de cardiopaptia_x000a_Ingreso el dia 22/06/2023_x000a_episodo de cianosis en mayo,  no ganancia de peso,  soplos sistolico  motivo de referencia.   "/>
    <d v="2023-06-28T10:19:16"/>
    <n v="21"/>
    <s v="ROBERFABIAN  ANGARITA SEQUEDA"/>
    <d v="2023-06-28T12:17:23"/>
    <n v="118"/>
    <s v="R011"/>
    <s v="SOPLO CARDIACO, NO ESPECIFICADO"/>
    <s v="ROBERFABIAN  ANGARITA SEQUEDA"/>
    <d v="2023-06-28T19:10:00"/>
    <n v="6"/>
    <n v="10"/>
    <m/>
    <s v="Vivo"/>
  </r>
  <r>
    <s v="ARACELY RIBERO REATIGA"/>
    <s v="Cédula ciudadanía"/>
    <s v="63470420"/>
    <s v="49 Años"/>
    <s v="Adulto"/>
    <s v="SALUD TOTAL ENTIDAD PROMOTORA DE SALUD DEL REG"/>
    <s v="Contributivo"/>
    <s v="POS SUBSIDIADO "/>
    <n v="1469080"/>
    <s v="Hospitalización"/>
    <d v="2023-06-28T11:13:00"/>
    <x v="0"/>
    <n v="2"/>
    <n v="2"/>
    <x v="1"/>
    <d v="2023-06-28T11:27:55"/>
    <m/>
    <s v="referida de barrancabermennja_x000a_Ingreso 26/06/2023_x000a_Emergencia hipertennsiva organo blanco corazon_x000a_Paciente Con cuadro de dolor torax y cifras tensionales elevadas posterior extraccion dentaria, anestesia local,   ingresa hospital regional barranca, Electrocardiograma sin cambios, tropo nin positiva, manajdo con nitroglicerinaa  ya suspendida.  "/>
    <d v="2023-06-28T11:27:55"/>
    <n v="14"/>
    <s v="ROBERFABIAN  ANGARITA SEQUEDA"/>
    <d v="2023-06-28T13:06:40"/>
    <n v="98"/>
    <s v="I209"/>
    <s v="ANGINA DE PECHO, NO ESPECIFICADA"/>
    <s v="EDWING RENE HIGUERA BECERRA"/>
    <d v="2023-06-29T17:25:00"/>
    <n v="28"/>
    <n v="31"/>
    <s v="Observación"/>
    <s v="Vivo"/>
  </r>
  <r>
    <s v="RAFAEL EDUARDO ORDUZ PICO"/>
    <s v="Cédula ciudadanía"/>
    <s v="13815942"/>
    <s v="71 Años"/>
    <s v="Adulto"/>
    <s v="COMPAÑIA DE MEDICINA PREPAGADA COLSANITAS S.A."/>
    <s v="Pólizas de Salud y MP"/>
    <s v="1010 COLSANITAS INTEGRAL"/>
    <n v="1469094"/>
    <s v="Hospitalización"/>
    <d v="2023-06-28T11:31:00"/>
    <x v="0"/>
    <n v="3"/>
    <n v="3"/>
    <x v="0"/>
    <d v="2023-06-28T11:47:55"/>
    <m/>
    <s v="&quot;ME SIENTO CANSADO Y DEBIL&quot;"/>
    <d v="2023-06-28T11:47:55"/>
    <n v="16"/>
    <s v="GABRIEL FERNANDO RUIZ HERNANDEZ"/>
    <d v="2023-06-28T11:49:51"/>
    <n v="1"/>
    <s v="I420"/>
    <s v="CARDIOMIOPATIA DILATADA"/>
    <s v="GABRIEL FERNANDO RUIZ HERNANDEZ"/>
    <d v="2023-07-06T13:46:00"/>
    <n v="193"/>
    <n v="195"/>
    <s v="Hospitalización Adulto"/>
    <s v="Vivo"/>
  </r>
  <r>
    <s v="THIAGO ANDRES RUEDA VEGA"/>
    <s v="Registro Civil"/>
    <s v="1097151333"/>
    <s v="9 Meses"/>
    <s v="Pediatrico"/>
    <s v="COMPAÑIA DE SEGUROS BOLIVAR S.A."/>
    <s v="Pólizas de Salud y MP"/>
    <s v="PÓLIZA DE SALUD"/>
    <n v="1469099"/>
    <s v="Urgencias"/>
    <d v="2023-06-28T11:38:00"/>
    <x v="0"/>
    <n v="3"/>
    <n v="3"/>
    <x v="0"/>
    <d v="2023-06-28T12:57:49"/>
    <m/>
    <s v="MADRE DEL MENOR REIFERE 3 DIAS DE TOS PRODUCTIVA, Y TEMPERATURA OSCILANTE 37.1-37.9"/>
    <d v="2023-06-28T11:47:49"/>
    <n v="9"/>
    <s v="GABRIEL FERNANDO RUIZ HERNANDEZ"/>
    <d v="2023-06-28T11:54:56"/>
    <n v="7"/>
    <s v="J00X"/>
    <s v="RINOFARINGITIS AGUDA [RESFRIADO COMUN]"/>
    <s v="GABRIEL FERNANDO RUIZ HERNANDEZ"/>
    <d v="2023-06-28T18:51:00"/>
    <n v="6"/>
    <n v="8"/>
    <s v="Alta a Casa"/>
    <s v="Vivo"/>
  </r>
  <r>
    <s v="GUSTAVO MUÑOZ GALE"/>
    <s v="Cédula ciudadanía"/>
    <s v="3982784"/>
    <s v="66 Años"/>
    <s v="Adulto"/>
    <s v="NUEVA EMPRESA PROMOTORA DE SALUD S.A."/>
    <s v="Subsidiado"/>
    <s v="BOLIVAR PITP PBS SUBSIDIADO "/>
    <n v="1469102"/>
    <s v="Hospitalización"/>
    <d v="2023-06-28T11:50:00"/>
    <x v="0"/>
    <n v="1"/>
    <m/>
    <x v="2"/>
    <m/>
    <m/>
    <s v="Remitido urgenci vital hus  regulado por crue codigo 170372_x000a_Accidente de trannsito el ddia 235/06/2023  trauma  toraco abdominal  con Tomografía Axial Computarizada de torax y abdomen reporte lesion a nivel de aorta descendente,  con cifras tensionales elevadas  biomarcador  troponina elevado  refieren a este nivel.   infusion de labetalol"/>
    <d v="2023-06-28T11:58:03"/>
    <n v="8"/>
    <s v="ROBERFABIAN  ANGARITA SEQUEDA"/>
    <d v="2023-06-28T11:59:03"/>
    <n v="1"/>
    <s v="I713"/>
    <s v="RUPTURA DE ANEURISMA DE LA AORTA ABDOMINAL"/>
    <s v="GEOVANIS ALBERTO ORTEGA CUELLO"/>
    <d v="2023-07-07T11:35:00"/>
    <n v="215"/>
    <n v="216"/>
    <s v="Observación"/>
    <s v="Vivo"/>
  </r>
  <r>
    <s v="GUILLERMO ARENAS PINEDA"/>
    <s v="Cédula ciudadanía"/>
    <s v="19129074"/>
    <s v="70 Años"/>
    <s v="Adulto"/>
    <s v="COMPAÑIA DE MEDICINA PREPAGADA COLSANITAS S.A."/>
    <s v="Pólizas de Salud y MP"/>
    <s v="1010 COLSANITAS INTEGRAL"/>
    <n v="1469103"/>
    <s v="Hospitalización"/>
    <d v="2023-06-28T11:53:00"/>
    <x v="0"/>
    <n v="3"/>
    <n v="3"/>
    <x v="0"/>
    <d v="2023-06-28T12:38:34"/>
    <m/>
    <s v="&quot;ME DUELE EL PECHO&quot;"/>
    <d v="2023-06-28T12:38:34"/>
    <n v="45"/>
    <s v="GABRIEL FERNANDO RUIZ HERNANDEZ"/>
    <d v="2023-06-28T13:00:02"/>
    <n v="21"/>
    <s v="R074"/>
    <s v="DOLOR EN EL PECHO, NO ESPECIFICADO"/>
    <s v="GABRIEL FERNANDO RUIZ HERNANDEZ"/>
    <d v="2023-06-28T19:51:00"/>
    <n v="6"/>
    <n v="8"/>
    <s v="Observación"/>
    <s v="Vivo"/>
  </r>
  <r>
    <s v="VIRGINIA COROMOTO MONTIEL DE GUTIERREZ"/>
    <s v="Permiso temporal de permanenci"/>
    <s v="4973647"/>
    <s v="54 Años"/>
    <s v="Adulto"/>
    <s v="SALUD TOTAL ENTIDAD PROMOTORA DE SALUD DEL REG"/>
    <s v="Contributivo"/>
    <s v="PBS CONTRIBUTIVO "/>
    <n v="1469107"/>
    <s v="Hospitalización"/>
    <d v="2023-06-28T12:02:00"/>
    <x v="0"/>
    <n v="2"/>
    <n v="2"/>
    <x v="1"/>
    <d v="2023-06-28T12:10:32"/>
    <m/>
    <s v="Cuadro  viral_x000a_Dia de hoy episodio de disconfrot  torax,  sensacion presiva,  irradiado  brazos,    sensacion de lipoti mia "/>
    <d v="2023-06-28T12:10:32"/>
    <n v="8"/>
    <s v="ROBERFABIAN  ANGARITA SEQUEDA"/>
    <d v="2023-06-28T12:45:52"/>
    <n v="35"/>
    <s v="R074"/>
    <s v="DOLOR EN EL PECHO, NO ESPECIFICADO"/>
    <s v="ROBERFABIAN  ANGARITA SEQUEDA"/>
    <d v="2023-06-28T19:21:00"/>
    <n v="6"/>
    <n v="8"/>
    <m/>
    <s v="Vivo"/>
  </r>
  <r>
    <s v="MARIA YOLEIDA JIMENEZ ACEVEDO"/>
    <s v="Cédula ciudadanía"/>
    <s v="1007511360"/>
    <s v="31 Años"/>
    <s v="Adulto"/>
    <s v="COOSALUD ENTIDAD PROMOTORA DE SALUD S.A"/>
    <s v="Subsidiado"/>
    <s v="ATEN. INTEGRAL CARDIOLOGIA REG SUBSIDIADO"/>
    <n v="1469126"/>
    <s v="Hospitalización"/>
    <d v="2023-06-28T12:41:00"/>
    <x v="0"/>
    <n v="2"/>
    <n v="2"/>
    <x v="1"/>
    <d v="2023-06-28T13:03:24"/>
    <m/>
    <s v="Referida de hospital de floridablanca regulada por crue,  paciente con antecedente de cardiopatia congenita, sin seguimiento ambulatorio,  con cuadro de tos,  fiebre subjetiva,  dolor abdominal  valorado enn hospital de floridablanca,  Radiografía de torax con cardiomegalia,  Electrocardiograma   con inversion de ondas t  refieren a este servicio  regulado por CRUE codigo 1770375"/>
    <d v="2023-06-28T13:03:24"/>
    <n v="22"/>
    <s v="ROBERFABIAN  ANGARITA SEQUEDA"/>
    <d v="2023-06-28T14:03:38"/>
    <n v="60"/>
    <s v="J209"/>
    <s v="BRONQUITIS AGUDA, NO ESPECIFICADA"/>
    <s v="GEOVANIS ALBERTO ORTEGA CUELLO"/>
    <d v="2023-07-08T15:23:00"/>
    <n v="241"/>
    <n v="243"/>
    <s v="Observación"/>
    <s v="Vivo"/>
  </r>
  <r>
    <s v="JACQUELINE VANESSA PEREIRA GONZALEZ"/>
    <s v="Permiso temporal de permanenci"/>
    <s v="5418659"/>
    <s v="25 Años"/>
    <s v="Adulto"/>
    <s v="NUEVA EMPRESA PROMOTORA DE SALUD S.A."/>
    <s v="Subsidiado"/>
    <s v="SANTANDER PITP PBS SUBSIDIADO "/>
    <n v="1469130"/>
    <s v="Urgencias"/>
    <d v="2023-06-28T12:50:00"/>
    <x v="0"/>
    <n v="3"/>
    <n v="3"/>
    <x v="0"/>
    <d v="2023-06-28T13:16:42"/>
    <m/>
    <s v="Sangrado vaginal_x000a_Cesarea 23/05/2023_x000a_Paciente refiere hemorragia abundante desde hace 3 dias,  desde  ayer intenso  rojo rutilante,   sin lactancia,    motivo por el cual consulta.    en el momento no taquicardica no hipotension,  hemorrragia tardia  a la cesarea  se india asistir  a red de atencion Entidad Promotora De Salud ginecologia.     "/>
    <d v="2023-06-28T13:16:42"/>
    <n v="26"/>
    <s v="ROBERFABIAN  ANGARITA SEQUEDA"/>
    <m/>
    <s v=""/>
    <m/>
    <m/>
    <m/>
    <d v="2023-06-28T16:00:00"/>
    <s v=""/>
    <s v=""/>
    <m/>
    <s v="Vivo"/>
  </r>
  <r>
    <s v="PLUTARCO MEZA"/>
    <s v="Cédula ciudadanía"/>
    <s v="13804296"/>
    <s v="76 Años"/>
    <s v="Adulto"/>
    <s v="NUEVA EMPRESA PROMOTORA DE SALUD S.A."/>
    <s v="Contributivo"/>
    <s v="SANTANDER PITP PBS CONTRIBUTIVO "/>
    <n v="1469152"/>
    <s v="Hospitalización"/>
    <d v="2023-06-28T13:34:00"/>
    <x v="0"/>
    <n v="2"/>
    <n v="2"/>
    <x v="1"/>
    <d v="2023-06-28T14:00:19"/>
    <m/>
    <s v="Esta fatigado_x000a_Paciente con antecedente de revascularizado, cpon estenosis mitral severa   ,  asisiste por cuadro de disnea de esfuerzo  edema de miembros, valorado en la consulta  refieren  a este servicio.    Paciente con clinica de Insuficiencia Cardiaca Congestiva  se  indic iingreso  vaaloracion medica"/>
    <d v="2023-06-28T14:00:19"/>
    <n v="26"/>
    <s v="ROBERFABIAN  ANGARITA SEQUEDA"/>
    <d v="2023-06-28T16:47:47"/>
    <n v="167"/>
    <s v="I359"/>
    <s v="TRASTORNO DE LA VALVULA AORTICA, NO ESPECIFICADO"/>
    <s v="EDWING RENE HIGUERA BECERRA"/>
    <d v="2023-06-29T15:40:00"/>
    <n v="22"/>
    <n v="27"/>
    <s v="Hospitalización Adulto"/>
    <s v="Vivo"/>
  </r>
  <r>
    <s v="YAILY RINCON CAMARGO"/>
    <s v="Cédula ciudadanía"/>
    <s v="1095795661"/>
    <s v="36 Años"/>
    <s v="Adulto"/>
    <s v="SALUD TOTAL ENTIDAD PROMOTORA DE SALUD DEL REG"/>
    <s v="Contributivo"/>
    <s v="PBS CONTRIBUTIVO "/>
    <n v="1469175"/>
    <s v="Hospitalización"/>
    <d v="2023-06-28T14:14:00"/>
    <x v="0"/>
    <n v="3"/>
    <n v="3"/>
    <x v="0"/>
    <d v="2023-06-28T14:34:43"/>
    <m/>
    <s v="dolro de cabeza_x000a_Cuadro de cefalea  inicia el dia de hoy, asociado a sensaciion de disnea sensacion opresiva  en torax,  motivo por el cual consulta  el dia de hoy.   En el moento con crisi hipertensiva  se indica inreso valoracion.   "/>
    <d v="2023-06-28T14:34:43"/>
    <n v="20"/>
    <s v="ROBERFABIAN  ANGARITA SEQUEDA"/>
    <d v="2023-06-28T17:28:37"/>
    <n v="173"/>
    <s v="I10X"/>
    <s v="HIPERTENSION ESENCIAL (PRIMARIA)"/>
    <s v="GABRIEL FERNANDO RUIZ HERNANDEZ"/>
    <d v="2023-06-30T01:13:00"/>
    <n v="31"/>
    <n v="35"/>
    <s v="Cuidado Intermedio Adulto"/>
    <s v="Vivo"/>
  </r>
  <r>
    <s v="ALIRIA DIAZ DE CORZO"/>
    <s v="Cédula ciudadanía"/>
    <s v="28110579"/>
    <s v="70 Años"/>
    <s v="Adulto"/>
    <s v="ECOPETROL S.A."/>
    <s v="Regimen Especial y/o Excepcional"/>
    <s v="CONTRATO No. 3044412"/>
    <n v="1469199"/>
    <s v="Hospitalización"/>
    <d v="2023-06-28T14:42:00"/>
    <x v="0"/>
    <n v="2"/>
    <n v="2"/>
    <x v="1"/>
    <d v="2023-06-28T15:25:19"/>
    <m/>
    <s v="&quot;ME DUELE EL PECHO&quot;"/>
    <d v="2023-06-28T15:25:19"/>
    <n v="43"/>
    <s v="GABRIEL FERNANDO RUIZ HERNANDEZ"/>
    <d v="2023-06-28T15:27:14"/>
    <n v="1"/>
    <s v="R074"/>
    <s v="DOLOR EN EL PECHO, NO ESPECIFICADO"/>
    <s v="GABRIEL FERNANDO RUIZ HERNANDEZ"/>
    <d v="2023-06-30T13:12:00"/>
    <n v="45"/>
    <n v="47"/>
    <s v="Observación"/>
    <s v="Vivo"/>
  </r>
  <r>
    <s v="JAVIER HUMBERTO DIAZ"/>
    <s v="Cédula ciudadanía"/>
    <s v="91457041"/>
    <s v="56 Años"/>
    <s v="Adulto"/>
    <s v="NUEVA EMPRESA PROMOTORA DE SALUD S.A."/>
    <s v="Subsidiado"/>
    <s v="SANTANDER PITP PBS SUBSIDIADO "/>
    <n v="1469205"/>
    <s v="Urgencias"/>
    <d v="2023-06-28T15:11:00"/>
    <x v="0"/>
    <n v="3"/>
    <m/>
    <x v="0"/>
    <m/>
    <m/>
    <s v="Paciente con antecedente de Cardiopatia isquemica con fracción eyeccion del ventriculo izquierdo del 42% -fibrilacion auricular de novo chads2vasc de 2puntos-  anticoagulante con apixaban dislipidemia de tipo aterogenica- extabaquismo pesado , que consulta por cuadro clinico de 8 dias de evolucion consistente en cefalea, hemicara izquierda ,no mejoria con acetaminofen  nauseas por lo que consulta_x000a_"/>
    <d v="2023-06-28T15:32:07"/>
    <n v="21"/>
    <s v="JOSE VICENTE RAMIREZ "/>
    <d v="2023-06-28T18:35:22"/>
    <n v="183"/>
    <m/>
    <m/>
    <s v="JUAN PABLO  TORRES ROMERO"/>
    <d v="2023-06-28T21:23:00"/>
    <n v="2"/>
    <n v="7"/>
    <m/>
    <s v="Vivo"/>
  </r>
  <r>
    <s v="HUMBERTO DIAZ CONTRERAS"/>
    <s v="Cédula ciudadanía"/>
    <s v="5721727"/>
    <s v="72 Años"/>
    <s v="Adulto"/>
    <s v="COOSALUD ENTIDAD PROMOTORA DE SALUD S.A"/>
    <s v="Subsidiado"/>
    <s v="ATEN. INTEGRAL CARDIOLOGIA REG SUBSIDIADO"/>
    <n v="1469214"/>
    <s v="Hospitalización"/>
    <d v="2023-06-28T15:31:00"/>
    <x v="0"/>
    <n v="3"/>
    <n v="3"/>
    <x v="0"/>
    <d v="2023-06-28T15:43:50"/>
    <m/>
    <s v="Páciente que ingresa procedente del E.S.E. HOSPITAL UNIVERSITARIO DE SANTANDER en contexto de  Falla cardiaca descompensada- STEVENSON B. Aceptado por equipo de referencia con codigo  2306280948M  ingreso por el servicio de urgencias._x000a__x000a__x000a_Se da educación al familiar y al paciente sobre el triage, su clasificación basada en la sintomatología y hallazgos clínicos, así mismo el tiempo aproximado en atención medica. Refieren entender claramente y aceptar. No tiene enfermedad infecto-contagiosa._x000a_"/>
    <d v="2023-06-28T15:43:50"/>
    <n v="12"/>
    <s v="JOSE VICENTE RAMIREZ "/>
    <d v="2023-06-28T18:04:09"/>
    <n v="140"/>
    <s v="I500"/>
    <s v="INSUFICIENCIA CARDIACA CONGESTIVA"/>
    <s v="EDWING RENE HIGUERA BECERRA"/>
    <d v="2023-07-01T16:17:00"/>
    <n v="70"/>
    <n v="73"/>
    <s v="Observación"/>
    <s v="Vivo"/>
  </r>
  <r>
    <s v="NELLY SOLANO"/>
    <s v="Cédula ciudadanía"/>
    <s v="21927720"/>
    <s v="73 Años"/>
    <s v="Adulto"/>
    <s v="SUMIMEDICAL S.A.S."/>
    <s v="Regimen IPS"/>
    <s v="FONDO DE PASIVO SOCIAL DE FERROCARRILES NACIONALES"/>
    <n v="1469221"/>
    <s v="Hospitalización"/>
    <d v="2023-06-28T16:30:00"/>
    <x v="0"/>
    <n v="2"/>
    <n v="2"/>
    <x v="1"/>
    <d v="2023-06-28T16:50:28"/>
    <m/>
    <s v="Paciente  con antecedente de  Hipertensión arterial. - Diabetes mellitus tipo ii no insulino dependiente no controlada. (hba1c: 8.5%) - Obesidad. hospitaalizada desde el 07/06/2023 en el Hospital Internacional De Colombia  en Unidad De Cuidado Intensivo necesidad de Intubación Orotraqueal por  Insuficiencia respiratoria aguda tipo 1 secundaria a Choque de etiología mixta (séptico/cardiogénico),   Neumonía adquirida en la comunidad grave *resuelto (aislamiento desde el 08/06/23 completa 16 días) – Panel respiratorio del 13.06.23: para influenza y estafilococo aureus  resuelto, Recibió manejo con oseltamivir, piperacilina tazobactam y doxiciclina. Adicionalmente paciente quien cursa con injuria miocárdica, con biomarcador positivo, cambios electrocardiográficos con rectificación del ST en V4 - V6, DII, DIII, AVF. QTc 492 ms. Realizan  Ecogragfia estres: inducción de isquemia en pared inferolateral e inferior - Aquinesia basal en cara anterolateral. Cardiología quienes consideran ante riesgo, realizar estratificación coronaria.  Aceptado por el equipo de REFERENCIA, con codigo de aceptacion 280620231407-Y, para ingreso por el servicio de URGENCIAS Fundacion Cardiovascular De Colombia  "/>
    <d v="2023-06-28T16:50:28"/>
    <n v="20"/>
    <s v="JOSE VICENTE RAMIREZ "/>
    <d v="2023-06-28T18:43:03"/>
    <n v="112"/>
    <s v="I209"/>
    <s v="ANGINA DE PECHO, NO ESPECIFICADA"/>
    <s v="JUAN PABLO  TORRES ROMERO"/>
    <d v="2023-07-02T15:13:00"/>
    <n v="92"/>
    <n v="95"/>
    <s v="Cuidado Intermedio Adulto"/>
    <s v="Vivo"/>
  </r>
  <r>
    <s v="JUAN ALBERTO SANDOVAL SUAREZ"/>
    <s v="Cédula ciudadanía"/>
    <s v="13814100"/>
    <s v="72 Años"/>
    <s v="Adulto"/>
    <s v="COOSALUD ENTIDAD PROMOTORA DE SALUD S.A"/>
    <s v="Subsidiado"/>
    <s v="ATEN. INTEGRAL CARDIOLOGIA REG SUBSIDIADO"/>
    <n v="1469224"/>
    <s v="Urgencias"/>
    <d v="2023-06-28T16:42:00"/>
    <x v="0"/>
    <n v="2"/>
    <n v="2"/>
    <x v="1"/>
    <d v="2023-06-28T16:58:58"/>
    <m/>
    <s v="Paciente con antecedentes ya conocidos de cardiopatia isquemica fracción eyeccion del ventriculo izquierdo de 68%- dislipidemia tipo hipercolesterolemia e Hipertensión Arterial, enfermedad de parkinson arteriografía coronaria 18-04-2022 -- angioplastia + 1 stent a arteria descendente anterior + angioplastia por infarto agudo del miocardio sin elevacion del st que ingresa por sus propios medios por cuadro de 3 dias de evolucion consistentre en dolor toracico opresivo, no irradiado, disnea, en el ultimo dia se le intensifica mas por lo que consulta. En el momento sin dolor no disnea con  Signos Vitales normales_x000a_"/>
    <d v="2023-06-28T16:58:58"/>
    <n v="16"/>
    <s v="JOSE VICENTE RAMIREZ "/>
    <d v="2023-06-28T18:49:45"/>
    <n v="110"/>
    <s v="R074"/>
    <s v="DOLOR EN EL PECHO, NO ESPECIFICADO"/>
    <s v="JAVIER ORLANDO JIMENEZ MEJIA"/>
    <d v="2023-06-28T22:08:00"/>
    <n v="3"/>
    <n v="6"/>
    <s v="Observación"/>
    <s v="Vivo"/>
  </r>
  <r>
    <s v="CLARA DURAN PRADA"/>
    <s v="Cédula ciudadanía"/>
    <s v="1096191969"/>
    <s v="51 Años"/>
    <s v="Adulto"/>
    <s v="NUEVA EMPRESA PROMOTORA DE SALUD S.A."/>
    <s v="Subsidiado"/>
    <s v="SANTANDER PITP PBS SUBSIDIADO "/>
    <n v="1469226"/>
    <s v="Hospitalización"/>
    <d v="2023-06-28T17:04:00"/>
    <x v="0"/>
    <n v="2"/>
    <n v="2"/>
    <x v="1"/>
    <d v="2023-06-28T17:13:28"/>
    <m/>
    <s v="Paciente de 51 años, trastorno neurocgnitivo del desarrollo, Hipertensión Arterial dislipidemia falla cardiaca cróncia AHA C New York Heart Associatio - Clasificación Para Clase Funcional II Fracción Eyeccion Del Ventriculo Izquierdo 20% Insuficiencia Mitral severa funcional, quien estaba propuesta para manejo médico y segun evolución conductas adicionales, hoy valorada por cardiologia consulta externa con clincia de Síndrome Coronario Agudo dado concepto favorable de geriatria para intervenciones percutaneas direccionada para ingreso por urgencias._x000a__x000a__x000a_Aceptables condiciones generales_x000a_Mucosas normocromicas sin distensión yugular a 45°_x000a_Ruidos cardiacos ritmicos no ausculto agregados_x000a_Murmullo vesicular conservado_x000a_Abdomen no distendido peristaltismo + blando sin masas ni megalias_x000a_Extremidades simetricas sin edema._x000a_Neurologico: hemiparesia derecha, dislalia_x000a_"/>
    <d v="2023-06-28T17:13:28"/>
    <n v="9"/>
    <s v="JOSE VICENTE RAMIREZ "/>
    <d v="2023-06-28T19:26:12"/>
    <n v="132"/>
    <s v="I500"/>
    <s v="INSUFICIENCIA CARDIACA CONGESTIVA"/>
    <s v="FRANCISCO JOSE ORTEGA TORRES"/>
    <d v="2023-06-29T12:43:00"/>
    <n v="17"/>
    <n v="20"/>
    <s v="Observación"/>
    <s v="Vivo"/>
  </r>
  <r>
    <s v="LUIS BERNARDO URIBE"/>
    <s v="Cédula ciudadanía"/>
    <s v="5795377"/>
    <s v="65 Años"/>
    <s v="Adulto"/>
    <s v="NUEVA EMPRESA PROMOTORA DE SALUD S.A."/>
    <s v="Subsidiado"/>
    <s v="ARAUCA PITP PBS SUBSIDIADO "/>
    <n v="1469229"/>
    <s v="Hospitalización"/>
    <d v="2023-06-28T17:23:00"/>
    <x v="0"/>
    <n v="2"/>
    <n v="2"/>
    <x v="1"/>
    <d v="2023-06-28T17:41:46"/>
    <m/>
    <s v="Paciente obeso , Hipertensión Arterial  artrtis gotosa cardiopatia isquemica con Historia Clínica de enfermedad coronaria multivaso (dic 2013 extrainstitucional)  malos lechos distales, angioplastia + 2 stent en Arteria Descendente Anterior (tercio proximal, medio y distal) y angioplastia + stent medicado en la 2dg (28/05/2014) , ingresa procedente de Saravena en contexto de Síndrome Coronario Agudo Infarto Agudo Del Miocardio sin elevacion del ST , Aceptado por el equipo de referencia con codigo de ingreso 094427062023-K por el servicio de URGENCIAS, en contexto de paciente en regulares condiciones generales, con indicacion de ingreso por unidad intermedia.  "/>
    <d v="2023-06-28T17:41:46"/>
    <n v="18"/>
    <s v="JOSE VICENTE RAMIREZ "/>
    <d v="2023-06-28T19:40:12"/>
    <n v="118"/>
    <s v="I509"/>
    <s v="INSUFICIENCIA CARDIACA, NO ESPECIFICADA"/>
    <s v="JAVIER ORLANDO JIMENEZ MEJIA"/>
    <d v="2023-07-02T12:56:00"/>
    <n v="89"/>
    <n v="92"/>
    <s v="Cuidado Intermedio Adulto"/>
    <s v="Vivo"/>
  </r>
  <r>
    <s v="JOSE ROSARIO CACERES BAUTISTA"/>
    <s v="Cédula ciudadanía"/>
    <s v="5555683"/>
    <s v="79 Años"/>
    <s v="Adulto"/>
    <s v="NUEVA EMPRESA PROMOTORA DE SALUD S.A."/>
    <s v="Contributivo"/>
    <s v="CESAR PITP PBS CONTRIBUTIVO "/>
    <n v="1469232"/>
    <s v="Urgencias"/>
    <d v="2023-06-28T17:30:00"/>
    <x v="0"/>
    <n v="3"/>
    <n v="3"/>
    <x v="0"/>
    <d v="2023-06-28T18:04:11"/>
    <m/>
    <s v="Se llama en multiples oportunidades paciente no respornde al llamado, servicio congestinado, paciente que ameritamn ingreso a Unidad De Cuidado Intensivo son aceptados por referen Comunicación Interauricular para su ingresop por urgencias en rregulares y malas condiciones generales"/>
    <d v="2023-06-28T18:04:11"/>
    <n v="34"/>
    <s v="JOSE VICENTE RAMIREZ "/>
    <m/>
    <s v=""/>
    <m/>
    <m/>
    <m/>
    <d v="2023-06-28T19:46:00"/>
    <s v=""/>
    <s v=""/>
    <m/>
    <s v="Vivo"/>
  </r>
  <r>
    <s v="CLOTILDE MANTILLA ALMEIDA"/>
    <s v="Cédula ciudadanía"/>
    <s v="37797698"/>
    <s v="74 Años"/>
    <s v="Adulto"/>
    <s v="FUNDACION SALUD MIA EPS"/>
    <s v="Contributivo"/>
    <s v="PBS CONTRIBUTIVO "/>
    <n v="1469234"/>
    <s v="Hospitalización"/>
    <d v="2023-06-28T17:34:00"/>
    <x v="0"/>
    <n v="2"/>
    <n v="2"/>
    <x v="1"/>
    <d v="2023-06-28T18:11:05"/>
    <m/>
    <s v="Paciente en   salas de reanimacion que consulta por dolor toracico, cuadro de emesis  y presento cifras tensionales altas, se ingresa Se Solicita Electrocardiograma, Servicion congestionado varios pacientes con riesgo alto de mortalidad en servicio de urgencias._x000a_"/>
    <d v="2023-06-28T18:11:05"/>
    <n v="37"/>
    <s v="JOSE VICENTE RAMIREZ "/>
    <d v="2023-06-28T19:48:16"/>
    <n v="97"/>
    <s v="R072"/>
    <s v="DOLOR PRECORDIAL"/>
    <s v="JOSE VICENTE RAMIREZ "/>
    <d v="2023-06-29T13:38:00"/>
    <n v="17"/>
    <n v="21"/>
    <s v="Observación"/>
    <s v="Vivo"/>
  </r>
  <r>
    <s v="PEDRO DIAZ"/>
    <s v="Cédula ciudadanía"/>
    <s v="91479000"/>
    <s v="48 Años"/>
    <s v="Adulto"/>
    <s v="COOSALUD ENTIDAD PROMOTORA DE SALUD S.A"/>
    <s v="Subsidiado"/>
    <s v="ATEN. INTEGRAL CARDIOLOGIA REG SUBSIDIADO"/>
    <n v="1469235"/>
    <s v="Hospitalización"/>
    <d v="2023-06-28T17:39:00"/>
    <x v="0"/>
    <n v="1"/>
    <m/>
    <x v="2"/>
    <m/>
    <m/>
    <s v="Paciente Virus De La Inmunodeficiencia Humana Positivo en Tratamiento  remitido de Playon en contexto de Síndrome Coronario Agudo Infarto Agudo Del Miocardio con elevacion del ST , Electrocardiograma  a su ingreso  con  Taquicardia Supraventricular manejo con metoprolol, 2.5 Miligramo dosis unica reviente, cardioversion farmacologia, dieron carga antiisquemica y remiten. Al ingreso sin dolor_x000a_"/>
    <d v="2023-06-28T18:20:48"/>
    <n v="41"/>
    <s v="JOSE VICENTE RAMIREZ "/>
    <d v="2023-06-28T18:30:49"/>
    <n v="10"/>
    <s v="I471"/>
    <s v="TAQUICARDIA SUPRAVENTRICULAR"/>
    <s v="JUAN PABLO  TORRES ROMERO"/>
    <d v="2023-06-29T18:05:00"/>
    <n v="23"/>
    <n v="25"/>
    <s v="Hospitalización Adulto"/>
    <s v="Vivo"/>
  </r>
  <r>
    <s v="WILMER ALVAREZ JULIO"/>
    <s v="Cédula ciudadanía"/>
    <s v="1693834"/>
    <s v="38 Años"/>
    <s v="Adulto"/>
    <s v="NUEVA EMPRESA PROMOTORA DE SALUD S.A."/>
    <s v="Subsidiado"/>
    <s v="CESAR PITP PBS SUBSIDIADO "/>
    <n v="1469236"/>
    <s v="Hospitalización"/>
    <d v="2023-06-28T17:44:00"/>
    <x v="0"/>
    <n v="2"/>
    <n v="2"/>
    <x v="1"/>
    <d v="2023-06-28T17:55:32"/>
    <m/>
    <s v="Paciente sin antecedentge patolgicos de base remitido de Aguachica en contexto de Síndrome Coronario Agudo Infarto Agudo Del Miocardio sin elevacion del ST, troponina negativa cpk positiva, refiere realkizac ion de peurba de esfuerzo  positivo para induccion de isquemia, con indicacion de ingreso directo a Unidad De Cuidado Intermedia pero es Aaceptado por equipo de referencia con codigo 2306281202m  ingreso por el servicio de urgencias._x000a_"/>
    <d v="2023-06-28T17:55:32"/>
    <n v="11"/>
    <s v="JOSE VICENTE RAMIREZ "/>
    <d v="2023-06-28T19:39:02"/>
    <n v="103"/>
    <s v="I200x"/>
    <s v="ANGINA INESTABLE"/>
    <s v="DIEGO FERNANDO SOTO DUARTE"/>
    <d v="2023-07-01T09:32:00"/>
    <n v="61"/>
    <n v="64"/>
    <m/>
    <s v="Vivo"/>
  </r>
  <r>
    <s v="LAURA MILENA HERNANDEZ PICO"/>
    <s v="Cédula ciudadanía"/>
    <s v="1015426571"/>
    <s v="31 Años"/>
    <s v="Adulto"/>
    <s v="FUNDACION SALUD MIA EPS"/>
    <s v="Contributivo"/>
    <s v="PBS CONTRIBUTIVO "/>
    <n v="1469238"/>
    <s v="Urgencias"/>
    <d v="2023-06-28T18:05:00"/>
    <x v="0"/>
    <n v="2"/>
    <n v="2"/>
    <x v="1"/>
    <d v="2023-06-28T18:41:36"/>
    <m/>
    <s v="&quot;Me duele mucho la cabeza&quot;"/>
    <d v="2023-06-28T18:41:36"/>
    <n v="36"/>
    <s v="JOSE VICENTE RAMIREZ "/>
    <d v="2023-06-28T18:43:09"/>
    <n v="1"/>
    <s v="G442"/>
    <s v="CEFALEA DEBIDA A TENSION"/>
    <s v="JOSE VICENTE RAMIREZ "/>
    <d v="2023-06-28T21:32:00"/>
    <n v="2"/>
    <n v="4"/>
    <s v="Observación"/>
    <s v="Vivo"/>
  </r>
  <r>
    <s v="YOMAIRA GOMEZ GARNICA"/>
    <s v="Cédula ciudadanía"/>
    <s v="1100950879"/>
    <s v="36 Años"/>
    <s v="Adulto"/>
    <s v="ALLIANZ SEGUROS DE VIDA S A"/>
    <s v="Pólizas de Salud y MP"/>
    <s v="MEDICALL COLECTIVOS"/>
    <n v="1469249"/>
    <s v="Hospitalización"/>
    <d v="2023-06-28T20:42:00"/>
    <x v="0"/>
    <n v="2"/>
    <n v="2"/>
    <x v="1"/>
    <d v="2023-06-28T21:35:38"/>
    <m/>
    <s v="Dolor toracico"/>
    <d v="2023-06-28T21:35:38"/>
    <n v="53"/>
    <s v="FRANCISCO JOSE ORTEGA TORRES"/>
    <d v="2023-06-28T21:36:14"/>
    <n v="0"/>
    <s v="R074"/>
    <s v="DOLOR EN EL PECHO, NO ESPECIFICADO"/>
    <s v="FRANCISCO JOSE ORTEGA TORRES"/>
    <d v="2023-06-28T23:19:00"/>
    <n v="1"/>
    <n v="3"/>
    <s v="Observación"/>
    <s v="Vivo"/>
  </r>
  <r>
    <s v="LIAM MATEO HERNANDEZ ALBARRACIN"/>
    <s v="Registro Civil"/>
    <s v="1222254801"/>
    <s v="2 Años"/>
    <s v="Pediatrico"/>
    <s v="FUNDACION SALUD MIA EPS"/>
    <s v="Contributivo"/>
    <s v="PBS CONTRIBUTIVO "/>
    <n v="1469250"/>
    <s v="Hospitalización"/>
    <d v="2023-06-28T20:50:00"/>
    <x v="0"/>
    <n v="3"/>
    <m/>
    <x v="0"/>
    <m/>
    <m/>
    <s v="paciente con antecedente de estenosis aortica severa que se realiza valvulotomia a los 2 dias, 3 meses y 6 meses en seguimiento por cardiologia pediatrica ultimo ecocardiograma(28/07/2022) valvula aortica bivalva con estenosis leve, gradiente 22 sin insuficiencia, adecuada funcion biventricular, que ingresa en compáñia de  padres en ambulanca propcedentges de su domicoiio por cuadro febril cianosis + sintomas respiratorios. "/>
    <d v="2023-06-28T21:03:27"/>
    <n v="13"/>
    <s v="JOSE VICENTE RAMIREZ "/>
    <d v="2023-06-28T21:13:35"/>
    <n v="10"/>
    <s v="R509"/>
    <s v="FIEBRE, NO ESPECIFICADA"/>
    <s v="JAVIER ORLANDO JIMENEZ MEJIA"/>
    <d v="2023-06-28T23:14:00"/>
    <n v="2"/>
    <n v="3"/>
    <s v="Observación"/>
    <s v="Vivo"/>
  </r>
  <r>
    <s v="REYNALDO GOMEZ VALDERRAMA"/>
    <s v="Cédula ciudadanía"/>
    <s v="91155552"/>
    <s v="51 Años"/>
    <s v="Adulto"/>
    <s v="SALUD TOTAL ENTIDAD PROMOTORA DE SALUD DEL REG"/>
    <s v="Contributivo"/>
    <s v="PBS CONTRIBUTIVO "/>
    <n v="1469252"/>
    <s v="Hospitalización"/>
    <d v="2023-06-28T20:56:00"/>
    <x v="0"/>
    <n v="2"/>
    <n v="2"/>
    <x v="1"/>
    <d v="2023-06-28T21:10:13"/>
    <m/>
    <s v="Paciente con antecedentes de Diabetes Mellitus Dolor toracico desde ayer opresivo por lo que consulta "/>
    <d v="2023-06-28T21:10:13"/>
    <n v="14"/>
    <s v="JOSE VICENTE RAMIREZ "/>
    <d v="2023-06-28T21:44:24"/>
    <n v="34"/>
    <s v="I209"/>
    <s v="ANGINA DE PECHO, NO ESPECIFICADA"/>
    <s v="JUAN PABLO  TORRES ROMERO"/>
    <d v="2023-06-29T01:46:00"/>
    <n v="4"/>
    <n v="5"/>
    <s v="Observación"/>
    <s v="Vivo"/>
  </r>
  <r>
    <s v="GLORIA ELENA GARCIA VILLEGAS"/>
    <s v="Cédula ciudadanía"/>
    <s v="37933147"/>
    <s v="60 Años"/>
    <s v="Adulto"/>
    <s v="NUEVA EMPRESA PROMOTORA DE SALUD S.A."/>
    <s v="Contributivo"/>
    <s v="SANTANDER PITP PBS CONTRIBUTIVO "/>
    <n v="1469253"/>
    <s v="Hospitalización"/>
    <d v="2023-06-28T21:12:00"/>
    <x v="0"/>
    <n v="2"/>
    <n v="2"/>
    <x v="1"/>
    <d v="2023-06-28T21:18:49"/>
    <m/>
    <s v="Remitida de Barrancaberemeja con Diagnóstico de bloqueo Auriculoventricular completo Diagnóstico POR holter extreinstitucional. Paciente con indicacion medica de ingreso por Unidad De Cuidado Intermedia pero es Aceptada por el equipo de referencia con codigo de ingreso 150627062023-K por el servicio de URGENCIAS. Riesgo alto de paro y mortalidad "/>
    <d v="2023-06-28T21:18:49"/>
    <n v="6"/>
    <s v="JOSE VICENTE RAMIREZ "/>
    <d v="2023-06-28T22:28:36"/>
    <n v="69"/>
    <s v="I442"/>
    <s v="BLOQUEO AURICULOVENTRICULAR COMPLETO"/>
    <s v="JAVIER ORLANDO JIMENEZ MEJIA"/>
    <d v="2023-07-05T10:34:00"/>
    <n v="156"/>
    <n v="158"/>
    <s v="Cuidado Intermedio Adulto"/>
    <s v="Vivo"/>
  </r>
  <r>
    <s v="MARIA MATILDE MORENO GARCIA"/>
    <s v="Cédula ciudadanía"/>
    <s v="1102722833"/>
    <s v="54 Años"/>
    <s v="Adulto"/>
    <s v="COOSALUD ENTIDAD PROMOTORA DE SALUD S.A"/>
    <s v="Subsidiado"/>
    <s v="ATEN. INTEGRAL CARDIOLOGIA REG SUBSIDIADO"/>
    <n v="1469256"/>
    <s v="Hospitalización"/>
    <d v="2023-06-28T23:00:00"/>
    <x v="0"/>
    <n v="2"/>
    <n v="2"/>
    <x v="1"/>
    <d v="2023-06-28T23:16:11"/>
    <m/>
    <s v="Paciente con antecedente de  Antecedente de cardiopatía isquémica revascularizada en 2021, Fracción Eyeccion Del Ventriculo Izquierdo y anatomía coronaria desconocida - Diabetes mellitus tipo 2 insulinorequirente con complicaciones macro y microvasculares - Enfermedad renal crónica estadio V en terapia de reemplazo renal (hemodiálisis M-J-S) – Retinopatía diabética – Dolor neuropático_x000a_- Hipertensión arterial - Obesidad grado I, remitida en contexto de Síndrome Coronario Agudo. Aceptada por equipo de referencia con codigo 2306280203m  ingreso por el servicio de urgencias._x000a__x000a_"/>
    <d v="2023-06-28T23:16:11"/>
    <n v="16"/>
    <s v="JOSE VICENTE RAMIREZ "/>
    <d v="2023-06-28T23:39:01"/>
    <n v="22"/>
    <s v="I209"/>
    <s v="ANGINA DE PECHO, NO ESPECIFICADA"/>
    <s v="JUAN PABLO  TORRES ROMERO"/>
    <d v="2023-06-29T17:45:00"/>
    <n v="18"/>
    <n v="19"/>
    <s v="Cuidado Intermedio Adulto"/>
    <s v="Vivo"/>
  </r>
  <r>
    <s v="EMILY NAHOMI GOMEZ RODRIGUEZ"/>
    <s v="Permiso temporal de permanenci"/>
    <s v="7206507"/>
    <s v="19 Años"/>
    <s v="Adulto"/>
    <s v="ASMET SALUD EPS SAS"/>
    <s v="Subsidiado"/>
    <s v="PGP INTEGRAL REG CONTRIBUT-SUBSIDIADO "/>
    <n v="1469257"/>
    <s v="Hospitalización"/>
    <d v="2023-06-28T23:34:00"/>
    <x v="0"/>
    <n v="2"/>
    <n v="2"/>
    <x v="1"/>
    <d v="2023-06-28T23:51:21"/>
    <m/>
    <s v="Paciente primigestante de 30 semanas presenta dolor abdominal y sangrado vaginal por lo que consulta_x000a_"/>
    <d v="2023-06-28T23:51:21"/>
    <n v="17"/>
    <s v="JOSE VICENTE RAMIREZ "/>
    <d v="2023-06-29T00:21:21"/>
    <n v="29"/>
    <s v="O479"/>
    <s v="FALSO TRABAJO DE PARTO, SIN OTRA ESPECIFICACION"/>
    <s v="JAVIER ORLANDO JIMENEZ MEJIA"/>
    <d v="2023-07-03T10:06:00"/>
    <n v="105"/>
    <n v="107"/>
    <s v="Observación"/>
    <s v="Vivo"/>
  </r>
  <r>
    <s v="EDGAR RANGEL YANES"/>
    <s v="Cédula ciudadanía"/>
    <s v="88135277"/>
    <s v="62 Años"/>
    <s v="Adulto"/>
    <s v="NUEVA EMPRESA PROMOTORA DE SALUD S.A."/>
    <s v="Contributivo"/>
    <s v="N. DE SANTANDER PITP PBS CONTRIBUTIVO "/>
    <n v="1469259"/>
    <s v="Hospitalización"/>
    <d v="2023-06-29T00:41:00"/>
    <x v="0"/>
    <n v="3"/>
    <n v="3"/>
    <x v="0"/>
    <d v="2023-06-29T01:25:31"/>
    <m/>
    <s v="paciente remitido de ocaña en contexto de Enfermedad Arterial Obstructiva Crónica"/>
    <d v="2023-06-29T01:25:31"/>
    <n v="44"/>
    <s v="JUAN PABLO  TORRES ROMERO"/>
    <d v="2023-06-29T01:26:43"/>
    <n v="1"/>
    <s v="I771"/>
    <s v="ESTRECHEZ ARTERIAL"/>
    <s v="JUAN PABLO  TORRES ROMERO"/>
    <d v="2023-07-05T12:33:00"/>
    <n v="155"/>
    <n v="156"/>
    <s v="Hospitalización Adulto"/>
    <s v="Vivo"/>
  </r>
  <r>
    <s v="PATRICIO ARTURO OVIEDO OVIEDO"/>
    <s v="Cédula ciudadanía"/>
    <s v="13921932"/>
    <s v="63 Años"/>
    <s v="Adulto"/>
    <s v="SALUD TOTAL ENTIDAD PROMOTORA DE SALUD DEL REG"/>
    <s v="Contributivo"/>
    <s v="POS SUBSIDIADO "/>
    <n v="1469260"/>
    <s v="Hospitalización"/>
    <d v="2023-06-29T01:05:00"/>
    <x v="0"/>
    <n v="2"/>
    <n v="2"/>
    <x v="1"/>
    <d v="2023-06-29T01:20:46"/>
    <m/>
    <s v="Remiten de la clinica chicamocha con Diagnóstico de angina - eco estres positivo_x000a__x000a_Se Solicita Electrocardiograma "/>
    <d v="2023-06-29T01:20:46"/>
    <n v="15"/>
    <s v="JAVIER ORLANDO JIMENEZ MEJIA"/>
    <d v="2023-06-29T01:22:09"/>
    <n v="1"/>
    <s v="I200x"/>
    <s v="ANGINA INESTABLE"/>
    <s v="JAVIER ORLANDO JIMENEZ MEJIA"/>
    <d v="2023-06-30T13:52:00"/>
    <n v="36"/>
    <n v="37"/>
    <s v="Cuidado Intermedio Adulto"/>
    <s v="Vivo"/>
  </r>
  <r>
    <s v="YULLY MARITZA VILLAMIZAR DUARTE"/>
    <s v="Cédula ciudadanía"/>
    <s v="1094270538"/>
    <s v="30 Años"/>
    <s v="Adulto"/>
    <s v="NUEVA EMPRESA PROMOTORA DE SALUD S.A."/>
    <s v="Subsidiado"/>
    <s v="N.DE SANTANDER PITP PBS SUBSIDIADO "/>
    <n v="1469261"/>
    <s v="Hospitalización"/>
    <d v="2023-06-29T01:25:00"/>
    <x v="0"/>
    <n v="2"/>
    <n v="2"/>
    <x v="1"/>
    <d v="2023-06-29T02:27:31"/>
    <m/>
    <s v="G2P1V1 embarazo de 34,4 semanas, remitida de Pamplona en contexto de ruptura prematura de membranas, valorada por perinatología con indicación de cesárea"/>
    <d v="2023-06-29T01:27:31"/>
    <n v="2"/>
    <s v="JUAN PABLO  TORRES ROMERO"/>
    <d v="2023-06-29T01:40:24"/>
    <n v="12"/>
    <s v="O429"/>
    <s v="RUPTURA PREMATURA DE LAS MEMBRANAS, SIN OTRA ESPECIFICACION"/>
    <s v="MAYRA ALEJANDRA  VARGAS QUIROGA"/>
    <d v="2023-07-02T10:20:00"/>
    <n v="80"/>
    <n v="81"/>
    <s v="Unidad de Alta Compleg. Obstetrica"/>
    <s v="Vivo"/>
  </r>
  <r>
    <s v="PEDRO NEL RAMIREZ ARBOLEDA"/>
    <s v="Cédula ciudadanía"/>
    <s v="2559382"/>
    <s v="85 Años"/>
    <s v="Adulto"/>
    <s v="COOSALUD ENTIDAD PROMOTORA DE SALUD S.A"/>
    <s v="Subsidiado"/>
    <s v="ATEN. INTEGRAL CARDIOLOGIA REG SUBSIDIADO"/>
    <n v="1469325"/>
    <s v="Hospitalización"/>
    <d v="2023-06-29T07:02:00"/>
    <x v="0"/>
    <n v="2"/>
    <n v="2"/>
    <x v="1"/>
    <d v="2023-06-29T07:32:42"/>
    <m/>
    <s v="referido de cimitarra_x000a_cuadro de dolor en torax  de 1 dia de evolucion  sensacion de disnea,  nausea  y emesis,   Electrocardiograma  considerado con cambios isquemicos,  referido a  este servicio.  "/>
    <d v="2023-06-29T07:32:42"/>
    <n v="30"/>
    <s v="ROBERFABIAN  ANGARITA SEQUEDA"/>
    <d v="2023-06-29T07:47:26"/>
    <n v="14"/>
    <s v="I509"/>
    <s v="INSUFICIENCIA CARDIACA, NO ESPECIFICADA"/>
    <s v="KAREN VANESSA OLIVEROS ARAUJO"/>
    <d v="2023-07-02T17:13:00"/>
    <n v="81"/>
    <n v="83"/>
    <s v="Observación"/>
    <s v="Vivo"/>
  </r>
  <r>
    <s v="ADAN LIZARAZO AVILA"/>
    <s v="Cédula ciudadanía"/>
    <s v="13636259"/>
    <s v="53 Años"/>
    <s v="Adulto"/>
    <s v="NUEVA EMPRESA PROMOTORA DE SALUD S.A."/>
    <s v="Subsidiado"/>
    <s v="SANTANDER PITP PBS SUBSIDIADO "/>
    <n v="1469341"/>
    <s v="Hospitalización"/>
    <d v="2023-06-29T07:13:00"/>
    <x v="0"/>
    <n v="2"/>
    <n v="2"/>
    <x v="1"/>
    <d v="2023-06-29T07:22:33"/>
    <m/>
    <s v="1 semana de dolor en torax,  al parecer hallado  desmayado en un potrero,  dificil initerrogatoiro  referido desde curiti a san giil dia de ayer  tropoina positiva,  Electrocardiograma  con cambios dinamicos isquemic,  troponina positiva,  durante traslado hipotennsion taaquicardias  de 200   segun personal de ambulancia  se traslada  unidad de reanimacion.   "/>
    <d v="2023-06-29T07:22:33"/>
    <n v="9"/>
    <s v="ROBERFABIAN  ANGARITA SEQUEDA"/>
    <d v="2023-06-29T07:27:23"/>
    <n v="4"/>
    <s v="I214"/>
    <s v="INFARTO SUBENDOCARDICO AGUDO DEL MIOCARDIO"/>
    <s v="GEOVANIS ALBERTO ORTEGA CUELLO"/>
    <d v="2023-07-05T13:20:00"/>
    <n v="149"/>
    <n v="151"/>
    <s v="Cuidado Intensivo Adulto"/>
    <s v="Vivo"/>
  </r>
  <r>
    <s v="AGUSTIN VILLAMIZAR GONZALEZ"/>
    <s v="Cédula ciudadanía"/>
    <s v="13348242"/>
    <s v="71 Años"/>
    <s v="Adulto"/>
    <s v="NUEVA EMPRESA PROMOTORA DE SALUD S.A."/>
    <s v="Subsidiado"/>
    <s v="SANTANDER PITP PBS SUBSIDIADO "/>
    <n v="1469356"/>
    <s v="Urgencias"/>
    <d v="2023-06-29T07:23:00"/>
    <x v="0"/>
    <n v="3"/>
    <n v="3"/>
    <x v="0"/>
    <d v="2023-06-29T07:50:34"/>
    <m/>
    <s v="Cuadro de eritema rubor,   sobre ojo izquierdo,  ulceracion  corneal,  secrecion,   se considera paciente ojo rojo  se explica  en el institucion no contamos  con servicio de oftalmologia,  se le indica asistir  a red de atencion en oftalmologia de manera  urgente._x000a__x000a_"/>
    <d v="2023-06-29T07:50:34"/>
    <n v="27"/>
    <s v="ROBERFABIAN  ANGARITA SEQUEDA"/>
    <m/>
    <s v=""/>
    <m/>
    <m/>
    <m/>
    <d v="2023-06-29T09:00:00"/>
    <s v=""/>
    <s v=""/>
    <m/>
    <s v="Vivo"/>
  </r>
  <r>
    <s v="LIBORIO MARTIN PLATA CASAS"/>
    <s v="Cédula ciudadanía"/>
    <s v="5761868"/>
    <s v="77 Años"/>
    <s v="Adulto"/>
    <s v="AXA COLPATRIA MEDICINA PREPAGADA S.A."/>
    <s v="Pólizas de Salud y MP"/>
    <s v="ORIGINAL PLUS"/>
    <n v="1469367"/>
    <s v="Hospitalización"/>
    <d v="2023-06-29T07:30:00"/>
    <x v="0"/>
    <n v="1"/>
    <n v="1"/>
    <x v="2"/>
    <d v="2023-06-29T07:46:18"/>
    <m/>
    <s v="dolro en e pecho hoy 5 am"/>
    <d v="2023-06-29T07:46:18"/>
    <n v="16"/>
    <s v="EDWING RENE HIGUERA BECERRA"/>
    <d v="2023-06-29T07:57:41"/>
    <n v="11"/>
    <s v="I200"/>
    <s v="ANGINA INESTABLE"/>
    <s v="EDWING RENE HIGUERA BECERRA"/>
    <d v="2023-07-01T13:22:00"/>
    <n v="53"/>
    <n v="54"/>
    <s v="Cuidado Intermedio Adulto"/>
    <s v="Vivo"/>
  </r>
  <r>
    <s v="HELDA RUEDA OLARTE"/>
    <s v="Cédula ciudadanía"/>
    <s v="28133679"/>
    <s v="85 Años"/>
    <s v="Adulto"/>
    <s v="COOSALUD ENTIDAD PROMOTORA DE SALUD S.A"/>
    <s v="Subsidiado"/>
    <s v="ATEN. INTEGRAL CARDIOLOGIA REG SUBSIDIADO"/>
    <n v="1469387"/>
    <s v="Hospitalización"/>
    <d v="2023-06-29T07:40:00"/>
    <x v="0"/>
    <n v="2"/>
    <n v="2"/>
    <x v="1"/>
    <d v="2023-06-29T07:58:03"/>
    <m/>
    <s v="Refeida de hospital de socorrro Asiste por dolor abdominal   evidencia hematoma de pared abdominal  en ecografia,   hallan frecuencia  cardiaca  baja   Electrocardiograma   con bloqueeo Auriculoventricular  completo,  refieren a este servicio   en el momento asintomatica.  "/>
    <d v="2023-06-29T07:58:03"/>
    <n v="18"/>
    <s v="ROBERFABIAN  ANGARITA SEQUEDA"/>
    <d v="2023-06-29T08:29:16"/>
    <n v="31"/>
    <s v="I443"/>
    <s v="OTROS TIPOS DE BLOQUEO AURICULOVENTRICULAR Y LOS NO ESPECIFICADOS"/>
    <s v="KAREN VANESSA OLIVEROS ARAUJO"/>
    <d v="2023-06-30T11:59:00"/>
    <n v="27"/>
    <n v="29"/>
    <s v="Observación"/>
    <s v="Vivo"/>
  </r>
  <r>
    <s v="GONZALO ORTIZ GOMEZ"/>
    <s v="Cédula ciudadanía"/>
    <s v="5542144"/>
    <s v="83 Años"/>
    <s v="Adulto"/>
    <s v="NUEVA EMPRESA PROMOTORA DE SALUD S.A."/>
    <s v="Contributivo"/>
    <s v="SANTANDER PITP PBS CONTRIBUTIVO "/>
    <n v="1469411"/>
    <s v="Hospitalización"/>
    <d v="2023-06-29T07:52:00"/>
    <x v="0"/>
    <n v="2"/>
    <n v="2"/>
    <x v="1"/>
    <d v="2023-06-29T08:06:58"/>
    <m/>
    <s v="rEFERDIO DESDE LA CONSUTA EXTERNA_x000a_Cuadro de 2 meses de evoolucion caracterizado pos sennsciion de disnea de esfuerzo, vvalorada por cardiollgoaai consulta externa evidni soplo de insuficiencia aortica  reliza  barrido ecografico eevidenncia  pposible flapo de diseccion de aaorta ascenndennte   refierenna este serviicio.  "/>
    <d v="2023-06-29T08:06:58"/>
    <n v="14"/>
    <s v="ROBERFABIAN  ANGARITA SEQUEDA"/>
    <d v="2023-06-29T08:33:34"/>
    <n v="26"/>
    <s v="I712"/>
    <s v="ANEURISMA DE LA AORTA TORACICA, SIN MENCION DE RUPTURA"/>
    <s v="GEOVANIS ALBERTO ORTEGA CUELLO"/>
    <d v="2023-07-11T12:47:00"/>
    <n v="292"/>
    <n v="293"/>
    <s v="Observación"/>
    <s v="Vivo"/>
  </r>
  <r>
    <s v="HEIDY CAROLINA SUAREZ UMAÑA"/>
    <s v="Cédula ciudadanía"/>
    <s v="1095804018"/>
    <s v="33 Años"/>
    <s v="Adulto"/>
    <s v="EPS SURAMERICANA S.A."/>
    <s v="Contributivo"/>
    <s v="PBS CONTRIBUTIVO "/>
    <n v="1469421"/>
    <s v="Hospitalización"/>
    <d v="2023-06-29T07:56:00"/>
    <x v="0"/>
    <n v="3"/>
    <n v="3"/>
    <x v="0"/>
    <d v="2023-06-29T08:15:15"/>
    <m/>
    <s v="Dolor en el pecho_x000a_Cuadro clinIco de 2 horas de evolucion dolor a nivel precordial  que se irradia  region dorsal,  sensacion de disnea, motivo por el cual consulta.  "/>
    <d v="2023-06-29T08:15:15"/>
    <n v="19"/>
    <s v="ROBERFABIAN  ANGARITA SEQUEDA"/>
    <d v="2023-06-29T08:34:25"/>
    <n v="19"/>
    <s v="R073"/>
    <s v="OTROS DOLORES EN EL PECHO"/>
    <s v="ROBERFABIAN  ANGARITA SEQUEDA"/>
    <d v="2023-06-29T15:12:00"/>
    <n v="6"/>
    <n v="8"/>
    <s v="Observación"/>
    <s v="Vivo"/>
  </r>
  <r>
    <s v="HUGO EMIRO VEGA PEREZ"/>
    <s v="Cédula ciudadanía"/>
    <s v="5703149"/>
    <s v="81 Años"/>
    <s v="Adulto"/>
    <s v="ECOPETROL S.A."/>
    <s v="Regimen Especial y/o Excepcional"/>
    <s v="CONTRATO No. 3044412"/>
    <n v="1469528"/>
    <s v="Hospitalización"/>
    <d v="2023-06-29T08:59:00"/>
    <x v="0"/>
    <n v="3"/>
    <n v="3"/>
    <x v="0"/>
    <d v="2023-06-29T09:10:19"/>
    <m/>
    <s v="Vengo para que me vea el neumologo"/>
    <d v="2023-06-29T09:10:19"/>
    <n v="11"/>
    <s v="EDWING RENE HIGUERA BECERRA"/>
    <d v="2023-06-29T09:12:16"/>
    <n v="1"/>
    <s v="J189"/>
    <s v="NEUMONIA, NO ESPECIFICADA"/>
    <s v="EDWING RENE HIGUERA BECERRA"/>
    <d v="2023-06-29T20:54:00"/>
    <n v="11"/>
    <n v="12"/>
    <s v="Hospitalización Adulto"/>
    <s v="Vivo"/>
  </r>
  <r>
    <s v="YUDITH MARCELA RAMIREZ GONZALEZ"/>
    <s v="Cédula ciudadanía"/>
    <s v="1098812378"/>
    <s v="24 Años"/>
    <s v="Adulto"/>
    <s v="SEGUROS DE VIDA SURAMERICANA S.A."/>
    <s v="Riesgos Laborales"/>
    <s v="ADMINISTRADORA DE RIESGOS LABORALES"/>
    <n v="1469574"/>
    <s v="Urgencias"/>
    <d v="2023-06-29T09:22:00"/>
    <x v="0"/>
    <n v="3"/>
    <n v="3"/>
    <x v="0"/>
    <d v="2023-06-29T09:43:30"/>
    <m/>
    <s v="accidente biologico_x000a_Paciente refier puncion con aguja contaminada fuente conocida, se indica ingreso"/>
    <d v="2023-06-29T09:43:30"/>
    <n v="21"/>
    <s v="ROBERFABIAN  ANGARITA SEQUEDA"/>
    <d v="2023-06-29T09:44:06"/>
    <n v="0"/>
    <m/>
    <m/>
    <s v="ROBERFABIAN  ANGARITA SEQUEDA"/>
    <d v="2023-06-29T14:36:00"/>
    <n v="4"/>
    <n v="6"/>
    <m/>
    <s v="Vivo"/>
  </r>
  <r>
    <s v="FERNANDO DE JESUS RODRIGUEZ GALLARDO"/>
    <s v="Cédula ciudadanía"/>
    <s v="13363906"/>
    <s v="62 Años"/>
    <s v="Adulto"/>
    <s v="NUEVA EMPRESA PROMOTORA DE SALUD S.A."/>
    <s v="Contributivo"/>
    <s v="N. DE SANTANDER PITP PBS CONTRIBUTIVO "/>
    <n v="1469616"/>
    <s v="Urgencias"/>
    <d v="2023-06-29T09:54:00"/>
    <x v="0"/>
    <n v="1"/>
    <n v="1"/>
    <x v="2"/>
    <d v="2023-06-29T10:03:29"/>
    <m/>
    <s v="ingresa en ambualncia_x000a_cuadro hacia las 9:00 sensaciuon de lipotmia  con presencia de hemiplejia  izquierda.  se activa codigo acvv  se traslada a Tomografía Axial Computarizada, pacienta anticogulado,  Infarto Agudo De Miocardio Con Elevación Del St reciente. "/>
    <d v="2023-06-29T10:03:29"/>
    <n v="9"/>
    <s v="ROBERFABIAN  ANGARITA SEQUEDA"/>
    <d v="2023-06-29T10:06:41"/>
    <n v="3"/>
    <s v="I64X"/>
    <s v="ACCIDENTE VASCULAR ENCEFALICO AGUDO, NO ESPECIFICADO COMO HEMORRAGICO O ISQUEMICO"/>
    <s v="KAREN VANESSA OLIVEROS ARAUJO"/>
    <d v="2023-06-29T11:31:00"/>
    <n v="1"/>
    <n v="2"/>
    <s v="Remisión"/>
    <s v="Vivo"/>
  </r>
  <r>
    <s v="MARIA JOSEFA ACEVEDO DE CORTES"/>
    <s v="Cédula ciudadanía"/>
    <s v="37823629"/>
    <s v="70 Años"/>
    <s v="Adulto"/>
    <s v="SALUD TOTAL ENTIDAD PROMOTORA DE SALUD DEL REG"/>
    <s v="Contributivo"/>
    <s v="PBS CONTRIBUTIVO "/>
    <n v="1469621"/>
    <s v="Urgencias"/>
    <d v="2023-06-29T09:59:00"/>
    <x v="0"/>
    <n v="3"/>
    <n v="3"/>
    <x v="0"/>
    <d v="2023-06-29T10:47:41"/>
    <m/>
    <s v="Referida por Médico internista reporte deholter con  Frecuencia Cardíaca minima de 38, extrasistoeless vetricualres 16 enn 24 horas,   refier paciente refier desde dia de  ayer  sennsacion de palpitaciones,  con sensacion de lipotimia, motivo porr el cual conssulta  el dia de hoy."/>
    <d v="2023-06-29T10:47:41"/>
    <n v="48"/>
    <s v="ROBERFABIAN  ANGARITA SEQUEDA"/>
    <d v="2023-06-29T11:11:04"/>
    <n v="23"/>
    <s v="I499"/>
    <s v="ARRITMIA CARDIACA, NO ESPECIFICADA"/>
    <s v="KAREN VANESSA OLIVEROS ARAUJO"/>
    <d v="2023-06-29T16:29:00"/>
    <n v="5"/>
    <n v="7"/>
    <s v="Observación"/>
    <s v="Vivo"/>
  </r>
  <r>
    <s v="ARNULFO ARCINIEGAS GONZALEZ"/>
    <s v="Cédula ciudadanía"/>
    <s v="13821373"/>
    <s v="72 Años"/>
    <s v="Adulto"/>
    <s v="EPS SURAMERICANA S.A."/>
    <s v="Contributivo"/>
    <s v="PBS CONTRIBUTIVO "/>
    <n v="1469662"/>
    <s v="Hospitalización"/>
    <d v="2023-06-29T10:19:00"/>
    <x v="0"/>
    <n v="2"/>
    <m/>
    <x v="1"/>
    <m/>
    <m/>
    <s v="Disnea de esfuerzo_x000a_cuadro de deteriro de calse funcional, disnea de esfuerzo y con los cambios de posicion,  refiere edemas de miebro inferiores"/>
    <d v="2023-06-29T10:40:55"/>
    <n v="21"/>
    <s v="ROBERFABIAN  ANGARITA SEQUEDA"/>
    <d v="2023-06-29T12:41:15"/>
    <n v="120"/>
    <s v="I500"/>
    <s v="INSUFICIENCIA CARDIACA CONGESTIVA"/>
    <s v="GEOVANIS ALBERTO ORTEGA CUELLO"/>
    <d v="2023-07-06T15:39:00"/>
    <n v="170"/>
    <n v="174"/>
    <s v="Hospitalización Adulto"/>
    <s v="Vivo"/>
  </r>
  <r>
    <s v="ASTRID DAYANA ARAQUE BARRERA"/>
    <s v="Cédula ciudadanía"/>
    <s v="1098832180"/>
    <s v="29 Años"/>
    <s v="Adulto"/>
    <s v="SALUD TOTAL ENTIDAD PROMOTORA DE SALUD DEL REG"/>
    <s v="Contributivo"/>
    <s v="PBS CONTRIBUTIVO "/>
    <n v="1469675"/>
    <s v="Urgencias"/>
    <d v="2023-06-29T10:26:00"/>
    <x v="0"/>
    <n v="4"/>
    <n v="4"/>
    <x v="3"/>
    <d v="2023-06-29T10:57:16"/>
    <m/>
    <s v="tengo desde hace 1 mes  un dolor en lado izquierda y se irradia  hacia la cadera derecha e izquierda, motivo por el cual consulta.   en el moenbto sin dolor,  se idnica  asisitir  ared de atenncion dolor de origne mecanico.  "/>
    <d v="2023-06-29T10:57:16"/>
    <n v="31"/>
    <s v="ROBERFABIAN  ANGARITA SEQUEDA"/>
    <m/>
    <s v=""/>
    <m/>
    <m/>
    <m/>
    <d v="2023-06-29T12:44:00"/>
    <s v=""/>
    <s v=""/>
    <m/>
    <s v="Vivo"/>
  </r>
  <r>
    <s v="SARA MARIA DURAN ORTEGA"/>
    <s v="Cédula ciudadanía"/>
    <s v="27650994"/>
    <s v="55 Años"/>
    <s v="Adulto"/>
    <s v="COOSALUD ENTIDAD PROMOTORA DE SALUD S.A"/>
    <s v="Subsidiado"/>
    <s v="ATEN. INTEGRAL CARDIOLOGIA REG SUBSIDIADO"/>
    <n v="1469685"/>
    <s v="Hospitalización"/>
    <d v="2023-06-29T10:32:00"/>
    <x v="0"/>
    <n v="2"/>
    <n v="2"/>
    <x v="1"/>
    <d v="2023-06-29T11:04:44"/>
    <m/>
    <s v="Refiere episdio de perida de  conciennci contusion a nivven cranel  tionuitus  ademas de monoparesia de miebro inferio izquierdo,  valorada  hoy pór elecrtrofisiologia  refiere a este servicio._x000a__x000a_&quot;SE REMITE A URGENCIAS ANTE SOSPECHA DE EVENTO ISQUEMICO CEREBRAL SUMADO A AGOTAMIENTO DE BATERIA DE MARCAPASOS CON PLAN DE UP-GRADE A eESINCRONIZADOR CARDIACO (JUNTA MEDICA 24/04/2023) &quot;"/>
    <d v="2023-06-29T11:04:44"/>
    <n v="32"/>
    <s v="ROBERFABIAN  ANGARITA SEQUEDA"/>
    <d v="2023-06-29T11:56:06"/>
    <n v="51"/>
    <s v="I509"/>
    <s v="INSUFICIENCIA CARDIACA, NO ESPECIFICADA"/>
    <s v="KAREN VANESSA OLIVEROS ARAUJO"/>
    <d v="2023-07-08T15:26:00"/>
    <n v="219"/>
    <n v="221"/>
    <s v="Hospitalización Adulto"/>
    <s v="Vivo"/>
  </r>
  <r>
    <s v="ELVIA ORJUELA DE LORA"/>
    <s v="Cédula ciudadanía"/>
    <s v="24700686"/>
    <s v="83 Años"/>
    <s v="Adulto"/>
    <s v="SUMIMEDICAL S.A.S."/>
    <s v="Regimen IPS"/>
    <s v="FONDO DE PASIVO SOCIAL DE FERROCARRILES NACIONALES"/>
    <n v="1469688"/>
    <s v="Urgencias"/>
    <d v="2023-06-29T10:38:00"/>
    <x v="0"/>
    <n v="3"/>
    <n v="3"/>
    <x v="0"/>
    <d v="2023-06-29T11:22:36"/>
    <m/>
    <s v="Paciente con enfermedad arterial oclusiva cronica  sin indicacion de manejo quirurgico,  indicacion de manejo medico,  cursa con infeccion de tejidos blandos de pie.  se indica asista red de atencion no cardiovascular._x000a_concepto de cirugia vascular._x000a_&quot;PACIENTE ADULTA MAYOR DE 83 AÑOS CON ANTECEDENTES DE HIPERTENSION ARTERIAL Y DIABETES MELLITUS TIPO 2 INSULINO REQUIRIENTE, CONSULTAR INICIALMENTE A CLINICA CHICAMOCHA DONDE INICIARON MANEJO ANTIBIOTICO Y REALIZAN ESTUDIO DE EXTENSION, QUIENES POSTERIORMENTE REMITEN EN CONTEXTO DE ENFERMEDAD ARTERIAL OCLUSIVA A NIVEL DE LA ARTERIA TIBIAL ANTERIOIR Y POSTERIOIR DERECHO, EVIDENCIADO EN DOPPLER ARTERIAL DEL 17/04/23 EXTRAINSTITUCIONA, ASOCIADO A ULCERA EN SEGUNDO DEDO DE PIE DERECHO SOBREINFECTADA EN MANEJO ANTIBIOTICO POR SERVICIO DE MEDICINA INTERNA, CUENTA CON ECOCARDIOGRAMA TRANSTORACICO CON Fracción Eyeccion Del Ventriculo Izquierdo PRESERVADA Y VALORACION DE GERIATRIA DONDE CONSIDERAN MAL PRONÓSTICO POR ÍNDICES ESPECÍFICOS DE ENFERMEDAD A UN AÑO, CON MARCHA PREVIA FAC 2 CON ALTO RIESGO DE FALLO TERAPEUTICO, NO SE RECOMIENDA MANEJOS QUIRÚRGICOS CON INTENCIÓN DE SALVAMENTO DE EXTREMIDAD, ADICIONALMENTE SE REALIZO DUPLEX ARTERIAL INSTITUCIONAL CON REPORTE DE QUE CONFIRMA ENFERMEDAD ARTERIAL ATEROSCLERÓTICA INFRAPOPLITEA BILATERAL, TENIENDO EN CUENTA TODO LO ANTERIOR SE CONSIDERA POR NUESTRO SERVICIO DE CX VASCULAR PACIENTE NO SUSCEPTIBLE DE MANEJO INVASIVO SE INDICA DAR SOLO MANEJO MEDICO Y MANEJO DE DOLOR POR CLÍNICA DE DOLOR, CONTINUAR MANEJO POR MEDICINA INTERNA POR COMORBILIDADES Y ANTIBIOTICOTERAPIA SEGÚN INDICACION DE ESTA ESPECIALIDAD. SE CIERRA INTERCONSULTA POR NUESTRO SERVICIO CON CONTROL AMBULATORIO EN 1 MES.. SE EXPLICA A PACIENTE Y FAMILIAR QUIENES REFIEREN ENTENDER Y ACEPTAR&quot;"/>
    <d v="2023-06-29T11:22:36"/>
    <n v="44"/>
    <s v="ROBERFABIAN  ANGARITA SEQUEDA"/>
    <m/>
    <s v=""/>
    <m/>
    <m/>
    <m/>
    <d v="2023-06-29T12:44:00"/>
    <s v=""/>
    <s v=""/>
    <m/>
    <s v="Vivo"/>
  </r>
  <r>
    <s v="CARMEN ELENA REYES SILVA"/>
    <s v="Cédula ciudadanía"/>
    <s v="28262308"/>
    <s v="56 Años"/>
    <s v="Adulto"/>
    <s v="NUEVA EMPRESA PROMOTORA DE SALUD S.A."/>
    <s v="Contributivo"/>
    <s v="SANTANDER PITP PBS CONTRIBUTIVO "/>
    <n v="1469690"/>
    <s v="Hospitalización"/>
    <d v="2023-06-29T10:41:00"/>
    <x v="0"/>
    <n v="1"/>
    <m/>
    <x v="2"/>
    <m/>
    <m/>
    <s v="Referida urgencia vital  Infarto Agudo Del Miocardio Infarto Agudo De Miocardio Con Elevación Del St.   se obsdefva qquejumbroz  Electrocardiograma  con Infarto Agudo Del Miocardio cara inferiores  se traslada unidad de renimacion.   "/>
    <d v="2023-06-29T10:52:04"/>
    <n v="11"/>
    <s v="ROBERFABIAN  ANGARITA SEQUEDA"/>
    <d v="2023-06-29T10:53:44"/>
    <n v="1"/>
    <s v="I213"/>
    <s v="INFARTO TRANSMURAL AGUDO DEL MIOCARDIO, DE SITIO NO ESPECIFICADO"/>
    <s v="GEOVANIS ALBERTO ORTEGA CUELLO"/>
    <d v="2023-07-05T12:40:00"/>
    <n v="145"/>
    <n v="146"/>
    <s v="Hemodinamia"/>
    <s v="Vivo"/>
  </r>
  <r>
    <s v="YESENIA TARAZONA RINCON"/>
    <s v="Cédula ciudadanía"/>
    <s v="1098476028"/>
    <s v="19 Años"/>
    <s v="Adulto"/>
    <s v="FUNDACION SALUD MIA EPS"/>
    <s v="Contributivo"/>
    <s v="PBS CONTRIBUTIVO "/>
    <n v="1469692"/>
    <s v="Urgencias"/>
    <d v="2023-06-29T10:45:00"/>
    <x v="0"/>
    <n v="4"/>
    <n v="4"/>
    <x v="3"/>
    <d v="2023-06-29T11:32:15"/>
    <m/>
    <s v="Dolor abdominal mesogastrio.   de 2 dias de evolucion, niega Emesis diarrea,  fiebre.  motivo por el cual consulta  el dia de hoy.   abdomen blando depresible no taquicardia  no abdomen agudo  se indica asistir  a red de atencion.   "/>
    <d v="2023-06-29T11:32:15"/>
    <n v="47"/>
    <s v="ROBERFABIAN  ANGARITA SEQUEDA"/>
    <m/>
    <s v=""/>
    <m/>
    <m/>
    <m/>
    <d v="2023-06-29T12:43:00"/>
    <s v=""/>
    <s v=""/>
    <m/>
    <s v="Vivo"/>
  </r>
  <r>
    <s v="LILIANA CARRILLO JURADO"/>
    <s v="Cédula ciudadanía"/>
    <s v="37616133"/>
    <s v="42 Años"/>
    <s v="Adulto"/>
    <s v="FUNDACION SALUD MIA EPS"/>
    <s v="Contributivo"/>
    <s v="PBS CONTRIBUTIVO "/>
    <n v="1469697"/>
    <s v="Urgencias"/>
    <d v="2023-06-29T10:50:00"/>
    <x v="0"/>
    <n v="3"/>
    <n v="3"/>
    <x v="0"/>
    <d v="2023-06-29T11:46:06"/>
    <m/>
    <s v="me mordio un perro_x000a_Paciente refiere el pasado 21/06/2023 mordida por canino no observable.  sobre pie derecho.   refiere dolor en tobillo derecho.   "/>
    <d v="2023-06-29T11:46:06"/>
    <n v="56"/>
    <s v="ROBERFABIAN  ANGARITA SEQUEDA"/>
    <d v="2023-06-29T15:18:50"/>
    <n v="212"/>
    <s v="S910"/>
    <s v="HERIDA DEL TOBILLO"/>
    <s v="GEOVANIS ALBERTO ORTEGA CUELLO"/>
    <d v="2023-06-29T15:55:00"/>
    <n v="0"/>
    <n v="6"/>
    <s v="Alta a Casa"/>
    <s v="Vivo"/>
  </r>
  <r>
    <s v="ENRIQUE BUENO SILVA"/>
    <s v="Cédula ciudadanía"/>
    <s v="13806990"/>
    <s v="77 Años"/>
    <s v="Adulto"/>
    <s v="ENTIDAD PROMOTORA DE SALUD SANITAS SAS"/>
    <s v="Contributivo"/>
    <s v="PBS CONTRIBUTIVO "/>
    <n v="1469702"/>
    <s v="Hospitalización"/>
    <d v="2023-06-29T10:58:00"/>
    <x v="0"/>
    <n v="3"/>
    <n v="3"/>
    <x v="0"/>
    <d v="2023-06-29T11:54:27"/>
    <m/>
    <s v="Remitido de clinica chicamocha  pie  diabetico_x000a_cuadro der ulceracion pie  izquierdo  dopler arterial  con lesiones  a nivel femoral,  amenjo antibiotico,  referido para manejo por cirugia vascular._x000a_ingreso el 24/06/2023 sitio de remision"/>
    <d v="2023-06-29T11:04:27"/>
    <n v="6"/>
    <s v="ROBERFABIAN  ANGARITA SEQUEDA"/>
    <d v="2023-06-29T11:07:28"/>
    <n v="3"/>
    <s v="I771"/>
    <s v="ESTRECHEZ ARTERIAL"/>
    <s v="KAREN VANESSA OLIVEROS ARAUJO"/>
    <d v="2023-07-07T12:52:00"/>
    <n v="193"/>
    <n v="194"/>
    <s v="Observación"/>
    <s v="Vivo"/>
  </r>
  <r>
    <s v="MARCELINA ROPERO DE CAÑISAREZ"/>
    <s v="Cédula ciudadanía"/>
    <s v="37311390"/>
    <s v="84 Años"/>
    <s v="Adulto"/>
    <s v="NUEVA EMPRESA PROMOTORA DE SALUD S.A."/>
    <s v="Subsidiado"/>
    <s v="N.DE SANTANDER PITP PBS SUBSIDIADO "/>
    <n v="1469709"/>
    <s v="Urgencias"/>
    <d v="2023-06-29T11:08:00"/>
    <x v="0"/>
    <n v="3"/>
    <n v="3"/>
    <x v="0"/>
    <d v="2023-06-29T12:05:12"/>
    <m/>
    <s v="DOLOR EN EL PECHO_x000a_PACIENTE CON CUADRO DE 2 DIAS DOLOR TORAX INTERMITENTE IRRADIDO  A REGION DOSRAL,  SENSACION DE FATIGABILIDAD,  TOS INTERMMITENTE.      ANTECEDENTE DE ANNGIOPLASTIA CORONARIA 2 VASOS.  "/>
    <d v="2023-06-29T12:05:12"/>
    <n v="57"/>
    <s v="ROBERFABIAN  ANGARITA SEQUEDA"/>
    <d v="2023-06-29T14:03:44"/>
    <n v="118"/>
    <s v="M549"/>
    <s v="DORSALGIA, NO ESPECIFICADA"/>
    <s v="GEOVANIS ALBERTO ORTEGA CUELLO"/>
    <d v="2023-06-29T14:41:00"/>
    <n v="0"/>
    <n v="4"/>
    <s v="Alta a Casa"/>
    <s v="Vivo"/>
  </r>
  <r>
    <s v="EDDY PINTO BAEZ"/>
    <s v="Cédula ciudadanía"/>
    <s v="51778219"/>
    <s v="58 Años"/>
    <s v="Adulto"/>
    <s v="FUNDACION SALUD MIA EPS"/>
    <s v="Contributivo"/>
    <s v="PBS SUBSIDIADO "/>
    <n v="1469714"/>
    <s v="Urgencias"/>
    <d v="2023-06-29T11:15:00"/>
    <x v="0"/>
    <n v="3"/>
    <m/>
    <x v="0"/>
    <m/>
    <m/>
    <s v="Referida como sindromee coronario a estudio desde de hospitaal de floridablaanca._x000a_paaciente con baarthel 0  coin ivu,   bajjo sospecha de sindrom coroanario refierena este serfvico en el moenot septica se indica ingreso valoracion medica"/>
    <d v="2023-06-29T11:40:29"/>
    <n v="25"/>
    <s v="ROBERFABIAN  ANGARITA SEQUEDA"/>
    <m/>
    <s v=""/>
    <m/>
    <m/>
    <m/>
    <d v="2023-06-29T12:47:00"/>
    <s v=""/>
    <s v=""/>
    <m/>
    <s v="Vivo"/>
  </r>
  <r>
    <s v="JORGE DIAZ LUNA"/>
    <s v="Cédula ciudadanía"/>
    <s v="91293722"/>
    <s v="49 Años"/>
    <s v="Adulto"/>
    <s v="FUNDACION SALUD MIA EPS"/>
    <s v="Contributivo"/>
    <s v="PBS CONTRIBUTIVO "/>
    <n v="1469718"/>
    <s v="Hospitalización"/>
    <d v="2023-06-29T11:19:00"/>
    <x v="0"/>
    <n v="1"/>
    <m/>
    <x v="2"/>
    <m/>
    <m/>
    <s v="Dolor en epecho_x000a_Paciente refiere que  hace 1.5  horass prtesenta dolor en torax, caracteriticas sugestivaas de enfermedsad cornaria.   se indica ingreso valoracion medica, unidad de mmonitoreo_x000a__x000a_Asistenncvia masiva de paciente,  no disponibilidad uynidades de monitorriaa.  "/>
    <d v="2023-06-29T11:35:35"/>
    <n v="16"/>
    <s v="ROBERFABIAN  ANGARITA SEQUEDA"/>
    <d v="2023-06-29T11:50:07"/>
    <n v="14"/>
    <s v="R072"/>
    <s v="DOLOR PRECORDIAL"/>
    <s v="KAREN VANESSA OLIVEROS ARAUJO"/>
    <d v="2023-06-29T17:52:00"/>
    <n v="6"/>
    <n v="7"/>
    <s v="Observación"/>
    <s v="Vivo"/>
  </r>
  <r>
    <s v="JERONIMO ROJAS MACHUCA"/>
    <s v="Cédula ciudadanía"/>
    <s v="2173175"/>
    <s v="75 Años"/>
    <s v="Adulto"/>
    <s v="COOSALUD ENTIDAD PROMOTORA DE SALUD S.A"/>
    <s v="Subsidiado"/>
    <s v="SANTANDER PBS SUBSIDIADO "/>
    <n v="1469727"/>
    <s v="Hospitalización"/>
    <d v="2023-06-29T11:32:00"/>
    <x v="0"/>
    <n v="2"/>
    <m/>
    <x v="1"/>
    <m/>
    <m/>
    <s v="Referido desde la consuta externn de cirugiaa cardiovascular_x000a_Antecedente de Postoperatorio de Implantación Valvular Transaórtica valvula aórtica Microport No. 27, (19/05/23),  asiste por cuadro de deterior de clase  funcional,  valorado hoy en control de cirugia cardiovascular considera toma nueva Ecocardiograma definr estavo valvular.   "/>
    <d v="2023-06-29T12:28:52"/>
    <n v="56"/>
    <s v="ROBERFABIAN  ANGARITA SEQUEDA"/>
    <d v="2023-06-29T14:34:25"/>
    <n v="125"/>
    <s v="I500"/>
    <s v="INSUFICIENCIA CARDIACA CONGESTIVA"/>
    <s v="GEOVANIS ALBERTO ORTEGA CUELLO"/>
    <d v="2023-07-05T11:26:00"/>
    <n v="140"/>
    <n v="144"/>
    <s v="Hospitalización Adulto"/>
    <s v="Vivo"/>
  </r>
  <r>
    <s v="JUVENAL LIZARAZO CABALLERO"/>
    <s v="Cédula ciudadanía"/>
    <s v="13740023"/>
    <s v="63 Años"/>
    <s v="Adulto"/>
    <s v="COOSALUD ENTIDAD PROMOTORA DE SALUD S.A"/>
    <s v="Subsidiado"/>
    <s v="ATEN. INTEGRAL CARDIOLOGIA REG SUBSIDIADO"/>
    <n v="1469732"/>
    <s v="Hospitalización"/>
    <d v="2023-06-29T11:49:00"/>
    <x v="0"/>
    <n v="2"/>
    <n v="2"/>
    <x v="1"/>
    <d v="2023-06-29T12:40:06"/>
    <m/>
    <s v="dolor en torax_x000a_referido de aratoca por  dolor torax_x000a_cuadro de dolor en torax desde las 6:00 am,   antecedennte de Hipertensión Arterial   Electrocardiograma  sin cambios Infarto Agudo Del Miocardio    "/>
    <d v="2023-06-29T12:40:06"/>
    <n v="51"/>
    <s v="ROBERFABIAN  ANGARITA SEQUEDA"/>
    <d v="2023-06-29T15:39:29"/>
    <n v="179"/>
    <s v="I10X"/>
    <s v="HIPERTENSION ESENCIAL (PRIMARIA)"/>
    <s v="KAREN VANESSA OLIVEROS ARAUJO"/>
    <d v="2023-07-01T09:28:00"/>
    <n v="41"/>
    <n v="46"/>
    <s v="Observación"/>
    <s v="Vivo"/>
  </r>
  <r>
    <s v="ROSABEL QUINTERO MORA"/>
    <s v="Cédula ciudadanía"/>
    <s v="37916769"/>
    <s v="72 Años"/>
    <s v="Adulto"/>
    <s v="ECOPETROL S.A."/>
    <s v="Regimen Especial y/o Excepcional"/>
    <s v="CONTRATO No. 3044412"/>
    <n v="1469737"/>
    <s v="Hospitalización"/>
    <d v="2023-06-29T11:54:00"/>
    <x v="0"/>
    <n v="3"/>
    <m/>
    <x v="0"/>
    <m/>
    <m/>
    <s v="&quot;me dio mareo, dolor de cabeza y senti que me caia&quot;_x000a_Paciente que refiere episodio de mareo, sensacion de candelilla, nauseas, cefalea intensa sin sincope. No menciona dolor en el pecho"/>
    <d v="2023-06-29T12:42:03"/>
    <n v="48"/>
    <s v="ROBERFABIAN  ANGARITA SEQUEDA"/>
    <d v="2023-06-29T12:47:43"/>
    <n v="5"/>
    <s v="R42X"/>
    <s v="MAREO Y DESVANECIMIENTO"/>
    <s v="ANA MARIA PINZON CAMACHO"/>
    <d v="2023-06-29T17:04:00"/>
    <n v="4"/>
    <n v="6"/>
    <s v="Observación"/>
    <s v="Vivo"/>
  </r>
  <r>
    <s v="MARIA IRMA DURAN RUBIO"/>
    <s v="Cédula ciudadanía"/>
    <s v="37240319"/>
    <s v="72 Años"/>
    <s v="Adulto"/>
    <s v="COOSALUD ENTIDAD PROMOTORA DE SALUD S.A"/>
    <s v="Subsidiado"/>
    <s v="ATEN. INTEGRAL CARDIOLOGIA REG SUBSIDIADO"/>
    <n v="1469745"/>
    <s v="Hospitalización"/>
    <d v="2023-06-29T11:59:00"/>
    <x v="0"/>
    <n v="2"/>
    <n v="2"/>
    <x v="1"/>
    <d v="2023-06-29T12:51:52"/>
    <m/>
    <s v="Siento una fatiga_x000a_paciente con antecedente de Wolf Parkinson White,  asisite por cuado de sensacion de disna  asociado dolror  a nivel dorsal,  nniega sintomas  respiratorrios, motivo por el cuual consulta.  se indica ingreso  valoracion medica. "/>
    <d v="2023-06-29T12:51:52"/>
    <n v="52"/>
    <s v="ROBERFABIAN  ANGARITA SEQUEDA"/>
    <d v="2023-06-29T12:58:00"/>
    <n v="6"/>
    <s v="I209"/>
    <s v="ANGINA DE PECHO, NO ESPECIFICADA"/>
    <s v="GEOVANIS ALBERTO ORTEGA CUELLO"/>
    <d v="2023-06-29T20:54:00"/>
    <n v="7"/>
    <n v="9"/>
    <s v="Observación"/>
    <s v="Vivo"/>
  </r>
  <r>
    <s v="GISELL NAOMI MARIN ROMERO"/>
    <s v="Registro Civil"/>
    <s v="1100897498"/>
    <s v="4 Años"/>
    <s v="Pediatrico"/>
    <s v="COOSALUD ENTIDAD PROMOTORA DE SALUD S.A"/>
    <s v="Subsidiado"/>
    <s v="ATEN. INTEGRAL CARDIOLOGIA REG SUBSIDIADO"/>
    <n v="1469763"/>
    <s v="Hospitalización"/>
    <d v="2023-06-29T12:15:00"/>
    <x v="0"/>
    <n v="3"/>
    <n v="3"/>
    <x v="0"/>
    <d v="2023-06-29T13:01:42"/>
    <m/>
    <s v="Remitida de rionegro_x000a_cuadro de 10 dias de sintomas repirtatriros  asisitre  aprimr nievell  con dolor ent roax  referidad   aeste servicio aceptado por equipo de referencia._x000a__x000a_Afluencia masiva de pacientes. no dispoinibilidad de unidaades con oxigeno y/o monitoreo"/>
    <d v="2023-06-29T13:01:42"/>
    <n v="46"/>
    <s v="ROBERFABIAN  ANGARITA SEQUEDA"/>
    <d v="2023-06-29T14:56:38"/>
    <n v="114"/>
    <s v="J069"/>
    <s v="INFECCION AGUDA DE LAS VIAS RESPIRATORIAS SUPERIORES, NO ESPECIFICADA"/>
    <s v="KAREN VANESSA OLIVEROS ARAUJO"/>
    <d v="2023-06-29T18:15:00"/>
    <n v="3"/>
    <n v="6"/>
    <s v="Observación"/>
    <s v="Vivo"/>
  </r>
  <r>
    <s v="CARMEN ROSA PARADA GELVES"/>
    <s v="Cédula ciudadanía"/>
    <s v="28339442"/>
    <s v="66 Años"/>
    <s v="Adulto"/>
    <s v="ASMET SALUD EPS SAS"/>
    <s v="Subsidiado"/>
    <s v="PGP INTEGRAL REG CONTRIBUT-SUBSIDIADO "/>
    <n v="1469768"/>
    <s v="Hospitalización"/>
    <d v="2023-06-29T12:22:00"/>
    <x v="0"/>
    <n v="2"/>
    <n v="2"/>
    <x v="1"/>
    <d v="2023-06-29T13:26:59"/>
    <m/>
    <s v="Referida de Hospital Internacional De Colombia   Insuficiencia Cardiaca Congestiva descompensada._x000a_Cuadro de tos espectoracion, disnea de esfuerzo,   Laboratorios con lecucocitosis, con Radiografía  reciente muestra enfermedad interticial,   alli  evidencia  edema de miembro inferiores considera asociado Insuficiencia Cardiaca Congestiva  refieren a este servicio.   "/>
    <d v="2023-06-29T12:26:59"/>
    <n v="4"/>
    <s v="ROBERFABIAN  ANGARITA SEQUEDA"/>
    <d v="2023-06-29T12:33:02"/>
    <n v="6"/>
    <s v="I509"/>
    <s v="INSUFICIENCIA CARDIACA, NO ESPECIFICADA"/>
    <s v="JUAN PABLO  TORRES ROMERO"/>
    <d v="2023-06-30T23:20:00"/>
    <n v="34"/>
    <n v="35"/>
    <s v="Hospitalización Adulto"/>
    <s v="Vivo"/>
  </r>
  <r>
    <s v="LUZ MERY ORTEGA NIÑO"/>
    <s v="Cédula ciudadanía"/>
    <s v="37651754"/>
    <s v="43 Años"/>
    <s v="Adulto"/>
    <s v="COMPAÑIA DE MEDICINA PREPAGADA COLSANITAS S.A."/>
    <s v="Pólizas de Salud y MP"/>
    <s v="1055 BANCO DE LA REPUBLICA - EMPLEADOS"/>
    <n v="1469769"/>
    <s v="Hospitalización"/>
    <d v="2023-06-29T12:22:00"/>
    <x v="0"/>
    <n v="3"/>
    <n v="3"/>
    <x v="0"/>
    <d v="2023-06-29T12:44:08"/>
    <m/>
    <s v="&quot;dolor en el pecho&quot;_x000a_Paciente que consulta por dolor en el pecho tipo picada sin sintomas asociados, nauseas, no sincope ni lipotimia"/>
    <d v="2023-06-29T12:44:08"/>
    <n v="22"/>
    <s v="ROBERFABIAN  ANGARITA SEQUEDA"/>
    <d v="2023-06-29T13:54:34"/>
    <n v="70"/>
    <s v="G990"/>
    <s v="NEUROPATIA AUTONOMICA EN ENFERMEDADES METABOLICA Y ENDOCRINAS"/>
    <s v="EDWING RENE HIGUERA BECERRA"/>
    <d v="2023-06-29T17:32:00"/>
    <n v="3"/>
    <n v="6"/>
    <s v="Observación"/>
    <s v="Vivo"/>
  </r>
  <r>
    <s v="ROSA MARIA MENDOZA DE VALLEJO"/>
    <s v="Cédula ciudadanía"/>
    <s v="23398957"/>
    <s v="84 Años"/>
    <s v="Adulto"/>
    <s v="NUEVA EMPRESA PROMOTORA DE SALUD S.A."/>
    <s v="Subsidiado"/>
    <s v="BOLIVAR PITP PBS SUBSIDIADO "/>
    <n v="1469773"/>
    <s v="Hospitalización"/>
    <d v="2023-06-29T12:27:00"/>
    <x v="0"/>
    <n v="2"/>
    <n v="2"/>
    <x v="1"/>
    <d v="2023-06-29T13:40:32"/>
    <m/>
    <s v="Tiene mucho vomito_x000a_aantecedente de cardiopatia ditada, con Fracción Eyeccion Del Ventriculo Izquierdo deteriorarauruaria de Cardiodesfibrilador Implantable, asisitre con clinica de Insuficiencia Cardiaca Congestiva,  leve edema dd miebro inferiores.    signo de bajjo gastoo  se indica ingrreso_x000a__x000a_aluenbcia masiva de paciente no ddisponibilidad  de  unidad de monitoreo.  "/>
    <d v="2023-06-29T12:40:32"/>
    <n v="13"/>
    <s v="ROBERFABIAN  ANGARITA SEQUEDA"/>
    <d v="2023-06-29T12:57:39"/>
    <n v="17"/>
    <s v="I420"/>
    <s v="CARDIOMIOPATIA DILATADA"/>
    <s v="KAREN VANESSA OLIVEROS ARAUJO"/>
    <d v="2023-07-04T20:21:00"/>
    <n v="127"/>
    <n v="128"/>
    <s v="Observación"/>
    <s v="Vivo"/>
  </r>
  <r>
    <s v="PASCUAL HERRERA"/>
    <s v="Cédula ciudadanía"/>
    <s v="2016809"/>
    <s v="88 Años"/>
    <s v="Adulto"/>
    <s v="EPS SURAMERICANA S.A."/>
    <s v="Contributivo"/>
    <s v="PBS CONTRIBUTIVO "/>
    <n v="1469775"/>
    <s v="Hospitalización"/>
    <d v="2023-06-29T12:33:00"/>
    <x v="0"/>
    <n v="1"/>
    <m/>
    <x v="2"/>
    <m/>
    <m/>
    <s v="remitido de foscal por holter con Fibrilacion Auricular paroxitica asociado a prtesencia asociad de bloqueo Auriculoventricular avanzado.  propuesta de marcapaso.   "/>
    <d v="2023-06-29T12:53:07"/>
    <n v="20"/>
    <s v="ROBERFABIAN  ANGARITA SEQUEDA"/>
    <d v="2023-06-29T13:07:59"/>
    <n v="14"/>
    <s v="I440"/>
    <s v="BLOQUEO AURICULOVENTRICULAR DE PRIMER GRADO"/>
    <s v="JUAN PABLO  TORRES ROMERO"/>
    <d v="2023-07-07T15:50:00"/>
    <n v="194"/>
    <n v="196"/>
    <s v="Hospitalización Adulto"/>
    <s v="Vivo"/>
  </r>
  <r>
    <s v="JUAN ALONSO MARTINEZ"/>
    <s v="Cédula ciudadanía"/>
    <s v="13808348"/>
    <s v="73 Años"/>
    <s v="Adulto"/>
    <s v="ECOPETROL S.A."/>
    <s v="Regimen Especial y/o Excepcional"/>
    <s v="CONTRATO No. 3044412"/>
    <n v="1469780"/>
    <s v="Hospitalización"/>
    <d v="2023-06-29T12:40:00"/>
    <x v="0"/>
    <n v="1"/>
    <n v="1"/>
    <x v="2"/>
    <d v="2023-06-29T12:53:35"/>
    <m/>
    <s v="PACIENTE DE 73 AÑOS DE EDAD CON FACTORES DE RIESGO POSITIVOS Hipertensión Arterial , CARDIOPATIA CHAGASICA Fracción De Eyección 55% (45 (38%), FIBRILACION AURICULAR CHAD2VASC2 DE 4_x000a_ANTICOAGULACION CRONICA,  Accidente Cerebro-Vascular JULIO DEL 2017, SEROLOGIA CHAGAS POSITIVA, ENVIAN PARA ARTERIOGRAFIA CORONAIRA , consulta por dolro rpecordial"/>
    <d v="2023-06-29T12:53:35"/>
    <n v="13"/>
    <s v="ROBERFABIAN  ANGARITA SEQUEDA"/>
    <d v="2023-06-29T12:56:27"/>
    <n v="2"/>
    <s v="I442"/>
    <s v="BLOQUEO AURICULOVENTRICULAR COMPLETO"/>
    <s v="ROBERFABIAN  ANGARITA SEQUEDA"/>
    <d v="2023-06-30T00:59:27"/>
    <n v="12"/>
    <n v="13"/>
    <s v="Cuidado Intermedio Adulto"/>
    <s v="Vivo"/>
  </r>
  <r>
    <s v="RAMON DURAN BAUTISTA"/>
    <s v="Cédula ciudadanía"/>
    <s v="91462841"/>
    <s v="53 Años"/>
    <s v="Adulto"/>
    <s v="EPS SURAMERICANA S.A."/>
    <s v="Contributivo"/>
    <s v="PBS CONTRIBUTIVO "/>
    <n v="1469794"/>
    <s v="Hospitalización"/>
    <d v="2023-06-29T13:05:00"/>
    <x v="0"/>
    <n v="1"/>
    <n v="1"/>
    <x v="2"/>
    <d v="2023-06-29T13:16:24"/>
    <m/>
    <s v="referido de clinica chiocamocha_x000a_cuadro desde dia de ayer horas de la noche dolor torax posteriorr consumo de bebida energizante,   Electrocardiograma inicial elevacion de st,  referido a clinica chicamocha   alli  referido a este servicio,  troponina elevada.  "/>
    <d v="2023-06-29T13:16:24"/>
    <n v="11"/>
    <s v="ROBERFABIAN  ANGARITA SEQUEDA"/>
    <d v="2023-06-29T13:19:37"/>
    <n v="3"/>
    <s v="I219"/>
    <s v="INFARTO AGUDO DEL MIOCARDIO, SIN OTRA ESPECIFICACION"/>
    <s v="SERGIO  HINESTROZA LAMUS"/>
    <d v="2023-07-01T16:01:00"/>
    <n v="50"/>
    <n v="51"/>
    <s v="Cuidado Intermedio Adulto"/>
    <s v="Vivo"/>
  </r>
  <r>
    <s v="ANA APARICIO DE GUEVARA"/>
    <s v="Cédula ciudadanía"/>
    <s v="37720035"/>
    <s v="88 Años"/>
    <s v="Adulto"/>
    <s v="COOSALUD ENTIDAD PROMOTORA DE SALUD S.A"/>
    <s v="Subsidiado"/>
    <s v="ATEN. INTEGRAL CARDIOLOGIA REG SUBSIDIADO"/>
    <n v="1469830"/>
    <s v="Hospitalización"/>
    <d v="2023-06-29T14:13:00"/>
    <x v="0"/>
    <n v="3"/>
    <n v="3"/>
    <x v="0"/>
    <d v="2023-06-29T14:25:56"/>
    <m/>
    <s v="Le ha aumentado la ulcera_x000a_Paciente con antecedentes de insuficiencia venosa cronica,  ulceracion   a nivel maleolo  sin embargo, ha aumentado  tammaño  en el ultimo mes, secrecion,  se indic ingreso  y valoracion medica"/>
    <d v="2023-06-29T14:25:56"/>
    <n v="12"/>
    <s v="ROBERFABIAN  ANGARITA SEQUEDA"/>
    <d v="2023-06-29T14:42:35"/>
    <n v="16"/>
    <s v="L039"/>
    <s v="CELULITIS DE SITIO NO ESPECIFICADO"/>
    <s v="GABRIEL FERNANDO RUIZ HERNANDEZ"/>
    <d v="2023-07-04T18:47:00"/>
    <n v="124"/>
    <n v="125"/>
    <s v="Hospitalización Adulto"/>
    <s v="Vivo"/>
  </r>
  <r>
    <s v="CRISTIAN DAHIR AFANADOR PRADA"/>
    <s v="Registro Civil"/>
    <s v="1097153604"/>
    <s v="24 Dias"/>
    <s v="Pediatrico"/>
    <s v="FUNDACION SALUD MIA EPS"/>
    <s v="Contributivo"/>
    <s v="PBS CONTRIBUTIVO "/>
    <n v="1469834"/>
    <s v="Urgencias"/>
    <d v="2023-06-29T14:22:00"/>
    <x v="0"/>
    <n v="4"/>
    <n v="4"/>
    <x v="3"/>
    <d v="2023-06-29T14:43:22"/>
    <m/>
    <s v="Tiene un broto_x000a_Cuadro de 24 dias de edad cuadro de eriteme corporal,  sin fiebre u otra sintomatologia,  al examen fisico se evidenia  pustula  a nivel costal izquierda, unica,    paciente sin fiebre,   se consideaa alta  curva termica manejo antibiotico oral en casa,  control pediatria en 72 horas.   "/>
    <d v="2023-06-29T14:43:22"/>
    <n v="21"/>
    <s v="ROBERFABIAN  ANGARITA SEQUEDA"/>
    <m/>
    <s v=""/>
    <m/>
    <m/>
    <m/>
    <d v="2023-06-29T17:17:00"/>
    <s v=""/>
    <s v=""/>
    <m/>
    <s v="Vivo"/>
  </r>
  <r>
    <s v="MARIO GOMEZ PINTO"/>
    <s v="Cédula ciudadanía"/>
    <s v="13830538"/>
    <s v="69 Años"/>
    <s v="Adulto"/>
    <s v="COOSALUD ENTIDAD PROMOTORA DE SALUD S.A"/>
    <s v="Subsidiado"/>
    <s v="ATEN. INTEGRAL CARDIOLOGIA REG SUBSIDIADO"/>
    <n v="1469836"/>
    <s v="Hospitalización"/>
    <d v="2023-06-29T14:27:00"/>
    <x v="0"/>
    <n v="2"/>
    <n v="2"/>
    <x v="1"/>
    <d v="2023-06-29T14:55:13"/>
    <m/>
    <s v="&quot;Esta mal&quot;_x000a_cuadro de 1 semana de deterioro de clase funcion edema de miembro inferiores,  tos  intermitente,  episdiso febril unico,  en el momento disnea  presencia de sibilaancia y broncoespasmo,  indico ingreso y valoracion medica.  "/>
    <d v="2023-06-29T14:55:13"/>
    <n v="28"/>
    <s v="ROBERFABIAN  ANGARITA SEQUEDA"/>
    <d v="2023-06-29T16:57:40"/>
    <n v="122"/>
    <s v="J46X"/>
    <s v="ESTADO ASMATICO"/>
    <s v="GEOVANIS ALBERTO ORTEGA CUELLO"/>
    <d v="2023-07-02T16:08:00"/>
    <n v="71"/>
    <n v="74"/>
    <s v="Observación"/>
    <s v="Vivo"/>
  </r>
  <r>
    <s v="JOSE MARIA SANCHEZ ROJAS"/>
    <s v="Cédula ciudadanía"/>
    <s v="5558855"/>
    <s v="81 Años"/>
    <s v="Adulto"/>
    <s v="ASMET SALUD EPS SAS"/>
    <s v="Subsidiado"/>
    <s v="PGP INTEGRAL REG CONTRIBUT-SUBSIDIADO "/>
    <n v="1469840"/>
    <s v="Urgencias"/>
    <d v="2023-06-29T14:31:00"/>
    <x v="0"/>
    <n v="4"/>
    <n v="4"/>
    <x v="3"/>
    <d v="2023-06-29T15:26:08"/>
    <m/>
    <s v="Malestar en el cuerpo,_x000a_Cuadro de mialgias oteoartralgia de 2 dias,  niega fiebre,  refiere disnea  intermitente,  refiere dos familiares convivientes con los mismo  sintomas,  en el momento con adecuado signo vitales, ausencia de edema u oprtopnea,   se conaidera paciente con cuadro infeccion viral con noxas de contagio domiciliario  se indica asisitr a red no cardiovascular.    "/>
    <d v="2023-06-29T15:26:08"/>
    <n v="55"/>
    <s v="ROBERFABIAN  ANGARITA SEQUEDA"/>
    <m/>
    <s v=""/>
    <m/>
    <m/>
    <m/>
    <d v="2023-06-29T17:25:00"/>
    <s v=""/>
    <s v=""/>
    <m/>
    <s v="Vivo"/>
  </r>
  <r>
    <s v="CELIS DEL CARMEN ARIZA ROMERO"/>
    <s v="Cédula ciudadanía"/>
    <s v="1065570365"/>
    <s v="37 Años"/>
    <s v="Adulto"/>
    <s v="NUEVA EMPRESA PROMOTORA DE SALUD S.A."/>
    <s v="Subsidiado"/>
    <s v="SANTANDER PITP PBS SUBSIDIADO "/>
    <n v="1469852"/>
    <s v="Urgencias"/>
    <d v="2023-06-29T14:53:00"/>
    <x v="0"/>
    <n v="3"/>
    <n v="3"/>
    <x v="0"/>
    <d v="2023-06-29T15:43:11"/>
    <m/>
    <s v="Refiere desde hace 3 dias fiebre subjetiva asociado a cefalea, cervicalgia, malestar general, nauseas. No sintomas urinarios, no diarrea._x000a_En el momento con estabilidad hemodinamica, no signos de dificultad respiratoria, no disnea_x000a_Paciente con sindrome febril segun refiere 3 dias a determinar si de origen viral, en el momento sin signos o sintomas de origen cardiovascular_x000a_Se redirecciona a su IPS de atencion para continuar atencion por urgencias o cita prioritaria. "/>
    <d v="2023-06-29T15:43:11"/>
    <n v="50"/>
    <s v="JAVIER ORLANDO JIMENEZ MEJIA"/>
    <m/>
    <s v=""/>
    <m/>
    <m/>
    <m/>
    <d v="2023-06-29T17:27:00"/>
    <s v=""/>
    <s v=""/>
    <m/>
    <s v="Vivo"/>
  </r>
  <r>
    <s v="ALCIDES SANABRIA GUERRERO"/>
    <s v="Cédula ciudadanía"/>
    <s v="12456533"/>
    <s v="60 Años"/>
    <s v="Adulto"/>
    <s v="COOSALUD ENTIDAD PROMOTORA DE SALUD S.A"/>
    <s v="Subsidiado"/>
    <s v="SANTANDER PBS SUBSIDIADO "/>
    <n v="1469871"/>
    <s v="Hospitalización"/>
    <d v="2023-06-29T15:41:00"/>
    <x v="0"/>
    <n v="2"/>
    <n v="2"/>
    <x v="1"/>
    <d v="2023-06-29T15:56:47"/>
    <m/>
    <s v="Remitido del HUS con Diagnóstico de sepsis asociado a cateter de dialisis femoral derecho_x000a_FI: 09-06-20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5:56:47"/>
    <n v="15"/>
    <s v="JAVIER ORLANDO JIMENEZ MEJIA"/>
    <d v="2023-06-29T19:01:14"/>
    <n v="184"/>
    <s v="I771"/>
    <s v="ESTRECHEZ ARTERIAL"/>
    <s v="GABRIEL FERNANDO RUIZ HERNANDEZ"/>
    <d v="2023-07-04T20:47:00"/>
    <n v="121"/>
    <n v="126"/>
    <s v="Hospitalización Adulto"/>
    <s v="Vivo"/>
  </r>
  <r>
    <s v="JUAN MANUEL CASAS GUERRERO"/>
    <s v="Cédula ciudadanía"/>
    <s v="5577099"/>
    <s v="72 Años"/>
    <s v="Adulto"/>
    <s v="ASMET SALUD EPS SAS"/>
    <s v="Subsidiado"/>
    <s v="PGP CARDIOVASCULAR REG CONTRIB-SUBSIDIA "/>
    <n v="1469879"/>
    <s v="Hospitalización"/>
    <d v="2023-06-29T16:00:00"/>
    <x v="0"/>
    <n v="2"/>
    <n v="2"/>
    <x v="1"/>
    <d v="2023-06-29T16:28:55"/>
    <m/>
    <s v="Refiere paciente dolor difuso en hemitorax izquierdo, no especifica bien si es descargas del Cardiodesfibrilador Implantable ?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6:28:55"/>
    <n v="28"/>
    <s v="JAVIER ORLANDO JIMENEZ MEJIA"/>
    <d v="2023-06-29T16:31:41"/>
    <n v="2"/>
    <s v="I500"/>
    <s v="INSUFICIENCIA CARDIACA CONGESTIVA"/>
    <s v="LUIS DAVID MORENO USECHE"/>
    <d v="2023-07-02T14:31:00"/>
    <n v="69"/>
    <n v="71"/>
    <s v="Cuidado Intermedio Adulto"/>
    <s v="Vivo"/>
  </r>
  <r>
    <s v="SANTIAGO PARADA GARCIA"/>
    <s v="Cédula ciudadanía"/>
    <s v="19268304"/>
    <s v="68 Años"/>
    <s v="Adulto"/>
    <s v="EPS SURAMERICANA S.A."/>
    <s v="Contributivo"/>
    <s v="PBS CONTRIBUTIVO "/>
    <n v="1469883"/>
    <s v="Hospitalización"/>
    <d v="2023-06-29T16:14:00"/>
    <x v="0"/>
    <n v="2"/>
    <n v="2"/>
    <x v="1"/>
    <d v="2023-06-29T16:21:02"/>
    <m/>
    <s v="Remiten como urgencia vital de la Clinica Chicamocha con Diagnóstico de Infarto Agudo De Miocardio Con Elevación Del St_x000a_Refiere paciente desde ayer con dolor toracico, niega antecedente patologicos_x000a_Electrocardiograma actual con necrosis en cara anteroseptal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6:21:02"/>
    <n v="7"/>
    <s v="JAVIER ORLANDO JIMENEZ MEJIA"/>
    <d v="2023-06-29T16:56:36"/>
    <n v="35"/>
    <s v="I213x"/>
    <s v="INFARTO AGUDO DE MIOCARDIO CON ELEVACION DE ST "/>
    <s v="JAVIER ORLANDO JIMENEZ MEJIA"/>
    <d v="2023-07-01T15:11:00"/>
    <n v="46"/>
    <n v="47"/>
    <s v="Cuidado Intermedio Adulto"/>
    <s v="Vivo"/>
  </r>
  <r>
    <s v="ORLANDO CACERES DURAN"/>
    <s v="Cédula ciudadanía"/>
    <s v="91244595"/>
    <s v="57 Años"/>
    <s v="Adulto"/>
    <s v="EPS SURAMERICANA S.A."/>
    <s v="Contributivo"/>
    <s v="PLANES COMPLEMENTARIOS "/>
    <n v="1469888"/>
    <s v="Hospitalización"/>
    <d v="2023-06-29T17:00:00"/>
    <x v="0"/>
    <n v="2"/>
    <n v="2"/>
    <x v="1"/>
    <d v="2023-06-29T17:29:11"/>
    <m/>
    <s v="Paciente refiere que desde hace 2 meses con angina de esfuerzo, por lo cual de manera ambulatoria realizan ecocardiograma estres:_x000a_&quot;PRUEBA POSITIVA PARA LA INDUCCIÓN DE ISQUEMIA MIOCÁRDICA CON LA INFUSIÓN DE DOBUTAMINA EN 3/16 SEGMENTOS EN TERRITORIO DE LA ARTERIA ASCENDENTE ANTERIOR&quot;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7:29:11"/>
    <n v="29"/>
    <s v="JAVIER ORLANDO JIMENEZ MEJIA"/>
    <d v="2023-06-29T18:54:36"/>
    <n v="85"/>
    <s v="I209"/>
    <s v="ANGINA DE PECHO, NO ESPECIFICADA"/>
    <s v="FRANCISCO JOSE ORTEGA TORRES"/>
    <d v="2023-07-12T11:17:00"/>
    <n v="304"/>
    <n v="307"/>
    <s v="Cuidado Intermedio Adulto"/>
    <s v="Vivo"/>
  </r>
  <r>
    <s v="ROSY KATHERINE CASTELLANOS TINJACA"/>
    <s v="Cédula ciudadanía"/>
    <s v="1015428502"/>
    <s v="31 Años"/>
    <s v="Adulto"/>
    <s v="SEGUROS DE VIDA SURAMERICANA S.A."/>
    <s v="Riesgos Laborales"/>
    <s v="ADMINISTRADORA DE RIESGOS LABORALES"/>
    <n v="1469900"/>
    <s v="Urgencias"/>
    <d v="2023-06-29T17:44:00"/>
    <x v="0"/>
    <n v="3"/>
    <n v="3"/>
    <x v="0"/>
    <d v="2023-06-29T17:53:13"/>
    <m/>
    <s v="Accidente laboral riesgo biologico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7:53:13"/>
    <n v="9"/>
    <s v="JAVIER ORLANDO JIMENEZ MEJIA"/>
    <d v="2023-06-29T17:55:35"/>
    <n v="2"/>
    <s v="C448"/>
    <s v="LESION DE SITIOS CONTIGUOS DE LA PIEL"/>
    <s v="JAVIER ORLANDO JIMENEZ MEJIA"/>
    <d v="2023-06-29T19:40:00"/>
    <n v="1"/>
    <n v="2"/>
    <s v="Alta a Casa"/>
    <s v="Vivo"/>
  </r>
  <r>
    <s v="JAIME LEON SARMIENTO"/>
    <s v="Cédula ciudadanía"/>
    <s v="13891199"/>
    <s v="63 Años"/>
    <s v="Adulto"/>
    <s v="EPS SURAMERICANA S.A."/>
    <s v="Contributivo"/>
    <s v="PBS CONTRIBUTIVO "/>
    <n v="1469912"/>
    <s v="Hospitalización"/>
    <d v="2023-06-29T19:17:00"/>
    <x v="0"/>
    <n v="2"/>
    <n v="2"/>
    <x v="1"/>
    <d v="2023-06-29T19:20:37"/>
    <m/>
    <s v="Remiten de la Clinica Chicamocha con Diagnóstico de Infarto Agudo Del Miocardio Sin Elevacion Del St_x000a_FI: 28-06-23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19:20:37"/>
    <n v="3"/>
    <s v="JAVIER ORLANDO JIMENEZ MEJIA"/>
    <d v="2023-06-29T20:54:03"/>
    <n v="93"/>
    <s v="I219"/>
    <s v="INFARTO AGUDO DEL MIOCARDIO, SIN OTRA ESPECIFICACION"/>
    <s v="LUIS DAVID MORENO USECHE"/>
    <d v="2023-07-06T10:42:00"/>
    <n v="157"/>
    <n v="160"/>
    <s v="Cuidado Intermedio Adulto"/>
    <s v="Vivo"/>
  </r>
  <r>
    <s v="MARIA DEL CARMEN GARCIA MARTINEZ"/>
    <s v="Cédula ciudadanía"/>
    <s v="63335407"/>
    <s v="55 Años"/>
    <s v="Adulto"/>
    <s v="SALUD TOTAL ENTIDAD PROMOTORA DE SALUD DEL REG"/>
    <s v="Contributivo"/>
    <s v="PBS CONTRIBUTIVO "/>
    <n v="1469915"/>
    <s v="Urgencias"/>
    <d v="2023-06-29T20:15:00"/>
    <x v="0"/>
    <n v="3"/>
    <n v="3"/>
    <x v="0"/>
    <d v="2023-06-29T20:20:18"/>
    <m/>
    <s v="Refiere dolor toracico punzant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0:20:18"/>
    <n v="5"/>
    <s v="JAVIER ORLANDO JIMENEZ MEJIA"/>
    <d v="2023-06-29T20:21:53"/>
    <n v="1"/>
    <s v="R074"/>
    <s v="DOLOR EN EL PECHO, NO ESPECIFICADO"/>
    <s v="JAVIER ORLANDO JIMENEZ MEJIA"/>
    <d v="2023-06-29T23:56:00"/>
    <n v="3"/>
    <n v="4"/>
    <s v="Observación"/>
    <s v="Vivo"/>
  </r>
  <r>
    <s v="ANGEL MIGUEL RINCON ARDILA"/>
    <s v="Cédula ciudadanía"/>
    <s v="5754702"/>
    <s v="74 Años"/>
    <s v="Adulto"/>
    <s v="COOSALUD ENTIDAD PROMOTORA DE SALUD S.A"/>
    <s v="Subsidiado"/>
    <s v="ATEN. INTEGRAL CARDIOLOGIA REG SUBSIDIADO"/>
    <n v="1469916"/>
    <s v="Hospitalización"/>
    <d v="2023-06-29T20:21:00"/>
    <x v="0"/>
    <n v="2"/>
    <n v="2"/>
    <x v="1"/>
    <d v="2023-06-29T20:34:46"/>
    <m/>
    <s v="Remiten del Hospital de Velez con Diagnóstico de sincope de origen cardiogenico_x000a_FI: 29-06-23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0:34:46"/>
    <n v="13"/>
    <s v="JAVIER ORLANDO JIMENEZ MEJIA"/>
    <d v="2023-06-29T21:27:21"/>
    <n v="52"/>
    <s v="R55X"/>
    <s v="SINCOPE Y COLAPSO"/>
    <s v="LUIS DAVID MORENO USECHE"/>
    <d v="2023-07-06T11:59:00"/>
    <n v="158"/>
    <n v="160"/>
    <s v="Observación"/>
    <s v="Vivo"/>
  </r>
  <r>
    <s v="SALVADOR BARON MENESES"/>
    <s v="Cédula ciudadanía"/>
    <s v="5558831"/>
    <s v="78 Años"/>
    <s v="Adulto"/>
    <s v="SALUD TOTAL ENTIDAD PROMOTORA DE SALUD DEL REG"/>
    <s v="Contributivo"/>
    <s v="PBS CONTRIBUTIVO "/>
    <n v="1469919"/>
    <s v="Hospitalización"/>
    <d v="2023-06-29T20:55:00"/>
    <x v="0"/>
    <n v="2"/>
    <n v="2"/>
    <x v="1"/>
    <d v="2023-06-29T20:59:34"/>
    <m/>
    <s v="Remitido de la Clinica Bucaramanga con Diagnóstico de obstruccion completa de arteria cubital y trombosis de vena cefalica asociado a fistula braquicefalica izquierda_x000a_FI: 29-06-23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0:59:34"/>
    <n v="4"/>
    <s v="JAVIER ORLANDO JIMENEZ MEJIA"/>
    <d v="2023-06-29T21:42:20"/>
    <n v="42"/>
    <s v="I771"/>
    <s v="ESTRECHEZ ARTERIAL"/>
    <s v="GABRIEL FERNANDO RUIZ HERNANDEZ"/>
    <d v="2023-07-02T14:31:00"/>
    <n v="64"/>
    <n v="66"/>
    <s v="Observación"/>
    <s v="Vivo"/>
  </r>
  <r>
    <s v="MARITZA CAÑAS TRIANA"/>
    <s v="Cédula ciudadanía"/>
    <s v="63499524"/>
    <s v="50 Años"/>
    <s v="Adulto"/>
    <s v="COOSALUD ENTIDAD PROMOTORA DE SALUD S.A"/>
    <s v="Contributivo"/>
    <s v="ATEN. INTEGRAL CARDIOLOGIA REG CONTRIBU "/>
    <n v="1469921"/>
    <s v="Urgencias"/>
    <d v="2023-06-29T21:45:00"/>
    <x v="0"/>
    <n v="4"/>
    <n v="4"/>
    <x v="3"/>
    <d v="2023-06-29T21:52:58"/>
    <m/>
    <s v="Refiere Paciente asistir por presentar cifra tensional elevada_x000a_Refiere cefalea leve_x000a_En el momento con estabilidad hemodinamica, no signos de dificultad respiratoria, no alteraciones neurologicas_x000a_En el momento con cifra tensional controlada, continuar con manejo antihipertensivo oral, acetaminofen para la cefalea. Asistir a control en su Entidad Promotora De Salud "/>
    <d v="2023-06-29T21:52:58"/>
    <n v="7"/>
    <s v="JAVIER ORLANDO JIMENEZ MEJIA"/>
    <m/>
    <s v=""/>
    <m/>
    <m/>
    <m/>
    <d v="2023-06-30T00:09:00"/>
    <s v=""/>
    <s v=""/>
    <m/>
    <s v="Vivo"/>
  </r>
  <r>
    <s v="HECTOR MANTILLA MOROS"/>
    <s v="Cédula ciudadanía"/>
    <s v="2011111"/>
    <s v="91 Años"/>
    <s v="Adulto"/>
    <s v="EPS SURAMERICANA S.A."/>
    <s v="Contributivo"/>
    <s v="PBS CONTRIBUTIVO "/>
    <n v="1469923"/>
    <s v="Hospitalización"/>
    <d v="2023-06-29T22:23:00"/>
    <x v="0"/>
    <n v="2"/>
    <n v="2"/>
    <x v="1"/>
    <d v="2023-06-29T22:26:05"/>
    <m/>
    <s v="Remiten de la clinica chicamocha con Diagnóstico de sincope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2:26:05"/>
    <n v="3"/>
    <s v="JAVIER ORLANDO JIMENEZ MEJIA"/>
    <d v="2023-06-29T23:31:55"/>
    <n v="65"/>
    <s v="R55X"/>
    <s v="SINCOPE Y COLAPSO"/>
    <s v="JUAN PABLO  TORRES ROMERO"/>
    <d v="2023-07-05T11:54:00"/>
    <n v="132"/>
    <n v="134"/>
    <s v="Hospitalización Adulto"/>
    <s v="Vivo"/>
  </r>
  <r>
    <s v="FERNANDO MATAJIRA SEPULVEDA"/>
    <s v="Cédula ciudadanía"/>
    <s v="91346773"/>
    <s v="51 Años"/>
    <s v="Adulto"/>
    <s v="FUNDACION SALUD MIA EPS"/>
    <s v="Contributivo"/>
    <s v="PBS SUBSIDIADO "/>
    <n v="1469924"/>
    <s v="Hospitalización"/>
    <d v="2023-06-29T22:27:00"/>
    <x v="0"/>
    <n v="3"/>
    <n v="3"/>
    <x v="0"/>
    <d v="2023-06-29T22:32:25"/>
    <m/>
    <s v="Refiere asistir por sensacion de palpitaciones y dolor toracico. Ademas, al parecer hematoma en antebrazo izquierdo 2rio a trauma_x000a_Paciente anticoagulado  con warfarina 7.5mg dia_x000a__x000a_Se Solicita Electrocardiograma_x000a__x000a_Se da educación al familiar y al paciente sobre el triage, su clasificación basada en la sintomatología y hallazgos clínicos, así mismo el tiempo aproximado en atención medica. Refieren entender claramente y aceptar. No tiene enfermedad infecto-contagiosa. "/>
    <d v="2023-06-29T22:32:25"/>
    <n v="5"/>
    <s v="JAVIER ORLANDO JIMENEZ MEJIA"/>
    <d v="2023-06-29T23:25:44"/>
    <n v="53"/>
    <s v="I513"/>
    <s v="TROMBOSIS INTRACARDIACA, NO CLASIFICADA EN OTRA PARTE"/>
    <s v="GABRIEL FERNANDO RUIZ HERNANDEZ"/>
    <d v="2023-07-01T14:51:00"/>
    <n v="39"/>
    <n v="41"/>
    <s v="Observación"/>
    <s v="Vivo"/>
  </r>
  <r>
    <s v="MARIA ALEJANDRA FERNANDEZ SUESCUM"/>
    <s v="Permiso temporal de permanenci"/>
    <s v="5818059"/>
    <s v="23 Años"/>
    <s v="Adulto"/>
    <s v="EPS SURAMERICANA S.A."/>
    <s v="Contributivo"/>
    <s v="PBS CONTRIBUTIVO "/>
    <n v="1469927"/>
    <s v="Urgencias"/>
    <d v="2023-06-30T00:40:00"/>
    <x v="0"/>
    <n v="3"/>
    <n v="3"/>
    <x v="0"/>
    <d v="2023-06-30T01:04:08"/>
    <m/>
    <s v="cefalea de 15 días de evolución"/>
    <d v="2023-06-30T01:04:08"/>
    <n v="24"/>
    <s v="JUAN PABLO  TORRES ROMERO"/>
    <d v="2023-06-30T01:06:48"/>
    <n v="2"/>
    <s v="R51X"/>
    <s v="CEFALEA"/>
    <s v="JUAN PABLO  TORRES ROMERO"/>
    <d v="2023-06-30T02:12:00"/>
    <n v="1"/>
    <n v="2"/>
    <s v="Alta a Casa"/>
    <s v="Vivo"/>
  </r>
  <r>
    <s v="JORGE ENRIQUE PARDO GARZON"/>
    <s v="Cédula ciudadanía"/>
    <s v="19271217"/>
    <s v="67 Años"/>
    <s v="Adulto"/>
    <s v="NUEVA EMPRESA PROMOTORA DE SALUD S.A."/>
    <s v="Subsidiado"/>
    <s v="SANTANDER PITP PBS SUBSIDIADO "/>
    <n v="1469928"/>
    <s v="Hospitalización"/>
    <d v="2023-06-30T00:47:00"/>
    <x v="0"/>
    <n v="3"/>
    <n v="3"/>
    <x v="0"/>
    <d v="2023-06-30T01:26:53"/>
    <m/>
    <s v="PACIENTE REFIERE 4 EPISODIOS DE EMESIS Y 4 EPISODIOS DE DEPOSICION DIARREICA EN 24 HRS"/>
    <d v="2023-06-30T01:26:53"/>
    <n v="39"/>
    <s v="GABRIEL FERNANDO RUIZ HERNANDEZ"/>
    <d v="2023-06-30T02:31:08"/>
    <n v="64"/>
    <s v="I499"/>
    <s v="ARRITMIA CARDIACA, NO ESPECIFICADA"/>
    <s v="GABRIEL FERNANDO RUIZ HERNANDEZ"/>
    <d v="2023-06-30T23:19:00"/>
    <n v="20"/>
    <n v="23"/>
    <s v="Hospitalización Adulto"/>
    <s v="Vivo"/>
  </r>
  <r>
    <s v="ALIRIO BARRAGAN"/>
    <s v="Cédula ciudadanía"/>
    <s v="91200474"/>
    <s v="64 Años"/>
    <s v="Adulto"/>
    <s v="NUEVA EMPRESA PROMOTORA DE SALUD S.A."/>
    <s v="Subsidiado"/>
    <s v="SANTANDER PITP PBS SUBSIDIADO "/>
    <n v="1469930"/>
    <s v="Hospitalización"/>
    <d v="2023-06-30T01:16:00"/>
    <x v="0"/>
    <n v="2"/>
    <n v="2"/>
    <x v="1"/>
    <d v="2023-06-30T01:31:23"/>
    <m/>
    <s v="remitido de barrancabermeja con ecostress positivo"/>
    <d v="2023-06-30T01:31:23"/>
    <n v="15"/>
    <s v="JUAN PABLO  TORRES ROMERO"/>
    <d v="2023-06-30T01:34:13"/>
    <n v="2"/>
    <s v="I209"/>
    <s v="ANGINA DE PECHO, NO ESPECIFICADA"/>
    <s v="JUAN PABLO  TORRES ROMERO"/>
    <d v="2023-07-01T13:19:00"/>
    <n v="35"/>
    <n v="37"/>
    <s v="Cuidado Intermedio Adulto"/>
    <s v="Vivo"/>
  </r>
  <r>
    <s v="ALMAYDA ROJAS"/>
    <s v="Cédula ciudadanía"/>
    <s v="23146827"/>
    <s v="85 Años"/>
    <s v="Adulto"/>
    <s v="NUEVA EMPRESA PROMOTORA DE SALUD S.A."/>
    <s v="Subsidiado"/>
    <s v="BOLIVAR PITP PBS SUBSIDIADO "/>
    <n v="1469931"/>
    <s v="Hospitalización"/>
    <d v="2023-06-30T01:52:00"/>
    <x v="0"/>
    <n v="3"/>
    <n v="3"/>
    <x v="0"/>
    <d v="2023-06-30T03:01:59"/>
    <m/>
    <s v="PACIENTE REMITIDA DE SIMITI Y ACEPTADO EN NUESTRA INSTITUCION CON DIAGNOSTICO DE Infarto Agudo Del Miocardio Sin Elevacion Del St "/>
    <d v="2023-06-30T03:01:59"/>
    <n v="69"/>
    <s v="GABRIEL FERNANDO RUIZ HERNANDEZ"/>
    <d v="2023-06-30T03:03:47"/>
    <n v="1"/>
    <s v="R55X"/>
    <s v="SINCOPE Y COLAPSO"/>
    <s v="GABRIEL FERNANDO RUIZ HERNANDEZ"/>
    <d v="2023-07-05T14:32:00"/>
    <n v="131"/>
    <n v="133"/>
    <s v="Hospitalización Adulto"/>
    <s v="Vivo"/>
  </r>
  <r>
    <s v="GLORIA DEL CARMEN RODRIGUEZ HERREÑO"/>
    <s v="Cédula ciudadanía"/>
    <s v="27981672"/>
    <s v="78 Años"/>
    <s v="Adulto"/>
    <s v="NUEVA EMPRESA PROMOTORA DE SALUD S.A."/>
    <s v="Subsidiado"/>
    <s v="SANTANDER PITP PBS SUBSIDIADO "/>
    <n v="1469932"/>
    <s v="Hospitalización"/>
    <d v="2023-06-30T02:33:00"/>
    <x v="0"/>
    <n v="2"/>
    <n v="2"/>
    <x v="1"/>
    <d v="2023-06-30T03:11:43"/>
    <m/>
    <s v="paciente remitida de moniquirá en contexto de insuficiencia cardiaca con sospecha de Síndrome Coronario Agudo asociado"/>
    <d v="2023-06-30T03:11:43"/>
    <n v="38"/>
    <s v="JUAN PABLO  TORRES ROMERO"/>
    <d v="2023-06-30T03:57:39"/>
    <n v="45"/>
    <s v="I509"/>
    <s v="INSUFICIENCIA CARDIACA, NO ESPECIFICADA"/>
    <s v="JUAN PABLO  TORRES ROMERO"/>
    <d v="2023-07-07T14:47:00"/>
    <n v="178"/>
    <n v="181"/>
    <s v="Hospitalización Adulto"/>
    <s v="Vivo"/>
  </r>
  <r>
    <s v="SAUL GONZALEZ RODRIGUEZ"/>
    <s v="Cédula ciudadanía"/>
    <s v="2110277"/>
    <s v="83 Años"/>
    <s v="Adulto"/>
    <s v="NUEVA EMPRESA PROMOTORA DE SALUD S.A."/>
    <s v="Subsidiado"/>
    <s v="SANTANDER PITP PBS SUBSIDIADO "/>
    <n v="1469933"/>
    <s v="Hospitalización"/>
    <d v="2023-06-30T02:44:00"/>
    <x v="0"/>
    <n v="2"/>
    <n v="2"/>
    <x v="1"/>
    <d v="2023-06-30T04:35:05"/>
    <m/>
    <s v="Bloqueo Auriculoventricular de alto grado.   Indicación de vigilancia hemdoinámica estricta"/>
    <d v="2023-06-30T03:05:05"/>
    <n v="21"/>
    <s v="LUIS DAVID MORENO USECHE"/>
    <d v="2023-06-30T04:35:46"/>
    <n v="90"/>
    <s v="I442"/>
    <s v="BLOQUEO AURICULOVENTRICULAR COMPLETO"/>
    <s v="LUIS DAVID MORENO USECHE"/>
    <d v="2023-07-07T11:29:00"/>
    <n v="174"/>
    <n v="177"/>
    <s v="Cuidado Intermedio Adulto"/>
    <s v="Vivo"/>
  </r>
  <r>
    <s v="MARIA ORFILIA TRIANA HERNANDEZ"/>
    <s v="Cédula ciudadanía"/>
    <s v="28115165"/>
    <s v="64 Años"/>
    <s v="Adulto"/>
    <s v="NUEVA EMPRESA PROMOTORA DE SALUD S.A."/>
    <s v="Subsidiado"/>
    <s v="CUNDINAMARCA PITP PBS SUBSIDIADO "/>
    <n v="1469934"/>
    <s v="Hospitalización"/>
    <d v="2023-06-30T02:52:00"/>
    <x v="0"/>
    <n v="1"/>
    <n v="1"/>
    <x v="2"/>
    <d v="2023-06-30T03:13:32"/>
    <m/>
    <s v="paciente remitida de Velez en contexto de"/>
    <d v="2023-06-30T03:13:32"/>
    <n v="21"/>
    <s v="JUAN PABLO  TORRES ROMERO"/>
    <d v="2023-06-30T03:14:18"/>
    <n v="0"/>
    <s v="I509"/>
    <s v="INSUFICIENCIA CARDIACA, NO ESPECIFICADA"/>
    <s v="JUAN PABLO  TORRES ROMERO"/>
    <d v="2023-07-12T13:47:00"/>
    <n v="298"/>
    <n v="299"/>
    <s v="Cuidado Intensivo Adulto"/>
    <s v="Muerto despues de 48 horas"/>
  </r>
  <r>
    <s v="WALTER ORLANDO BARRAGAN MESA"/>
    <s v="Cédula ciudadanía"/>
    <s v="79527212"/>
    <s v="52 Años"/>
    <s v="Adulto"/>
    <s v="NUEVA EMPRESA PROMOTORA DE SALUD S.A."/>
    <s v="Contributivo"/>
    <s v="SANTANDER PITP PBS CONTRIBUTIVO "/>
    <n v="1469936"/>
    <s v="Hospitalización"/>
    <d v="2023-06-30T03:44:00"/>
    <x v="0"/>
    <n v="2"/>
    <n v="2"/>
    <x v="1"/>
    <d v="2023-06-30T05:20:53"/>
    <m/>
    <s v="paciente con disnea en reposo"/>
    <d v="2023-06-30T04:00:53"/>
    <n v="16"/>
    <s v="JUAN PABLO  TORRES ROMERO"/>
    <d v="2023-06-30T04:11:19"/>
    <n v="10"/>
    <s v="I509"/>
    <s v="INSUFICIENCIA CARDIACA, NO ESPECIFICADA"/>
    <s v="JUAN PABLO  TORRES ROMERO"/>
    <d v="2023-06-30T15:18:00"/>
    <n v="11"/>
    <n v="12"/>
    <s v="Observación"/>
    <s v="Vivo"/>
  </r>
  <r>
    <s v="NICOLAS JIMENEZ JIMENEZ"/>
    <s v="Cédula ciudadanía"/>
    <s v="13355821"/>
    <s v="75 Años"/>
    <s v="Adulto"/>
    <s v="CAJA DE COMPENSACION FAMILIAR DEL ORIENTE COLOMBIANO COMFAORIENTE"/>
    <s v="Subsidiado"/>
    <s v="PBS SUBSIDIADO "/>
    <n v="1469937"/>
    <s v="Hospitalización"/>
    <d v="2023-06-30T03:55:00"/>
    <x v="0"/>
    <n v="1"/>
    <n v="1"/>
    <x v="2"/>
    <d v="2023-06-30T04:15:53"/>
    <m/>
    <s v="paciente remitido de ocaña como Infarto Agudo De Miocardio Con Elevación Del St "/>
    <d v="2023-06-30T04:15:53"/>
    <n v="20"/>
    <s v="GABRIEL FERNANDO RUIZ HERNANDEZ"/>
    <d v="2023-06-30T04:17:29"/>
    <n v="1"/>
    <s v="I219"/>
    <s v="INFARTO AGUDO DEL MIOCARDIO, SIN OTRA ESPECIFICACION"/>
    <s v="GABRIEL FERNANDO RUIZ HERNANDEZ"/>
    <d v="2023-07-05T12:26:00"/>
    <n v="128"/>
    <n v="129"/>
    <s v="Cuidado Intermedio Adulto"/>
    <s v="Vivo"/>
  </r>
  <r>
    <s v="MARGARITA ARDILA OJEDA"/>
    <s v="Cédula ciudadanía"/>
    <s v="27958283"/>
    <s v="80 Años"/>
    <s v="Adulto"/>
    <s v="NUEVA EMPRESA PROMOTORA DE SALUD S.A."/>
    <s v="Contributivo"/>
    <s v="SANTANDER PITP PBS CONTRIBUTIVO "/>
    <n v="1469939"/>
    <s v="Urgencias"/>
    <d v="2023-06-30T06:01:00"/>
    <x v="0"/>
    <n v="1"/>
    <n v="1"/>
    <x v="2"/>
    <d v="2023-06-30T06:21:08"/>
    <m/>
    <s v="Casi no podía mover el brazo._x000a_"/>
    <d v="2023-06-30T06:21:08"/>
    <n v="20"/>
    <s v="KAREN VANESSA OLIVEROS ARAUJO"/>
    <d v="2023-06-30T06:23:25"/>
    <n v="2"/>
    <s v="I64X"/>
    <s v="ACCIDENTE VASCULAR ENCEFALICO AGUDO, NO ESPECIFICADO COMO HEMORRAGICO O ISQUEMICO"/>
    <s v="KAREN VANESSA OLIVEROS ARAUJO"/>
    <d v="2023-06-30T08:18:00"/>
    <n v="1"/>
    <n v="3"/>
    <s v="Remisión"/>
    <s v="Vivo"/>
  </r>
  <r>
    <s v="VIDAL CARRILLO SALCEDO"/>
    <s v="Cédula ciudadanía"/>
    <s v="5419390"/>
    <s v="73 Años"/>
    <s v="Adulto"/>
    <s v="ASMET SALUD EPS SAS"/>
    <s v="Subsidiado"/>
    <s v="PGP CARDIOVASCULAR REG CONTRIB-SUBSIDIA "/>
    <n v="1469975"/>
    <s v="Hospitalización"/>
    <d v="2023-06-30T06:51:00"/>
    <x v="0"/>
    <n v="3"/>
    <n v="3"/>
    <x v="0"/>
    <d v="2023-06-30T07:00:08"/>
    <m/>
    <s v="Paciente refiee que desde hace 4 dias que salio de la clinica, a estado con fatiuga y edema de mimebros inferiores."/>
    <d v="2023-06-30T07:00:08"/>
    <n v="9"/>
    <s v="FRAY URIEL ARIAS MORENO"/>
    <d v="2023-06-30T08:14:56"/>
    <n v="74"/>
    <s v="I500"/>
    <s v="INSUFICIENCIA CARDIACA CONGESTIVA"/>
    <s v="GIANMARCO  CAMELO PARDO"/>
    <d v="2023-07-04T14:22:00"/>
    <n v="102"/>
    <n v="104"/>
    <s v="Hospitalización Adulto"/>
    <s v="Vivo"/>
  </r>
  <r>
    <s v="JOSE MANUEL GUARACAO GONZALEZ"/>
    <s v="Cédula ciudadanía"/>
    <s v="13834980"/>
    <s v="66 Años"/>
    <s v="Adulto"/>
    <s v="EPS SURAMERICANA S.A."/>
    <s v="Contributivo"/>
    <s v="PBS CONTRIBUTIVO "/>
    <n v="1469996"/>
    <s v="Hospitalización"/>
    <d v="2023-06-30T07:08:00"/>
    <x v="0"/>
    <n v="3"/>
    <n v="3"/>
    <x v="0"/>
    <d v="2023-06-30T07:21:27"/>
    <m/>
    <s v="Remitido de consulta externa por hepatologia por hallazgo en hepatograma alterado. a descartar procerso obstructivo por colangioresonanacia."/>
    <d v="2023-06-30T07:21:27"/>
    <n v="13"/>
    <s v="FRAY URIEL ARIAS MORENO"/>
    <d v="2023-06-30T07:48:53"/>
    <n v="27"/>
    <s v="Z944"/>
    <s v="TRASPLANTE DE HIGADO"/>
    <s v="KAREN VANESSA OLIVEROS ARAUJO"/>
    <d v="2023-06-30T23:27:00"/>
    <n v="15"/>
    <n v="17"/>
    <s v="Hospitalización Adulto"/>
    <s v="Vivo"/>
  </r>
  <r>
    <s v="LUIS ALBERTO PATIÑO HERNANDEZ"/>
    <s v="Cédula ciudadanía"/>
    <s v="91132802"/>
    <s v="51 Años"/>
    <s v="Adulto"/>
    <s v="COOSALUD ENTIDAD PROMOTORA DE SALUD S.A"/>
    <s v="Subsidiado"/>
    <s v="ATEN. INTEGRAL CARDIOLOGIA REG SUBSIDIADO"/>
    <n v="1470110"/>
    <s v="Hospitalización"/>
    <d v="2023-06-30T08:16:00"/>
    <x v="0"/>
    <n v="2"/>
    <n v="2"/>
    <x v="1"/>
    <d v="2023-06-30T08:21:53"/>
    <m/>
    <s v="Paciente refiere dolor en el pecho desde las 1:00 am de tipo oresivo que se irradia a brazo izquierdo"/>
    <d v="2023-06-30T08:21:53"/>
    <n v="5"/>
    <s v="FRAY URIEL ARIAS MORENO"/>
    <d v="2023-06-30T08:46:02"/>
    <n v="24"/>
    <s v="I200x"/>
    <s v="ANGINA INESTABLE"/>
    <s v="GIANMARCO  CAMELO PARDO"/>
    <d v="2023-07-05T13:18:00"/>
    <n v="124"/>
    <n v="126"/>
    <s v="Cuidado Intermedio Adulto"/>
    <s v="Vivo"/>
  </r>
  <r>
    <s v="CARLOS ALBERTO GONZALEZ DE FILIPPIS"/>
    <s v="Cédula ciudadanía"/>
    <s v="13446693"/>
    <s v="64 Años"/>
    <s v="Adulto"/>
    <s v="SEGUROS DE VIDA SURAMERICANA S.A."/>
    <s v="Pólizas de Salud y MP"/>
    <s v="SALUD GLOBAL"/>
    <n v="1470131"/>
    <s v="Hospitalización"/>
    <d v="2023-06-30T08:29:00"/>
    <x v="0"/>
    <n v="3"/>
    <n v="3"/>
    <x v="0"/>
    <d v="2023-06-30T08:47:00"/>
    <m/>
    <s v="remitido de consulta externa por insuficiencia mitral aguda por ruptura de cuerda tendinosa. "/>
    <d v="2023-06-30T08:47:00"/>
    <n v="17"/>
    <s v="FRAY URIEL ARIAS MORENO"/>
    <d v="2023-06-30T08:47:55"/>
    <n v="0"/>
    <s v="I341"/>
    <s v="PROLAPSO (DE LA VALVULA) MITRAL"/>
    <s v="FRAY URIEL ARIAS MORENO"/>
    <d v="2023-07-11T12:29:00"/>
    <n v="267"/>
    <n v="269"/>
    <s v="Hospitalización Adulto"/>
    <s v="Vivo"/>
  </r>
  <r>
    <s v="LUIS CARLOS OBREGON CARRILLO"/>
    <s v="Cédula ciudadanía"/>
    <s v="91212635"/>
    <s v="62 Años"/>
    <s v="Adulto"/>
    <s v="SALUD TOTAL ENTIDAD PROMOTORA DE SALUD DEL REG"/>
    <s v="Contributivo"/>
    <s v="PBS CONTRIBUTIVO "/>
    <n v="1470161"/>
    <s v="Hospitalización"/>
    <d v="2023-06-30T08:47:00"/>
    <x v="0"/>
    <n v="1"/>
    <n v="1"/>
    <x v="2"/>
    <d v="2023-06-30T08:58:55"/>
    <m/>
    <s v="Me duele mucho el pecho._x000a_"/>
    <d v="2023-06-30T08:58:55"/>
    <n v="11"/>
    <s v="KAREN VANESSA OLIVEROS ARAUJO"/>
    <d v="2023-06-30T09:00:53"/>
    <n v="1"/>
    <s v="I200x"/>
    <s v="ANGINA INESTABLE"/>
    <s v="KAREN VANESSA OLIVEROS ARAUJO"/>
    <d v="2023-07-11T12:17:00"/>
    <n v="267"/>
    <n v="268"/>
    <s v="Hospitalización Adulto"/>
    <s v="Vivo"/>
  </r>
  <r>
    <s v="SEGUNDO REINALDO ARIZA MARIN"/>
    <s v="Cédula ciudadanía"/>
    <s v="5771107"/>
    <s v="53 Años"/>
    <s v="Adulto"/>
    <s v="COOSALUD ENTIDAD PROMOTORA DE SALUD S.A"/>
    <s v="Subsidiado"/>
    <s v="ATEN. INTEGRAL CARDIOLOGIA REG SUBSIDIADO"/>
    <n v="1470256"/>
    <s v="Hospitalización"/>
    <d v="2023-06-30T10:08:00"/>
    <x v="0"/>
    <n v="1"/>
    <n v="1"/>
    <x v="2"/>
    <d v="2023-06-30T10:25:28"/>
    <m/>
    <s v="''dolor en el pecho y mareos''"/>
    <d v="2023-06-30T10:25:28"/>
    <n v="17"/>
    <s v="FRAY URIEL ARIAS MORENO"/>
    <d v="2023-06-30T10:34:23"/>
    <n v="8"/>
    <s v="R000"/>
    <s v="TAQUICARDIA, NO ESPECIFICADA"/>
    <s v="GIANMARCO  CAMELO PARDO"/>
    <d v="2023-07-02T13:08:00"/>
    <n v="50"/>
    <n v="51"/>
    <s v="Cuidado Intermedio Adulto"/>
    <s v="Vivo"/>
  </r>
  <r>
    <s v="RICARDO GOMEZ RUGELES"/>
    <s v="Cédula ciudadanía"/>
    <s v="13802993"/>
    <s v="75 Años"/>
    <s v="Adulto"/>
    <s v="COOSALUD ENTIDAD PROMOTORA DE SALUD S.A"/>
    <s v="Contributivo"/>
    <s v="ATEN. INTEGRAL CARDIOLOGIA REG CONTRIBU "/>
    <n v="1470268"/>
    <s v="Urgencias"/>
    <d v="2023-06-30T10:18:00"/>
    <x v="0"/>
    <n v="3"/>
    <n v="3"/>
    <x v="0"/>
    <d v="2023-06-30T10:38:14"/>
    <m/>
    <s v="Paciente cursa con cuadro desde hace 8 dias con malestar general, tos con expectoracion escasa amarillente y asociado a fiebre._x000a_sin mas sintomass asociados.- se redirecciona para valoracion segun su red de su Entidad Promotora De Salud "/>
    <d v="2023-06-30T10:38:14"/>
    <n v="20"/>
    <s v="FRAY URIEL ARIAS MORENO"/>
    <m/>
    <s v=""/>
    <m/>
    <m/>
    <m/>
    <d v="2023-06-30T14:14:00"/>
    <s v=""/>
    <s v=""/>
    <m/>
    <s v="Vivo"/>
  </r>
  <r>
    <s v="MIGUEL ANGEL GUARGUATI MARTINEZ"/>
    <s v="Tarjeta de Identidad"/>
    <s v="1095310660"/>
    <s v="13 Años"/>
    <s v="Pediatrico"/>
    <s v="NUEVA EMPRESA PROMOTORA DE SALUD S.A."/>
    <s v="Contributivo"/>
    <s v="SANTANDER PITP PBS CONTRIBUTIVO "/>
    <n v="1470282"/>
    <s v="Hospitalización"/>
    <d v="2023-06-30T10:29:00"/>
    <x v="0"/>
    <n v="3"/>
    <n v="3"/>
    <x v="0"/>
    <d v="2023-06-30T10:50:02"/>
    <m/>
    <s v="Paciente con antecedentes con antecdentes de insuficiencia aortica congenita, ingresa por dolor en el pecho ocacional, no siempre conm eel esfuerzo fisico hace hace 3 meses presento episodio sincopal. "/>
    <d v="2023-06-30T10:50:02"/>
    <n v="21"/>
    <s v="FRAY URIEL ARIAS MORENO"/>
    <d v="2023-06-30T10:59:19"/>
    <n v="9"/>
    <s v="Q231"/>
    <s v="INSUFICIENCIA CONGENITA DE LA VALVULA AORTICA"/>
    <s v="KAREN VANESSA OLIVEROS ARAUJO"/>
    <d v="2023-06-30T15:37:00"/>
    <n v="4"/>
    <n v="6"/>
    <s v="Observación"/>
    <s v="Vivo"/>
  </r>
  <r>
    <s v="JOHN FREDY TORO GARNICA"/>
    <s v="Cédula ciudadanía"/>
    <s v="77132207"/>
    <s v="44 Años"/>
    <s v="Adulto"/>
    <s v="NUEVA EMPRESA PROMOTORA DE SALUD S.A."/>
    <s v="Subsidiado"/>
    <s v="SANTANDER PITP PBS SUBSIDIADO "/>
    <n v="1470288"/>
    <s v="Hospitalización"/>
    <d v="2023-06-30T10:36:00"/>
    <x v="0"/>
    <n v="3"/>
    <n v="3"/>
    <x v="0"/>
    <d v="2023-06-30T10:55:06"/>
    <m/>
    <s v="Paciente remitido de consulta externa pór hallazgo de endocarditis. "/>
    <d v="2023-06-30T10:55:06"/>
    <n v="19"/>
    <s v="FRAY URIEL ARIAS MORENO"/>
    <d v="2023-06-30T13:03:20"/>
    <n v="128"/>
    <s v="I339"/>
    <s v="ENDOCARDITIS AGUDA, NO ESPECIFICADA"/>
    <s v="GIANMARCO  CAMELO PARDO"/>
    <d v="2023-07-12T08:39:00"/>
    <n v="283"/>
    <n v="287"/>
    <m/>
    <s v="Vivo"/>
  </r>
  <r>
    <s v="FRANCISCO GOMEZ BAYONA"/>
    <s v="Cédula ciudadanía"/>
    <s v="91066173"/>
    <s v="67 Años"/>
    <s v="Adulto"/>
    <s v="FUNDACION SALUD MIA EPS"/>
    <s v="Contributivo"/>
    <s v="PBS SUBSIDIADO "/>
    <n v="1470290"/>
    <s v="Hospitalización"/>
    <d v="2023-06-30T10:41:00"/>
    <x v="0"/>
    <n v="2"/>
    <n v="2"/>
    <x v="1"/>
    <d v="2023-06-30T11:02:02"/>
    <m/>
    <s v="Paciente refiere cuadro desde hace 4 dados por palpitciones, mareos, dolor en el pecho. diaforesis. "/>
    <d v="2023-06-30T11:02:02"/>
    <n v="21"/>
    <s v="FRAY URIEL ARIAS MORENO"/>
    <d v="2023-06-30T12:53:57"/>
    <n v="111"/>
    <s v="I209"/>
    <s v="ANGINA DE PECHO, NO ESPECIFICADA"/>
    <s v="KAREN VANESSA OLIVEROS ARAUJO"/>
    <d v="2023-07-01T04:49:00"/>
    <n v="15"/>
    <n v="19"/>
    <s v="Observación"/>
    <s v="Vivo"/>
  </r>
  <r>
    <s v="HUMBERTO ESPINOSA RIVERA"/>
    <s v="Cédula ciudadanía"/>
    <s v="16609436"/>
    <s v="65 Años"/>
    <s v="Adulto"/>
    <s v="NUEVA EMPRESA PROMOTORA DE SALUD S.A."/>
    <s v="Contributivo"/>
    <s v="SANTANDER PITP PBS CONTRIBUTIVO "/>
    <n v="1470300"/>
    <s v="Hospitalización"/>
    <d v="2023-06-30T11:05:00"/>
    <x v="0"/>
    <n v="3"/>
    <n v="3"/>
    <x v="0"/>
    <d v="2023-06-30T11:20:53"/>
    <m/>
    <s v="Paciente con Enfermedad Renal Crónica estado  terminal en teapia renal, redirreccianado de barrancabermeja por fistula disfuncional. "/>
    <d v="2023-06-30T11:20:53"/>
    <n v="15"/>
    <s v="FRAY URIEL ARIAS MORENO"/>
    <d v="2023-06-30T13:36:41"/>
    <n v="135"/>
    <s v="N189"/>
    <s v="ENFERMEDAD RENAL CRONICA, NO ESPECIFICADA"/>
    <s v="GIANMARCO  CAMELO PARDO"/>
    <d v="2023-07-13T14:40:00"/>
    <n v="313"/>
    <n v="316"/>
    <s v="Observación"/>
    <s v="Vivo"/>
  </r>
  <r>
    <s v="GUILLERMO RODRIGUEZ GOMEZ"/>
    <s v="Cédula ciudadanía"/>
    <s v="2169562"/>
    <s v="83 Años"/>
    <s v="Adulto"/>
    <s v="FUNDACION SALUD MIA EPS"/>
    <s v="Contributivo"/>
    <s v="PBS SUBSIDIADO "/>
    <n v="1470307"/>
    <s v="Urgencias"/>
    <d v="2023-06-30T11:13:00"/>
    <x v="0"/>
    <n v="3"/>
    <n v="3"/>
    <x v="0"/>
    <d v="2023-06-30T11:50:28"/>
    <m/>
    <s v="Paciente viene porque ha estado con escalofrios, fiebre cuantifiacada de 39°c. ayer  se cayo de sus propios medios accidentalmente._x000a_Paciente en el momento estable hemodinamicamentel, se considera paciente a descartar foco infecciosos de posible vias urianarias. se redirecciona  segun ubicacion por red de su Entidad Promotora De Salud._x000a_"/>
    <d v="2023-06-30T11:50:28"/>
    <n v="37"/>
    <s v="FRAY URIEL ARIAS MORENO"/>
    <m/>
    <s v=""/>
    <m/>
    <m/>
    <m/>
    <d v="2023-06-30T14:23:00"/>
    <s v=""/>
    <s v=""/>
    <m/>
    <s v="Vivo"/>
  </r>
  <r>
    <s v="ALCIDES MORA ARENIS"/>
    <s v="Cédula ciudadanía"/>
    <s v="91250547"/>
    <s v="56 Años"/>
    <s v="Adulto"/>
    <s v="NUEVA EMPRESA PROMOTORA DE SALUD S.A."/>
    <s v="Subsidiado"/>
    <s v="SANTANDER PITP PBS SUBSIDIADO "/>
    <n v="1470312"/>
    <s v="Urgencias"/>
    <d v="2023-06-30T11:21:00"/>
    <x v="0"/>
    <n v="4"/>
    <n v="4"/>
    <x v="3"/>
    <d v="2023-06-30T12:02:54"/>
    <m/>
    <s v="Paciente masculino adulto medio de 56 años, hospitalizado reciente por   Sepsis de origen mixto urinario y tejidos blandos, Infeccion de vias urinarias,   Falla ventilatoria con requerimiento de ventilación mecánica invasiva 6/05/2023 - 17/05/2023, Enfermedad renal crónica estadio renal V en terapia de reemplazo renal por Hemodiálisis, hoy viene porque los citaron para retiro de sonda uretral._x000a_ahora Paciente hemodinamicamente estable, se redirecciona para conssulta externa "/>
    <d v="2023-06-30T12:02:54"/>
    <n v="41"/>
    <s v="FRAY URIEL ARIAS MORENO"/>
    <m/>
    <s v=""/>
    <m/>
    <m/>
    <m/>
    <d v="2023-06-30T14:24:00"/>
    <s v=""/>
    <s v=""/>
    <m/>
    <s v="Vivo"/>
  </r>
  <r>
    <s v="GERARDO ANTONIO GARCIA GOMEZ"/>
    <s v="Cédula ciudadanía"/>
    <s v="2133703"/>
    <s v="77 Años"/>
    <s v="Adulto"/>
    <s v="COMPAÑIA DE MEDICINA PREPAGADA COLSANITAS S.A."/>
    <s v="Pólizas de Salud y MP"/>
    <s v="1010 COLSANITAS INTEGRAL"/>
    <n v="1470318"/>
    <s v="Urgencias"/>
    <d v="2023-06-30T11:29:00"/>
    <x v="0"/>
    <n v="2"/>
    <n v="2"/>
    <x v="1"/>
    <d v="2023-06-30T11:36:55"/>
    <m/>
    <s v="remiten desde clinicasnitas por sospecha de Infarto Agudo Del Miocardio Sin Elevacion Del St "/>
    <d v="2023-06-30T11:36:55"/>
    <n v="7"/>
    <s v="OMAR DANITH MOLINA LUBO"/>
    <d v="2023-06-30T11:39:05"/>
    <n v="2"/>
    <s v="I209"/>
    <s v="ANGINA DE PECHO, NO ESPECIFICADA"/>
    <s v="OMAR DANITH MOLINA LUBO"/>
    <d v="2023-06-30T16:19:00"/>
    <n v="4"/>
    <n v="5"/>
    <m/>
    <s v="Vivo"/>
  </r>
  <r>
    <s v="NELSON ORTIZ VALDERRAMA"/>
    <s v="Cédula ciudadanía"/>
    <s v="13643927"/>
    <s v="59 Años"/>
    <s v="Adulto"/>
    <s v="ASMET SALUD EPS SAS"/>
    <s v="Subsidiado"/>
    <s v="PGP INTEGRAL REG CONTRIBUT-SUBSIDIADO "/>
    <n v="1470322"/>
    <s v="Urgencias"/>
    <d v="2023-06-30T11:36:00"/>
    <x v="0"/>
    <n v="3"/>
    <n v="3"/>
    <x v="0"/>
    <d v="2023-06-30T12:13:48"/>
    <m/>
    <s v="Paciente refiere cuadro de 1 mes dado por dolor en pecho lado izquierdo, fatiga con medianos esfuerzos y ahora en al noche. "/>
    <d v="2023-06-30T12:13:48"/>
    <n v="37"/>
    <s v="FRAY URIEL ARIAS MORENO"/>
    <d v="2023-06-30T13:37:54"/>
    <n v="84"/>
    <s v="G470"/>
    <s v="TRASTORNOS DEL INICIO Y DEL MANTENIMIENTO DEL SUENO [INSOMNIOS]"/>
    <s v="KAREN VANESSA OLIVEROS ARAUJO"/>
    <d v="2023-06-30T15:24:00"/>
    <n v="1"/>
    <n v="4"/>
    <s v="Alta a Casa"/>
    <s v="Vivo"/>
  </r>
  <r>
    <s v="ADRIANA HERNANDEZ MARQUEZ"/>
    <s v="Cédula ciudadanía"/>
    <s v="63480265"/>
    <s v="53 Años"/>
    <s v="Adulto"/>
    <s v="ALLIANZ SEGUROS DE VIDA S A"/>
    <s v="Pólizas de Salud y MP"/>
    <s v="MEDICALL COLECTIVOS"/>
    <n v="1470325"/>
    <s v="Hospitalización"/>
    <d v="2023-06-30T11:41:00"/>
    <x v="0"/>
    <n v="2"/>
    <n v="2"/>
    <x v="1"/>
    <d v="2023-06-30T11:52:58"/>
    <m/>
    <s v="se desmayo._x000a__x000a_"/>
    <d v="2023-06-30T11:52:58"/>
    <n v="11"/>
    <s v="OMAR DANITH MOLINA LUBO"/>
    <d v="2023-06-30T12:39:53"/>
    <n v="46"/>
    <s v="R55X"/>
    <s v="SINCOPE Y COLAPSO"/>
    <s v="OMAR DANITH MOLINA LUBO"/>
    <d v="2023-07-05T13:08:00"/>
    <n v="120"/>
    <n v="122"/>
    <m/>
    <s v="Vivo"/>
  </r>
  <r>
    <s v="IRMA CASTELLANOS RUEDA"/>
    <s v="Cédula ciudadanía"/>
    <s v="37834030"/>
    <s v="69 Años"/>
    <s v="Adulto"/>
    <s v="COOSALUD ENTIDAD PROMOTORA DE SALUD S.A"/>
    <s v="Subsidiado"/>
    <s v="ATEN. INTEGRAL CARDIOLOGIA REG SUBSIDIADO"/>
    <n v="1470338"/>
    <s v="Hospitalización"/>
    <d v="2023-06-30T12:11:00"/>
    <x v="0"/>
    <n v="2"/>
    <n v="2"/>
    <x v="1"/>
    <d v="2023-06-30T12:19:46"/>
    <m/>
    <s v="Remitido de Hospital local del norte por Impresión Diagnóstica de Síndrome Coronario Agudo. "/>
    <d v="2023-06-30T12:19:46"/>
    <n v="8"/>
    <s v="FRAY URIEL ARIAS MORENO"/>
    <d v="2023-06-30T14:08:07"/>
    <n v="108"/>
    <s v="I200"/>
    <s v="ANGINA INESTABLE"/>
    <s v="GIANMARCO  CAMELO PARDO"/>
    <d v="2023-07-11T13:36:00"/>
    <n v="263"/>
    <n v="266"/>
    <s v="Cuidado Intermedio Adulto"/>
    <s v="Vivo"/>
  </r>
  <r>
    <s v="MARIA PATRICIA PLATA SILVA"/>
    <s v="Cédula ciudadanía"/>
    <s v="63288615"/>
    <s v="63 Años"/>
    <s v="Adulto"/>
    <s v="MEDISANITAS SAS. COMPAÑIA DE MEDICINA PREPAGADA"/>
    <s v="Pólizas de Salud y MP"/>
    <s v="2060 MEDISANITAS INTEGRAL"/>
    <n v="1470349"/>
    <s v="Hospitalización"/>
    <d v="2023-06-30T12:57:00"/>
    <x v="0"/>
    <n v="2"/>
    <n v="2"/>
    <x v="1"/>
    <d v="2023-06-30T13:08:48"/>
    <m/>
    <s v="Dolor en el pecho"/>
    <d v="2023-06-30T13:08:48"/>
    <n v="11"/>
    <s v="OMAR DANITH MOLINA LUBO"/>
    <d v="2023-06-30T13:13:50"/>
    <n v="5"/>
    <s v="I209"/>
    <s v="ANGINA DE PECHO, NO ESPECIFICADA"/>
    <s v="OMAR DANITH MOLINA LUBO"/>
    <d v="2023-06-30T23:20:00"/>
    <n v="10"/>
    <n v="11"/>
    <s v="Observación"/>
    <s v="Vivo"/>
  </r>
  <r>
    <s v="ISMAEL OSORIO RODRIGUEZ"/>
    <s v="Cédula ciudadanía"/>
    <s v="91042204"/>
    <s v="53 Años"/>
    <s v="Adulto"/>
    <s v="FUNDACION SALUD MIA EPS"/>
    <s v="Contributivo"/>
    <s v="PBS CONTRIBUTIVO "/>
    <n v="1470366"/>
    <s v="Hospitalización"/>
    <d v="2023-06-30T13:45:00"/>
    <x v="0"/>
    <n v="3"/>
    <n v="3"/>
    <x v="0"/>
    <d v="2023-06-30T13:56:15"/>
    <m/>
    <s v="Remitido del Hospital Internacional De Colombia como urgencia vital, por Impresión Diagnóstica de Infarto Agudo Del Miocardio Sin Elevacion Del St . "/>
    <d v="2023-06-30T13:56:15"/>
    <n v="11"/>
    <s v="FRAY URIEL ARIAS MORENO"/>
    <d v="2023-06-30T14:28:53"/>
    <n v="32"/>
    <s v="I219"/>
    <s v="INFARTO AGUDO DEL MIOCARDIO, SIN OTRA ESPECIFICACION"/>
    <s v="KAREN VANESSA OLIVEROS ARAUJO"/>
    <d v="2023-07-05T11:01:00"/>
    <n v="116"/>
    <n v="118"/>
    <s v="Cuidado Intermedio Adulto"/>
    <s v="Vivo"/>
  </r>
  <r>
    <s v="ANA BELEN VARGAS DE JAIMES"/>
    <s v="Cédula ciudadanía"/>
    <s v="28137566"/>
    <s v="88 Años"/>
    <s v="Adulto"/>
    <s v="NUEVA EMPRESA PROMOTORA DE SALUD S.A."/>
    <s v="Subsidiado"/>
    <s v="SANTANDER PITP PBS SUBSIDIADO "/>
    <n v="1470376"/>
    <s v="Hospitalización"/>
    <d v="2023-06-30T13:58:00"/>
    <x v="0"/>
    <n v="2"/>
    <n v="2"/>
    <x v="1"/>
    <d v="2023-06-30T14:17:50"/>
    <m/>
    <s v="Paciente presento escalofrios y posterior perdida del estado de conciencia. "/>
    <d v="2023-06-30T14:17:50"/>
    <n v="19"/>
    <s v="FRAY URIEL ARIAS MORENO"/>
    <d v="2023-06-30T15:30:03"/>
    <n v="72"/>
    <s v="R55X"/>
    <s v="SINCOPE Y COLAPSO"/>
    <s v="GIANMARCO  CAMELO PARDO"/>
    <d v="2023-07-06T17:27:00"/>
    <n v="145"/>
    <n v="148"/>
    <s v="Cuidado Intermedio Adulto"/>
    <s v="Vivo"/>
  </r>
  <r>
    <s v="MYRIAM INES GALLEGO GUTIERREZ"/>
    <s v="Cédula ciudadanía"/>
    <s v="27968693"/>
    <s v="67 Años"/>
    <s v="Adulto"/>
    <s v="EPS SURAMERICANA S.A."/>
    <s v="Contributivo"/>
    <s v="PBS CONTRIBUTIVO "/>
    <n v="1470385"/>
    <s v="Hospitalización"/>
    <d v="2023-06-30T14:13:00"/>
    <x v="0"/>
    <n v="3"/>
    <n v="3"/>
    <x v="0"/>
    <d v="2023-06-30T14:48:26"/>
    <m/>
    <s v="  Paciente femenina adulta mayor de 67 años, hospitalizada con diagnosticos de Postoperatorio de pericardiotomía con balón 05/06/2023, ingresa por epispodio de fatiga, en reposo y dolor en el peccho"/>
    <d v="2023-06-30T14:48:26"/>
    <n v="35"/>
    <s v="FRAY URIEL ARIAS MORENO"/>
    <d v="2023-06-30T15:41:23"/>
    <n v="52"/>
    <s v="A09"/>
    <s v="DIARREA Y GASTROENTERITIS DE PRESUNTO ORIGEN INFECCIOSO."/>
    <s v="KAREN VANESSA OLIVEROS ARAUJO"/>
    <d v="2023-07-01T14:38:00"/>
    <n v="22"/>
    <n v="25"/>
    <s v="Observación"/>
    <s v="Vivo"/>
  </r>
  <r>
    <s v="RAFAEL VESGA VIVIESCAS"/>
    <s v="Cédula ciudadanía"/>
    <s v="13843067"/>
    <s v="69 Años"/>
    <s v="Adulto"/>
    <s v="AXA COLPATRIA MEDICINA PREPAGADA S.A."/>
    <s v="Pólizas de Salud y MP"/>
    <s v="ORIGINAL PLUS"/>
    <n v="1470388"/>
    <s v="Hospitalización"/>
    <d v="2023-06-30T14:19:00"/>
    <x v="0"/>
    <n v="2"/>
    <n v="2"/>
    <x v="1"/>
    <d v="2023-06-30T14:25:27"/>
    <m/>
    <s v="Dolor precordial urente asociado a disnea en reposo. Antecedentes: Hipertensión Arterial, Diabetes Mellitus Tipo 2,  obesidad,  cardiopatía isquemica 1 stent Arteria Descendente Anterior  "/>
    <d v="2023-06-30T14:25:27"/>
    <n v="6"/>
    <s v="OMAR DANITH MOLINA LUBO"/>
    <d v="2023-06-30T14:26:26"/>
    <n v="0"/>
    <s v="I209"/>
    <s v="ANGINA DE PECHO, NO ESPECIFICADA"/>
    <s v="OMAR DANITH MOLINA LUBO"/>
    <d v="2023-06-30T17:30:00"/>
    <n v="3"/>
    <n v="4"/>
    <s v="Observación"/>
    <s v="Vivo"/>
  </r>
  <r>
    <s v="HEDY ROJAS ARDILA"/>
    <s v="Cédula ciudadanía"/>
    <s v="37791944"/>
    <s v="81 Años"/>
    <s v="Adulto"/>
    <s v="ENTIDAD PROMOTORA DE SALUD FAMISANAR S A S"/>
    <s v="Contributivo"/>
    <s v="PBS SUBSIDIADO "/>
    <n v="1470394"/>
    <s v="Hospitalización"/>
    <d v="2023-06-30T14:26:00"/>
    <x v="0"/>
    <n v="3"/>
    <n v="3"/>
    <x v="0"/>
    <d v="2023-06-30T14:54:12"/>
    <m/>
    <s v="Paciente tradia por ahogo, edema de mimebros inferiores, deterioro funcional_x000a__x000a_Paciente femenina de 81 años de edad con diagnósticos de:_x000a__x000a_- falla cardiaca descompensada Stevenson B_x000a__x000a_Antecedentes:_x000a__x000a_- Cardiopatia de origen valvular fracción eyeccion del ventriculo izquierdo 55% (15/02/22 ecocardiograma transtoracico)_x000a_-- insuficiencia mitral grado iii-iv/iv carpentier iiia_x000a_- hipertensión arterial_x000a_- Accidente cerebro-vascular isquemico (2019)_x000a_- trastorno cognitivo mayor_x000a_- neumopatia cronica probable enfermedad pulmonar obstructiva crónica_x000a_- artritis reumatoidea_x000a_- vacunacion contra sars cov2: ninguna dosis (25/04/2023)_x000a_-Hipoalbuminemia_x000a_- Anemia normocítica normocrómica "/>
    <d v="2023-06-30T14:54:12"/>
    <n v="28"/>
    <s v="FRAY URIEL ARIAS MORENO"/>
    <d v="2023-06-30T16:00:08"/>
    <n v="65"/>
    <s v="I500"/>
    <s v="INSUFICIENCIA CARDIACA CONGESTIVA"/>
    <s v="GIANMARCO  CAMELO PARDO"/>
    <d v="2023-07-05T16:13:00"/>
    <n v="120"/>
    <n v="122"/>
    <s v="Hospitalización Adulto"/>
    <s v="Muerto despues de 48 horas"/>
  </r>
  <r>
    <s v="OLGA MARIA GOMEZ CONTRAMAESTRE"/>
    <s v="Cédula ciudadanía"/>
    <s v="37543144"/>
    <s v="46 Años"/>
    <s v="Adulto"/>
    <s v="SALUD TOTAL ENTIDAD PROMOTORA DE SALUD DEL REG"/>
    <s v="Contributivo"/>
    <s v="PBS CONTRIBUTIVO "/>
    <n v="1470397"/>
    <s v="Urgencias"/>
    <d v="2023-06-30T14:34:00"/>
    <x v="0"/>
    <n v="3"/>
    <n v="3"/>
    <x v="0"/>
    <d v="2023-06-30T15:03:56"/>
    <m/>
    <s v="''dolor en el pecho''"/>
    <d v="2023-06-30T15:03:56"/>
    <n v="29"/>
    <s v="FRAY URIEL ARIAS MORENO"/>
    <d v="2023-06-30T16:37:56"/>
    <n v="94"/>
    <s v="M940"/>
    <s v="SINDROME DE LA ARTICULACION CONDROCOSTAL [TIETZE]"/>
    <s v="KAREN VANESSA OLIVEROS ARAUJO"/>
    <d v="2023-06-30T17:01:00"/>
    <n v="0"/>
    <n v="3"/>
    <s v="Alta a Casa"/>
    <s v="Vivo"/>
  </r>
  <r>
    <s v="CARMEN SMITH GRANADOS DE ACELAS"/>
    <s v="Cédula ciudadanía"/>
    <s v="28237792"/>
    <s v="74 Años"/>
    <s v="Adulto"/>
    <s v="COMPAÑIA DE MEDICINA PREPAGADA COLSANITAS S.A."/>
    <s v="Pólizas de Salud y MP"/>
    <s v="1010 COLSANITAS INTEGRAL"/>
    <n v="1470399"/>
    <s v="Urgencias"/>
    <d v="2023-06-30T14:40:00"/>
    <x v="0"/>
    <n v="4"/>
    <n v="4"/>
    <x v="3"/>
    <d v="2023-06-30T14:54:16"/>
    <m/>
    <s v="Se le sube la tensión"/>
    <d v="2023-06-30T14:54:16"/>
    <n v="14"/>
    <s v="OMAR DANITH MOLINA LUBO"/>
    <d v="2023-06-30T14:54:49"/>
    <n v="0"/>
    <s v="R001"/>
    <s v="BRADICARDIA, NO ESPECIFICADA"/>
    <s v="OMAR DANITH MOLINA LUBO"/>
    <d v="2023-06-30T15:41:00"/>
    <n v="0"/>
    <n v="2"/>
    <s v="Alta a Casa"/>
    <s v="Vivo"/>
  </r>
  <r>
    <s v="LUIS MANUEL OREJARENA"/>
    <s v="Cédula ciudadanía"/>
    <s v="91449225"/>
    <s v="44 Años"/>
    <s v="Adulto"/>
    <s v="NUEVA EMPRESA PROMOTORA DE SALUD S.A."/>
    <s v="Contributivo"/>
    <s v="SANTANDER PITP PBS CONTRIBUTIVO "/>
    <n v="1470410"/>
    <s v="Hospitalización"/>
    <d v="2023-06-30T15:03:00"/>
    <x v="0"/>
    <n v="2"/>
    <n v="2"/>
    <x v="1"/>
    <d v="2023-06-30T15:17:59"/>
    <m/>
    <s v="Enviado de Hospital dia posterior a apliacion de bolo de levosimendan por posible Insuficiencia Cardiaca Congestiva descompensada"/>
    <d v="2023-06-30T15:17:59"/>
    <n v="14"/>
    <s v="FRANCISCO JOSE ORTEGA TORRES"/>
    <d v="2023-06-30T15:23:20"/>
    <n v="5"/>
    <s v="I500"/>
    <s v="INSUFICIENCIA CARDIACA CONGESTIVA"/>
    <s v="FRANCISCO JOSE ORTEGA TORRES"/>
    <d v="2023-06-30T23:21:00"/>
    <n v="7"/>
    <n v="9"/>
    <s v="Observación"/>
    <s v="Vivo"/>
  </r>
  <r>
    <s v="MERARDO RANGEL GELVEZ"/>
    <s v="Cédula ciudadanía"/>
    <s v="5605048"/>
    <s v="65 Años"/>
    <s v="Adulto"/>
    <s v="SALUD TOTAL ENTIDAD PROMOTORA DE SALUD DEL REG"/>
    <s v="Contributivo"/>
    <s v="PBS CONTRIBUTIVO "/>
    <n v="1470414"/>
    <s v="Hospitalización"/>
    <d v="2023-06-30T15:28:00"/>
    <x v="0"/>
    <n v="2"/>
    <n v="2"/>
    <x v="1"/>
    <d v="2023-06-30T15:51:16"/>
    <m/>
    <s v="Paciente de 65 años en postoperatorio de Cirugía de ROSS + reimplante de coronarias + reemplazo de aorta ascendente (05/06/23) complicado por sangrado intraoperatorio sin identificacion clara de sitio de sangrado por lo cual es empaquetado y se deja esternon abierto y posteriormente es llevado a lavado y cierre esternal el 07/05/2023. Presentó Fibrilación auricular con respuesta rapida que requirió cardioversión farmacológica, Enviado de consulta externa Doctora Briceño por estar presentando  postejercicio frecuencia cardiaca de 33 latidos por minuto."/>
    <d v="2023-06-30T15:51:16"/>
    <n v="23"/>
    <s v="FRANCISCO JOSE ORTEGA TORRES"/>
    <d v="2023-06-30T16:03:31"/>
    <n v="12"/>
    <s v="I350"/>
    <s v="ESTENOSIS (DE LA VALVULA) AORTICA"/>
    <s v="EDWING RENE HIGUERA BECERRA"/>
    <d v="2023-07-10T06:04:00"/>
    <n v="230"/>
    <n v="231"/>
    <m/>
    <s v="Muerto despues de 48 horas"/>
  </r>
  <r>
    <s v="ARMANDO NUMA JACOME"/>
    <s v="Cédula ciudadanía"/>
    <s v="13358493"/>
    <s v="70 Años"/>
    <s v="Adulto"/>
    <s v="COOSALUD ENTIDAD PROMOTORA DE SALUD S.A"/>
    <s v="Subsidiado"/>
    <s v="N.DE SANTANDER PBS SUBSIDIADO "/>
    <n v="1470419"/>
    <s v="Hospitalización"/>
    <d v="2023-06-30T15:47:00"/>
    <x v="0"/>
    <n v="3"/>
    <n v="3"/>
    <x v="0"/>
    <d v="2023-06-30T15:55:02"/>
    <m/>
    <s v="Remitido de ocaña por Insuficiencia Cardiaca Congestiva descompensda_x000a_Aceptado por referencia para ingreso por urgencias 2306292329-A"/>
    <d v="2023-06-30T15:55:02"/>
    <n v="8"/>
    <s v="FRANCISCO JOSE ORTEGA TORRES"/>
    <d v="2023-06-30T16:35:07"/>
    <n v="40"/>
    <s v="I500"/>
    <s v="INSUFICIENCIA CARDIACA CONGESTIVA"/>
    <s v="GIANMARCO  CAMELO PARDO"/>
    <d v="2023-07-06T11:14:00"/>
    <n v="138"/>
    <n v="140"/>
    <s v="Cuidado Intermedio Adulto"/>
    <s v="Vivo"/>
  </r>
  <r>
    <s v="ALICIA DE LAS MERCEDES PEREZ DE NIÑO"/>
    <s v="Cédula ciudadanía"/>
    <s v="40550046"/>
    <s v="75 Años"/>
    <s v="Adulto"/>
    <s v="COOSALUD ENTIDAD PROMOTORA DE SALUD S.A"/>
    <s v="Subsidiado"/>
    <s v="SANTANDER PBS SUBSIDIADO "/>
    <n v="1470425"/>
    <s v="Hospitalización"/>
    <d v="2023-06-30T15:55:00"/>
    <x v="0"/>
    <n v="1"/>
    <n v="1"/>
    <x v="2"/>
    <d v="2023-06-30T16:06:41"/>
    <m/>
    <s v="Dificulta respiratoria_x000a_Se pasa a salas de reanimacion_x000a_Se inicia soporte de oxigneo por MNR a 15 litros"/>
    <d v="2023-06-30T16:06:41"/>
    <n v="11"/>
    <s v="FRANCISCO JOSE ORTEGA TORRES"/>
    <d v="2023-06-30T16:10:08"/>
    <n v="3"/>
    <s v="I420"/>
    <s v="CARDIOMIOPATIA DILATADA"/>
    <s v="FRANCISCO JOSE ORTEGA TORRES"/>
    <d v="2023-07-10T08:06:00"/>
    <n v="231"/>
    <n v="233"/>
    <s v="Cuidado Intermedio Adulto"/>
    <s v="Muerto despues de 48 horas"/>
  </r>
  <r>
    <s v="ALEXANDRA SOTO ROMERO"/>
    <s v="Cédula ciudadanía"/>
    <s v="63352672"/>
    <s v="54 Años"/>
    <s v="Adulto"/>
    <s v="GMMI INC"/>
    <s v="Aseguradora Extranjera"/>
    <s v="PACIENTE INTERNACIONAL"/>
    <n v="1470430"/>
    <s v="Urgencias"/>
    <d v="2023-06-30T17:01:00"/>
    <x v="0"/>
    <n v="3"/>
    <n v="3"/>
    <x v="0"/>
    <d v="2023-06-30T17:25:32"/>
    <m/>
    <s v="Paciente femenina de 54 años refiere clínica de 1 mes de evolución presentaba fiebre, malestar, sensación de congestión y &quot;carraspeo&quot; en faringe sin otra sintomatología asociada. refiere acude a centro medico en Orlando donde descartaron covid-19 e influenza, administran Amoxicilina/clavulanato por 1 semana, sin mejoría por lo cual acude. "/>
    <d v="2023-06-30T17:25:32"/>
    <n v="24"/>
    <s v="OMAR DANITH MOLINA LUBO"/>
    <d v="2023-06-30T17:45:45"/>
    <n v="20"/>
    <s v="C108"/>
    <s v="LESION DE SITIOS CONTIGUOS DE LA OROFARINGE"/>
    <s v="OMAR DANITH MOLINA LUBO"/>
    <d v="2023-06-30T23:22:00"/>
    <n v="5"/>
    <n v="7"/>
    <s v="Alta a Casa"/>
    <s v="Vivo"/>
  </r>
  <r>
    <s v="DEICY CAROLINA RIVERO ALONSO"/>
    <s v="Cédula ciudadanía"/>
    <s v="1095812305"/>
    <s v="31 Años"/>
    <s v="Adulto"/>
    <s v="EPS SURAMERICANA S.A."/>
    <s v="Contributivo"/>
    <s v="PBS SUBSIDIADO "/>
    <n v="1470431"/>
    <s v="Hospitalización"/>
    <d v="2023-06-30T17:09:00"/>
    <x v="0"/>
    <n v="3"/>
    <n v="3"/>
    <x v="0"/>
    <d v="2023-06-30T17:16:51"/>
    <m/>
    <s v="Mordedura de perro"/>
    <d v="2023-06-30T17:16:51"/>
    <n v="7"/>
    <s v="FRANCISCO JOSE ORTEGA TORRES"/>
    <d v="2023-06-30T17:24:37"/>
    <n v="7"/>
    <s v="S819"/>
    <s v="HERIDA DE LA PIERNA, PARTE NO ESPECIFICADA"/>
    <s v="FRANCISCO JOSE ORTEGA TORRES"/>
    <d v="2023-06-30T23:23:00"/>
    <n v="5"/>
    <n v="7"/>
    <s v="Observación"/>
    <s v="Vivo"/>
  </r>
  <r>
    <s v="DIONISIA RODRIGUEZ DE PRADA"/>
    <s v="Cédula ciudadanía"/>
    <s v="27915786"/>
    <s v="85 Años"/>
    <s v="Adulto"/>
    <s v="ECOPETROL S.A."/>
    <s v="Regimen Especial y/o Excepcional"/>
    <s v="CONTRATO No. 3044412"/>
    <n v="1470432"/>
    <s v="Hospitalización"/>
    <d v="2023-06-30T17:15:00"/>
    <x v="0"/>
    <n v="2"/>
    <n v="2"/>
    <x v="1"/>
    <d v="2023-06-30T18:03:55"/>
    <m/>
    <s v="le salio el potasio alto"/>
    <d v="2023-06-30T18:03:55"/>
    <n v="48"/>
    <s v="OMAR DANITH MOLINA LUBO"/>
    <d v="2023-06-30T18:36:09"/>
    <n v="32"/>
    <s v="I420"/>
    <s v="CARDIOMIOPATIA DILATADA"/>
    <s v="GABRIEL FERNANDO RUIZ HERNANDEZ"/>
    <d v="2023-07-04T11:31:00"/>
    <n v="88"/>
    <n v="91"/>
    <s v="Observación"/>
    <s v="Vivo"/>
  </r>
  <r>
    <s v="ANTONIO MARIA BARON REYES"/>
    <s v="Cédula ciudadanía"/>
    <s v="5752524"/>
    <s v="79 Años"/>
    <s v="Adulto"/>
    <s v="COOSALUD ENTIDAD PROMOTORA DE SALUD S.A"/>
    <s v="Subsidiado"/>
    <s v="ATEN. INTEGRAL CARDIOLOGIA REG SUBSIDIADO"/>
    <n v="1470433"/>
    <s v="Hospitalización"/>
    <d v="2023-06-30T17:21:00"/>
    <x v="0"/>
    <n v="2"/>
    <n v="2"/>
    <x v="1"/>
    <d v="2023-06-30T17:48:45"/>
    <m/>
    <s v="Remitido de Barrancabermeja por_x000a_IDX: 1.- SINDROME CORONARIO AGUDO_x000a_1 .1.- ANGINA INESTABLE_x000a_2.- INFECCION DE VIAS RESPIRATORIAS BAJAS_x000a_2.1.- NEUMONIA BACTERIANA ADQUIRIDA EN LA COMUNIDAD_x000a_3.- ANTECEDENTE DE ICP POR Insuficiencia Mitral HACE 15 DIAS_x000a_4.- Hipertensión Arterial CRONICA_x000a_5.- Insuficiencia Cardiaca Congestiva_x000a_6.- Cancer DE PROSTATA_x000a_Aceptado por el grupo de referencia con codigo #290620231103N, Para ingreso por el servicio de URGENCIAS "/>
    <d v="2023-06-30T17:48:45"/>
    <n v="27"/>
    <s v="FRANCISCO JOSE ORTEGA TORRES"/>
    <d v="2023-06-30T18:43:57"/>
    <n v="55"/>
    <s v="I209"/>
    <s v="ANGINA DE PECHO, NO ESPECIFICADA"/>
    <s v="OMAR DANITH MOLINA LUBO"/>
    <d v="2023-07-01T05:55:00"/>
    <n v="11"/>
    <n v="13"/>
    <s v="Observación"/>
    <s v="Vivo"/>
  </r>
  <r>
    <s v="HECTOR QUINTERO"/>
    <s v="Cédula ciudadanía"/>
    <s v="6795341"/>
    <s v="54 Años"/>
    <s v="Adulto"/>
    <s v="NUEVA EMPRESA PROMOTORA DE SALUD S.A."/>
    <s v="Subsidiado"/>
    <s v="CESAR PITP PBS SUBSIDIADO "/>
    <n v="1470435"/>
    <s v="Hospitalización"/>
    <d v="2023-06-30T17:33:00"/>
    <x v="0"/>
    <n v="2"/>
    <n v="2"/>
    <x v="1"/>
    <d v="2023-06-30T17:55:27"/>
    <m/>
    <s v="Remitido de Aguachia por Insuficiencia Cardiaca Congestiva + estenosis aortica_x000a_aceptado por referencia con el codigo 2306300729t ingreso por urgencias de la Fundacion Cardiovascular De Colombia_x000a_"/>
    <d v="2023-06-30T17:55:27"/>
    <n v="22"/>
    <s v="FRANCISCO JOSE ORTEGA TORRES"/>
    <d v="2023-06-30T18:21:02"/>
    <n v="25"/>
    <s v="I500"/>
    <s v="INSUFICIENCIA CARDIACA CONGESTIVA"/>
    <s v="EDWING RENE HIGUERA BECERRA"/>
    <d v="2023-07-01T12:11:00"/>
    <n v="17"/>
    <n v="19"/>
    <s v="Cuidado Intermedio Adulto"/>
    <s v="Vivo"/>
  </r>
  <r>
    <s v="GLADIS VICTORIA VILLABONA AMAYA"/>
    <s v="Cédula ciudadanía"/>
    <s v="41304892"/>
    <s v="78 Años"/>
    <s v="Adulto"/>
    <s v="ENTIDAD PROMOTORA DE SALUD FAMISANAR S A S"/>
    <s v="Contributivo"/>
    <s v="PBS CONTRIBUTIVO "/>
    <n v="1470436"/>
    <s v="Hospitalización"/>
    <d v="2023-06-30T17:44:00"/>
    <x v="0"/>
    <n v="2"/>
    <n v="2"/>
    <x v="1"/>
    <d v="2023-06-30T18:03:36"/>
    <m/>
    <s v="Paciente de 78 años quien ingresa por presentar clinica de Aproximadamente 2 horas de evolucion dado por dolor toracico en Hemitorax izquierdo, el cual se asociado a emesis, criadodiafforesis y palidez generalizada. "/>
    <d v="2023-06-30T18:03:36"/>
    <n v="19"/>
    <s v="FRANCISCO JOSE ORTEGA TORRES"/>
    <d v="2023-06-30T18:08:21"/>
    <n v="4"/>
    <s v="I200x"/>
    <s v="ANGINA INESTABLE"/>
    <s v="GIANMARCO  CAMELO PARDO"/>
    <d v="2023-07-05T12:10:00"/>
    <n v="114"/>
    <n v="115"/>
    <s v="Cuidado Intermedio Adulto"/>
    <s v="Vivo"/>
  </r>
  <r>
    <s v="CRISTIAN CAMILO PADILLA HERNANDEZ"/>
    <s v="Tarjeta de Identidad"/>
    <s v="1095726262"/>
    <s v="13 Años"/>
    <s v="Pediatrico"/>
    <s v="COOSALUD ENTIDAD PROMOTORA DE SALUD S.A"/>
    <s v="Subsidiado"/>
    <s v="ATEN. INTEGRAL CARDIOLOGIA REG SUBSIDIADO"/>
    <n v="1470437"/>
    <s v="Hospitalización"/>
    <d v="2023-06-30T17:54:00"/>
    <x v="0"/>
    <n v="3"/>
    <n v="3"/>
    <x v="0"/>
    <d v="2023-06-30T18:14:39"/>
    <m/>
    <s v="Remitido de Cepita por dolor toracico_x000a_aceptado por referenica con el codigo 2306301230t ingreso por urgencias Fundacion Cardiovascular De Colombia_x000a_"/>
    <d v="2023-06-30T18:14:39"/>
    <n v="20"/>
    <s v="FRANCISCO JOSE ORTEGA TORRES"/>
    <d v="2023-06-30T18:26:21"/>
    <n v="11"/>
    <s v="R074"/>
    <s v="DOLOR EN EL PECHO, NO ESPECIFICADO"/>
    <s v="FRANCISCO JOSE ORTEGA TORRES"/>
    <d v="2023-07-01T05:25:00"/>
    <n v="10"/>
    <n v="12"/>
    <s v="Observación"/>
    <s v="Vivo"/>
  </r>
  <r>
    <s v="ISMENIA ESTEVEZ DE BERNAL"/>
    <s v="Cédula ciudadanía"/>
    <s v="28377696"/>
    <s v="72 Años"/>
    <s v="Adulto"/>
    <s v="NUEVA EMPRESA PROMOTORA DE SALUD S.A."/>
    <s v="Contributivo"/>
    <s v="SANTANDER PITP PBS CONTRIBUTIVO "/>
    <n v="1470442"/>
    <s v="Hospitalización"/>
    <d v="2023-06-30T19:40:00"/>
    <x v="0"/>
    <n v="2"/>
    <n v="2"/>
    <x v="1"/>
    <d v="2023-06-30T19:55:10"/>
    <m/>
    <s v=" Remitido de FOSUNAB_x000a_- Accidente Isquémico Transitorio de alto riesgo_x000a_-- ABCD2: 6 puntos_x000a_-- Trombo móvil en AI 32 x 46 mm por ecocardiograma TT del 23.06.2023 VS Mixoma (por concepto de resonancia magnética cardíaca)_x000a_- FARVC CHA2DS2-VASc 6 puntos_x000a_- Cardiopatia dilatade Fracción Eyeccion Del Ventriculo Izquierdo 38%_x000a_Aceptado por referencia con el codigo 2306301048t ingreso por urgencias "/>
    <d v="2023-06-30T19:55:10"/>
    <n v="15"/>
    <s v="FRANCISCO JOSE ORTEGA TORRES"/>
    <d v="2023-06-30T20:22:40"/>
    <n v="27"/>
    <s v="D151"/>
    <s v="TUMOR BENIGNO DEL CORAZON"/>
    <s v="OMAR DANITH MOLINA LUBO"/>
    <d v="2023-07-01T15:34:00"/>
    <n v="19"/>
    <n v="20"/>
    <s v="Hospitalización Adulto"/>
    <s v="Vivo"/>
  </r>
  <r>
    <s v="MARIA OLINDA TELLO AMADO"/>
    <s v="Cédula ciudadanía"/>
    <s v="28004964"/>
    <s v="83 Años"/>
    <s v="Adulto"/>
    <s v="COOSALUD ENTIDAD PROMOTORA DE SALUD S.A"/>
    <s v="Subsidiado"/>
    <s v="ATEN. INTEGRAL CARDIOLOGIA REG SUBSIDIADO"/>
    <n v="1470443"/>
    <s v="Hospitalización"/>
    <d v="2023-06-30T19:51:00"/>
    <x v="0"/>
    <n v="3"/>
    <n v="3"/>
    <x v="0"/>
    <d v="2023-06-30T20:06:45"/>
    <m/>
    <s v="Remitido de Socorro por Impresión Diagnóstica_x000a_1. ENFERMEDAD ARTERIAL PERIFÉRICA LAFONTAINE GRADO IV_x000a_1.1 NECROSIS 1ER 2DO Y 3ER DEDO PIE DERECHO_x000a_2. ARTRITIS REUMATOIDEA_x000a_3. ENFERMEDAD CORONARIA_x000a_3.1 CATETERISMO CARDIACO EN 2016_x000a_Aceptado por referencia con el codigo 2306301303t ingreso por urgencias_x000a_"/>
    <d v="2023-06-30T20:06:45"/>
    <n v="15"/>
    <s v="FRANCISCO JOSE ORTEGA TORRES"/>
    <d v="2023-06-30T20:09:42"/>
    <n v="2"/>
    <s v="I771"/>
    <s v="ESTRECHEZ ARTERIAL"/>
    <s v="EDWING RENE HIGUERA BECERRA"/>
    <d v="2023-07-05T16:41:00"/>
    <n v="116"/>
    <n v="117"/>
    <s v="Hospitalización Adulto"/>
    <s v="Vivo"/>
  </r>
  <r>
    <s v="SARA SOFIA LEGUIZAMO JAIMES"/>
    <s v="Registro Civil"/>
    <s v="1097138352"/>
    <s v="5 Años"/>
    <s v="Pediatrico"/>
    <s v="FUNDACION SALUD MIA EPS"/>
    <s v="Contributivo"/>
    <s v="PBS CONTRIBUTIVO "/>
    <n v="1470446"/>
    <s v="Urgencias"/>
    <d v="2023-06-30T21:31:00"/>
    <x v="0"/>
    <n v="3"/>
    <m/>
    <x v="0"/>
    <m/>
    <m/>
    <s v="Paciente de 5 años traida por su mama (Ledys Jaimes) quien refiere hace Aproximadamente 10 dias presenta por presentar trauma a nivel temporal derecha mientras se encontraba jugando con otros niños, no acudieron a urgencias en ese momento, con cefalea, desde hace 5 dias con sintomas gripales, hace  dias inicia con picos febriles 39.2°c pico maximo, no sincope, no convulsion, no paresias, no plejias, no focalizacion neurologica._x000a_Tuvo viaje reciente a Tona y desde entonces con fiebre._x000a_Ha tolerado via oral_x000a_No emesis_x000a_Hace Aproximadamente 30 minutos le dio acetaminofen por pico febril_x000a__x000a_Se recomienda asistencia oportuna a red de prestadores de su Entidad Promotora De Salud._x000a_Se deriva a Hospital Internacional De Colombia "/>
    <d v="2023-06-30T21:45:34"/>
    <n v="14"/>
    <s v="FRANCISCO JOSE ORTEGA TORRES"/>
    <m/>
    <s v=""/>
    <m/>
    <m/>
    <m/>
    <d v="2023-07-01T01:13:00"/>
    <s v=""/>
    <s v=""/>
    <m/>
    <s v="Vivo"/>
  </r>
  <r>
    <s v="DIEGO ARMANDO CASSIANI BARRAZA"/>
    <s v="Cédula ciudadanía"/>
    <s v="1104131228"/>
    <s v="31 Años"/>
    <s v="Adulto"/>
    <s v="NUEVA EMPRESA PROMOTORA DE SALUD S.A."/>
    <s v="Contributivo"/>
    <s v="SANTANDER PITP PBS CONTRIBUTIVO "/>
    <n v="1470447"/>
    <s v="Hospitalización"/>
    <d v="2023-06-30T22:03:00"/>
    <x v="0"/>
    <n v="2"/>
    <m/>
    <x v="1"/>
    <m/>
    <m/>
    <s v="Paciente de 31 años quien ingresa por sus propios medios refiere 20 dias de dolor toracico en Hemitorax izquierdo con irradiacion hacia Miembro Superior Izquierdo, habia sido inicialmente en barrancamermeja donde documentaron bloqueo de rama derecha, tiene antecedente de haber consumido cigarrillo y cocaina, actualmente indica no consume desde hace 1 mes. "/>
    <d v="2023-06-30T22:32:02"/>
    <n v="29"/>
    <s v="FRANCISCO JOSE ORTEGA TORRES"/>
    <d v="2023-06-30T22:40:50"/>
    <n v="8"/>
    <s v="R072"/>
    <s v="DOLOR PRECORDIAL"/>
    <s v="GEOVANIS ALBERTO ORTEGA CUELLO"/>
    <d v="2023-07-01T05:26:00"/>
    <n v="6"/>
    <n v="8"/>
    <s v="Observación"/>
    <s v="Vivo"/>
  </r>
  <r>
    <s v="DIOSELINA BALLENA"/>
    <s v="Cédula ciudadanía"/>
    <s v="23115429"/>
    <s v="76 Años"/>
    <s v="Adulto"/>
    <s v="NUEVA EMPRESA PROMOTORA DE SALUD S.A."/>
    <s v="Subsidiado"/>
    <s v="CESAR PITP PBS SUBSIDIADO "/>
    <n v="1470448"/>
    <s v="Hospitalización"/>
    <d v="2023-06-30T22:12:00"/>
    <x v="0"/>
    <n v="3"/>
    <n v="3"/>
    <x v="0"/>
    <d v="2023-06-30T22:44:42"/>
    <m/>
    <s v="Remitida de Aguachica por sincope + Fibrilacion Auricular_x000a_aceptado por referencia con el codigo 2306301211t ingreso por urgencias de la Fundacion Cardiovascular De Colombia_x000a_"/>
    <d v="2023-06-30T22:44:42"/>
    <n v="32"/>
    <s v="FRANCISCO JOSE ORTEGA TORRES"/>
    <d v="2023-07-01T01:34:56"/>
    <n v="170"/>
    <s v="I678"/>
    <s v="OTRAS ENFERMEDADES CEREBROVASCULARES ESPECIFICADAS"/>
    <s v="EDWING RENE HIGUERA BECERRA"/>
    <d v="2023-07-04T16:47:00"/>
    <n v="87"/>
    <n v="91"/>
    <s v="Hospitalización Adulto"/>
    <s v="Vivo"/>
  </r>
  <r>
    <s v="CECILIA CABALLERO MENDEZ"/>
    <s v="Cédula ciudadanía"/>
    <s v="28211396"/>
    <s v="63 Años"/>
    <s v="Adulto"/>
    <s v="COOSALUD ENTIDAD PROMOTORA DE SALUD S.A"/>
    <s v="Subsidiado"/>
    <s v="ATEN. INTEGRAL CARDIOLOGIA REG SUBSIDIADO"/>
    <n v="1470450"/>
    <s v="Urgencias"/>
    <d v="2023-06-30T23:00:00"/>
    <x v="0"/>
    <n v="2"/>
    <m/>
    <x v="1"/>
    <m/>
    <m/>
    <s v="PACIENTE 63 AÑOS Postoperatorio IMPLANTE DE MARCAPASO BICAMERAL 28/02/2023 POR DISFUNCION DE NODO SINUSAL, QUIEN INGRESA TRAIDA DE PRIMER NIVEL DE COMPLEJIDAD COMO URGENCIA VITAL POR NO PRESENTAR ESPIGA DE MARCAPASO EN TRAZADO ELECTROCARDOGRAFICO SOSPECHADO DISFUNCION DEL MISMO, PACIENTE ACUDIO A PRIMER NIVEL POR DISNEA Y FATIGA,. "/>
    <d v="2023-06-30T23:05:20"/>
    <n v="5"/>
    <s v="FRANCISCO JOSE ORTEGA TORRES"/>
    <d v="2023-06-30T23:26:28"/>
    <n v="21"/>
    <s v="M940"/>
    <s v="SINDROME DE LA ARTICULACION CONDROCOSTAL [TIETZE]"/>
    <s v="GEOVANIS ALBERTO ORTEGA CUELLO"/>
    <d v="2023-07-01T05:53:00"/>
    <n v="6"/>
    <n v="7"/>
    <s v="Alta a Casa"/>
    <s v="Vivo"/>
  </r>
  <r>
    <s v="MARIA DE LA PASION RAMIREZ DE MAYORGA"/>
    <s v="Cédula ciudadanía"/>
    <s v="37798708"/>
    <s v="78 Años"/>
    <s v="Adulto"/>
    <s v="SALUD TOTAL ENTIDAD PROMOTORA DE SALUD DEL REG"/>
    <s v="Contributivo"/>
    <s v="PBS CONTRIBUTIVO "/>
    <n v="1470451"/>
    <s v="Hospitalización"/>
    <d v="2023-06-30T23:34:00"/>
    <x v="0"/>
    <n v="3"/>
    <n v="3"/>
    <x v="0"/>
    <d v="2023-06-30T23:48:35"/>
    <m/>
    <s v="PACIENTE FEMENINA DE 78 AÑOS CON EGRESO EL DIA DE AYER DE NEUSTRA INSTITUCIOON DONDE SE ENCONTRABA HOSPITALZIADA POR POR CUADRO REAGUDIZADO DE ENFERMEDAD ARTERIAL OCLUSIVA CRÓNICA,QUIEN SE ENCUENTRA EN Postoperatorio DE ANGIOPLASTIA, REALIZADA SIN COMPLICACIONES, EN EL MOMENTO REFIERE DOLOR EN HALLUX IZQUIERDO, ACOMPAÑADO DE ERITEMA, SE CONSIDERA CURSA CON SÍNDROME DE REPERFUSIÓN POR PROCEDIMIENTO, TRAIDA POR AME DADO A EMPEORAMIENTO DE DOLOR Y CAMBIOS INFLAMATORIOS DEL PRIMER HALLUX. "/>
    <d v="2023-06-30T23:48:35"/>
    <n v="14"/>
    <s v="FRANCISCO JOSE ORTEGA TORRES"/>
    <d v="2023-07-01T02:15:27"/>
    <n v="146"/>
    <s v="I771"/>
    <s v="ESTRECHEZ ARTERIAL"/>
    <s v="EDWING RENE HIGUERA BECERRA"/>
    <d v="2023-07-02T11:31:00"/>
    <n v="33"/>
    <n v="36"/>
    <s v="Observación"/>
    <s v="Viv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89DD89C-D57B-4CEB-95C8-6AA6B1179EC7}" name="TablaDinámica3" cacheId="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8:C43" firstHeaderRow="0" firstDataRow="1" firstDataCol="1" rowPageCount="1" colPageCount="1"/>
  <pivotFields count="31">
    <pivotField showAll="0"/>
    <pivotField showAll="0"/>
    <pivotField showAll="0"/>
    <pivotField showAll="0"/>
    <pivotField showAll="0"/>
    <pivotField showAll="0"/>
    <pivotField showAll="0"/>
    <pivotField showAll="0"/>
    <pivotField showAll="0"/>
    <pivotField showAll="0"/>
    <pivotField numFmtId="164" showAll="0"/>
    <pivotField axis="axisPage" showAll="0">
      <items count="8001">
        <item m="1" x="696"/>
        <item m="1" x="7158"/>
        <item m="1" x="1820"/>
        <item m="1" x="7999"/>
        <item m="1" x="6624"/>
        <item x="0"/>
        <item m="1" x="571"/>
        <item m="1" x="3022"/>
        <item m="1" x="5169"/>
        <item m="1" x="5316"/>
        <item m="1" x="46"/>
        <item m="1" x="5444"/>
        <item m="1" x="174"/>
        <item m="1" x="5561"/>
        <item m="1" x="274"/>
        <item m="1" x="2845"/>
        <item m="1" x="359"/>
        <item m="1" x="5774"/>
        <item m="1" x="476"/>
        <item m="1" x="5877"/>
        <item m="1" x="580"/>
        <item m="1" x="5994"/>
        <item m="1" x="685"/>
        <item m="1" x="6100"/>
        <item m="1" x="775"/>
        <item m="1" x="6216"/>
        <item m="1" x="891"/>
        <item m="1" x="6325"/>
        <item m="1" x="1000"/>
        <item m="1" x="6440"/>
        <item m="1" x="1115"/>
        <item m="1" x="6560"/>
        <item m="1" x="1235"/>
        <item m="1" x="6704"/>
        <item m="1" x="1378"/>
        <item m="1" x="6854"/>
        <item m="1" x="1528"/>
        <item m="1" x="7025"/>
        <item m="1" x="1699"/>
        <item m="1" x="7206"/>
        <item m="1" x="1880"/>
        <item m="1" x="7405"/>
        <item m="1" x="2079"/>
        <item m="1" x="7615"/>
        <item m="1" x="2289"/>
        <item m="1" x="7842"/>
        <item m="1" x="5883"/>
        <item m="1" x="586"/>
        <item m="1" x="6001"/>
        <item m="1" x="690"/>
        <item m="1" x="6105"/>
        <item m="1" x="780"/>
        <item m="1" x="6223"/>
        <item m="1" x="898"/>
        <item m="1" x="6330"/>
        <item m="1" x="1005"/>
        <item m="1" x="6447"/>
        <item m="1" x="1122"/>
        <item m="1" x="6567"/>
        <item m="1" x="1242"/>
        <item m="1" x="6713"/>
        <item m="1" x="1387"/>
        <item m="1" x="6863"/>
        <item m="1" x="1537"/>
        <item m="1" x="7036"/>
        <item m="1" x="1710"/>
        <item m="1" x="7217"/>
        <item m="1" x="1891"/>
        <item m="1" x="7418"/>
        <item m="1" x="2092"/>
        <item m="1" x="7628"/>
        <item m="1" x="2302"/>
        <item m="1" x="7857"/>
        <item m="1" x="2529"/>
        <item m="1" x="6111"/>
        <item m="1" x="786"/>
        <item m="1" x="6230"/>
        <item m="1" x="905"/>
        <item m="1" x="6335"/>
        <item m="1" x="1010"/>
        <item m="1" x="6454"/>
        <item m="1" x="1129"/>
        <item m="1" x="6574"/>
        <item m="1" x="1249"/>
        <item m="1" x="6722"/>
        <item m="1" x="1396"/>
        <item m="1" x="6872"/>
        <item m="1" x="1546"/>
        <item m="1" x="7047"/>
        <item m="1" x="1721"/>
        <item m="1" x="7228"/>
        <item m="1" x="1902"/>
        <item m="1" x="7431"/>
        <item m="1" x="2105"/>
        <item m="1" x="7641"/>
        <item m="1" x="2315"/>
        <item m="1" x="7872"/>
        <item m="1" x="2542"/>
        <item m="1" x="2750"/>
        <item m="1" x="2950"/>
        <item m="1" x="3161"/>
        <item m="1" x="6341"/>
        <item m="1" x="1016"/>
        <item m="1" x="6461"/>
        <item m="1" x="1136"/>
        <item m="1" x="6581"/>
        <item m="1" x="1256"/>
        <item m="1" x="6731"/>
        <item m="1" x="1405"/>
        <item m="1" x="6881"/>
        <item m="1" x="1555"/>
        <item m="1" x="7058"/>
        <item m="1" x="1732"/>
        <item m="1" x="7239"/>
        <item m="1" x="1913"/>
        <item m="1" x="7444"/>
        <item m="1" x="2118"/>
        <item m="1" x="7654"/>
        <item m="1" x="2328"/>
        <item m="1" x="7887"/>
        <item m="1" x="2555"/>
        <item m="1" x="2761"/>
        <item m="1" x="2963"/>
        <item m="1" x="3174"/>
        <item m="1" x="3401"/>
        <item m="1" x="3610"/>
        <item m="1" x="6589"/>
        <item m="1" x="1264"/>
        <item m="1" x="6740"/>
        <item m="1" x="1414"/>
        <item m="1" x="6890"/>
        <item m="1" x="1564"/>
        <item m="1" x="7069"/>
        <item m="1" x="1743"/>
        <item m="1" x="7250"/>
        <item m="1" x="1924"/>
        <item m="1" x="7457"/>
        <item m="1" x="2131"/>
        <item m="1" x="7667"/>
        <item m="1" x="2341"/>
        <item m="1" x="7902"/>
        <item m="1" x="2568"/>
        <item m="1" x="2772"/>
        <item m="1" x="2976"/>
        <item m="1" x="3187"/>
        <item m="1" x="3414"/>
        <item m="1" x="3623"/>
        <item m="1" x="3849"/>
        <item m="1" x="4057"/>
        <item m="1" x="6900"/>
        <item m="1" x="1574"/>
        <item m="1" x="7080"/>
        <item m="1" x="1754"/>
        <item m="1" x="7261"/>
        <item m="1" x="1935"/>
        <item m="1" x="7470"/>
        <item m="1" x="2144"/>
        <item m="1" x="7680"/>
        <item m="1" x="2354"/>
        <item m="1" x="7917"/>
        <item m="1" x="2581"/>
        <item m="1" x="2783"/>
        <item m="1" x="2989"/>
        <item m="1" x="3200"/>
        <item m="1" x="3427"/>
        <item m="1" x="3636"/>
        <item m="1" x="3862"/>
        <item m="1" x="4070"/>
        <item m="1" x="4295"/>
        <item m="1" x="4502"/>
        <item m="1" x="7273"/>
        <item m="1" x="1947"/>
        <item m="1" x="7483"/>
        <item m="1" x="2157"/>
        <item m="1" x="7693"/>
        <item m="1" x="2367"/>
        <item m="1" x="7932"/>
        <item m="1" x="2594"/>
        <item m="1" x="2794"/>
        <item m="1" x="3002"/>
        <item m="1" x="3213"/>
        <item m="1" x="3440"/>
        <item m="1" x="3649"/>
        <item m="1" x="3875"/>
        <item m="1" x="4083"/>
        <item m="1" x="4308"/>
        <item m="1" x="4515"/>
        <item m="1" x="4720"/>
        <item m="1" x="4897"/>
        <item m="1" x="7707"/>
        <item m="1" x="2381"/>
        <item m="1" x="7947"/>
        <item m="1" x="2607"/>
        <item m="1" x="2805"/>
        <item m="1" x="3015"/>
        <item m="1" x="3226"/>
        <item m="1" x="3453"/>
        <item m="1" x="3662"/>
        <item m="1" x="3888"/>
        <item m="1" x="4096"/>
        <item m="1" x="4321"/>
        <item m="1" x="4528"/>
        <item m="1" x="4731"/>
        <item m="1" x="4908"/>
        <item m="1" x="5082"/>
        <item m="1" x="5229"/>
        <item m="1" x="2817"/>
        <item m="1" x="3029"/>
        <item m="1" x="3239"/>
        <item m="1" x="3466"/>
        <item m="1" x="3675"/>
        <item m="1" x="3901"/>
        <item m="1" x="4109"/>
        <item m="1" x="4334"/>
        <item m="1" x="4541"/>
        <item m="1" x="4742"/>
        <item m="1" x="4918"/>
        <item m="1" x="5090"/>
        <item m="1" x="5237"/>
        <item m="1" x="5382"/>
        <item m="1" x="112"/>
        <item m="1" x="5499"/>
        <item m="1" x="3253"/>
        <item m="1" x="3478"/>
        <item m="1" x="3687"/>
        <item m="1" x="3913"/>
        <item m="1" x="4121"/>
        <item m="1" x="4346"/>
        <item m="1" x="4553"/>
        <item m="1" x="4752"/>
        <item m="1" x="4928"/>
        <item m="1" x="5098"/>
        <item m="1" x="5245"/>
        <item m="1" x="5388"/>
        <item m="1" x="118"/>
        <item m="1" x="5505"/>
        <item m="1" x="233"/>
        <item m="1" x="5620"/>
        <item m="1" x="321"/>
        <item m="1" x="5723"/>
        <item m="1" x="425"/>
        <item m="1" x="3701"/>
        <item m="1" x="3925"/>
        <item m="1" x="4133"/>
        <item m="1" x="4358"/>
        <item m="1" x="4565"/>
        <item m="1" x="4762"/>
        <item m="1" x="4938"/>
        <item m="1" x="5106"/>
        <item m="1" x="5253"/>
        <item m="1" x="5394"/>
        <item m="1" x="124"/>
        <item m="1" x="5511"/>
        <item m="1" x="237"/>
        <item m="1" x="5624"/>
        <item m="1" x="325"/>
        <item m="1" x="5729"/>
        <item m="1" x="431"/>
        <item m="1" x="5844"/>
        <item m="1" x="546"/>
        <item m="1" x="5949"/>
        <item m="1" x="4147"/>
        <item m="1" x="4370"/>
        <item m="1" x="4577"/>
        <item m="1" x="4772"/>
        <item m="1" x="4948"/>
        <item m="1" x="5114"/>
        <item m="1" x="5261"/>
        <item m="1" x="5400"/>
        <item m="1" x="130"/>
        <item m="1" x="5517"/>
        <item m="1" x="241"/>
        <item m="1" x="5628"/>
        <item m="1" x="329"/>
        <item m="1" x="5735"/>
        <item m="1" x="437"/>
        <item m="1" x="5848"/>
        <item m="1" x="550"/>
        <item m="1" x="5955"/>
        <item m="1" x="656"/>
        <item m="1" x="6071"/>
        <item m="1" x="746"/>
        <item m="1" x="6177"/>
        <item m="1" x="852"/>
        <item m="1" x="5661"/>
        <item m="1" x="363"/>
        <item m="1" x="5778"/>
        <item m="1" x="480"/>
        <item m="1" x="5880"/>
        <item m="1" x="583"/>
        <item m="1" x="5998"/>
        <item m="1" x="688"/>
        <item m="1" x="6103"/>
        <item m="1" x="778"/>
        <item m="1" x="6220"/>
        <item m="1" x="895"/>
        <item m="1" x="6328"/>
        <item m="1" x="1003"/>
        <item m="1" x="6444"/>
        <item m="1" x="1119"/>
        <item m="1" x="6564"/>
        <item m="1" x="1239"/>
        <item m="1" x="6709"/>
        <item m="1" x="1383"/>
        <item m="1" x="6859"/>
        <item m="1" x="1533"/>
        <item m="1" x="7031"/>
        <item m="1" x="1705"/>
        <item m="1" x="7212"/>
        <item m="1" x="1886"/>
        <item m="1" x="7412"/>
        <item m="1" x="2086"/>
        <item m="1" x="7622"/>
        <item m="1" x="2296"/>
        <item m="1" x="7850"/>
        <item m="1" x="5887"/>
        <item m="1" x="590"/>
        <item m="1" x="6005"/>
        <item m="1" x="693"/>
        <item m="1" x="6108"/>
        <item m="1" x="783"/>
        <item m="1" x="6227"/>
        <item m="1" x="902"/>
        <item m="1" x="6333"/>
        <item m="1" x="1008"/>
        <item m="1" x="6451"/>
        <item m="1" x="1126"/>
        <item m="1" x="6571"/>
        <item m="1" x="1246"/>
        <item m="1" x="6718"/>
        <item m="1" x="1392"/>
        <item m="1" x="6868"/>
        <item m="1" x="1542"/>
        <item m="1" x="7042"/>
        <item m="1" x="1716"/>
        <item m="1" x="7223"/>
        <item m="1" x="1897"/>
        <item m="1" x="7425"/>
        <item m="1" x="2099"/>
        <item m="1" x="7635"/>
        <item m="1" x="2309"/>
        <item m="1" x="7865"/>
        <item m="1" x="2536"/>
        <item m="1" x="6115"/>
        <item m="1" x="790"/>
        <item m="1" x="6234"/>
        <item m="1" x="909"/>
        <item m="1" x="6338"/>
        <item m="1" x="1013"/>
        <item m="1" x="6458"/>
        <item m="1" x="1133"/>
        <item m="1" x="6578"/>
        <item m="1" x="1253"/>
        <item m="1" x="6727"/>
        <item m="1" x="1401"/>
        <item m="1" x="6877"/>
        <item m="1" x="1551"/>
        <item m="1" x="7053"/>
        <item m="1" x="1727"/>
        <item m="1" x="7234"/>
        <item m="1" x="1908"/>
        <item m="1" x="7438"/>
        <item m="1" x="2112"/>
        <item m="1" x="7648"/>
        <item m="1" x="2322"/>
        <item m="1" x="7880"/>
        <item m="1" x="2549"/>
        <item m="1" x="2756"/>
        <item m="1" x="2957"/>
        <item m="1" x="3168"/>
        <item m="1" x="6345"/>
        <item m="1" x="1020"/>
        <item m="1" x="6465"/>
        <item m="1" x="1140"/>
        <item m="1" x="6585"/>
        <item m="1" x="1260"/>
        <item m="1" x="6736"/>
        <item m="1" x="1410"/>
        <item m="1" x="6886"/>
        <item m="1" x="1560"/>
        <item m="1" x="7064"/>
        <item m="1" x="1738"/>
        <item m="1" x="7245"/>
        <item m="1" x="1919"/>
        <item m="1" x="7451"/>
        <item m="1" x="2125"/>
        <item m="1" x="7661"/>
        <item m="1" x="2335"/>
        <item m="1" x="7895"/>
        <item m="1" x="2562"/>
        <item m="1" x="2767"/>
        <item m="1" x="2970"/>
        <item m="1" x="3181"/>
        <item m="1" x="3408"/>
        <item m="1" x="3617"/>
        <item m="1" x="6594"/>
        <item m="1" x="1269"/>
        <item m="1" x="6745"/>
        <item m="1" x="1419"/>
        <item m="1" x="6895"/>
        <item m="1" x="1569"/>
        <item m="1" x="7075"/>
        <item m="1" x="1749"/>
        <item m="1" x="7256"/>
        <item m="1" x="1930"/>
        <item m="1" x="7464"/>
        <item m="1" x="2138"/>
        <item m="1" x="7674"/>
        <item m="1" x="2348"/>
        <item m="1" x="7910"/>
        <item m="1" x="2575"/>
        <item m="1" x="2778"/>
        <item m="1" x="2983"/>
        <item m="1" x="3194"/>
        <item m="1" x="3421"/>
        <item m="1" x="3630"/>
        <item m="1" x="3856"/>
        <item m="1" x="4064"/>
        <item m="1" x="6906"/>
        <item m="1" x="1580"/>
        <item m="1" x="7086"/>
        <item m="1" x="1760"/>
        <item m="1" x="7267"/>
        <item m="1" x="1941"/>
        <item m="1" x="7477"/>
        <item m="1" x="2151"/>
        <item m="1" x="7687"/>
        <item m="1" x="2361"/>
        <item m="1" x="7925"/>
        <item m="1" x="2588"/>
        <item m="1" x="2789"/>
        <item m="1" x="2996"/>
        <item m="1" x="3207"/>
        <item m="1" x="3434"/>
        <item m="1" x="3643"/>
        <item m="1" x="3869"/>
        <item m="1" x="4077"/>
        <item m="1" x="4302"/>
        <item m="1" x="4509"/>
        <item m="1" x="7280"/>
        <item m="1" x="1954"/>
        <item m="1" x="7490"/>
        <item m="1" x="2164"/>
        <item m="1" x="7700"/>
        <item m="1" x="2374"/>
        <item m="1" x="7940"/>
        <item m="1" x="2601"/>
        <item m="1" x="2800"/>
        <item m="1" x="3009"/>
        <item m="1" x="3220"/>
        <item m="1" x="3447"/>
        <item m="1" x="3656"/>
        <item m="1" x="3882"/>
        <item m="1" x="4090"/>
        <item m="1" x="4315"/>
        <item m="1" x="4522"/>
        <item m="1" x="4726"/>
        <item m="1" x="4903"/>
        <item m="1" x="7715"/>
        <item m="1" x="2389"/>
        <item m="1" x="7955"/>
        <item m="1" x="2614"/>
        <item m="1" x="2811"/>
        <item m="1" x="3023"/>
        <item m="1" x="3233"/>
        <item m="1" x="3460"/>
        <item m="1" x="3669"/>
        <item m="1" x="3895"/>
        <item m="1" x="4103"/>
        <item m="1" x="4328"/>
        <item m="1" x="4535"/>
        <item m="1" x="4737"/>
        <item m="1" x="4913"/>
        <item m="1" x="5086"/>
        <item m="1" x="5233"/>
        <item m="1" x="2824"/>
        <item m="1" x="3036"/>
        <item m="1" x="3246"/>
        <item m="1" x="3472"/>
        <item m="1" x="3681"/>
        <item m="1" x="3907"/>
        <item m="1" x="4115"/>
        <item m="1" x="4340"/>
        <item m="1" x="4547"/>
        <item m="1" x="4747"/>
        <item m="1" x="4923"/>
        <item m="1" x="5094"/>
        <item m="1" x="5241"/>
        <item m="1" x="5385"/>
        <item m="1" x="115"/>
        <item m="1" x="5502"/>
        <item m="1" x="3261"/>
        <item m="1" x="3485"/>
        <item m="1" x="3694"/>
        <item m="1" x="3919"/>
        <item m="1" x="4127"/>
        <item m="1" x="4352"/>
        <item m="1" x="4559"/>
        <item m="1" x="4757"/>
        <item m="1" x="4933"/>
        <item m="1" x="5102"/>
        <item m="1" x="5249"/>
        <item m="1" x="5391"/>
        <item m="1" x="121"/>
        <item m="1" x="5508"/>
        <item m="1" x="235"/>
        <item m="1" x="5622"/>
        <item m="1" x="323"/>
        <item m="1" x="5726"/>
        <item m="1" x="428"/>
        <item m="1" x="3709"/>
        <item m="1" x="3932"/>
        <item m="1" x="4140"/>
        <item m="1" x="4364"/>
        <item m="1" x="4571"/>
        <item m="1" x="4767"/>
        <item m="1" x="4943"/>
        <item m="1" x="5110"/>
        <item m="1" x="5257"/>
        <item m="1" x="5397"/>
        <item m="1" x="127"/>
        <item m="1" x="5514"/>
        <item m="1" x="239"/>
        <item m="1" x="5626"/>
        <item m="1" x="327"/>
        <item m="1" x="5732"/>
        <item m="1" x="434"/>
        <item m="1" x="5846"/>
        <item m="1" x="548"/>
        <item m="1" x="5952"/>
        <item m="1" x="4155"/>
        <item m="1" x="4377"/>
        <item m="1" x="4584"/>
        <item m="1" x="4778"/>
        <item m="1" x="4954"/>
        <item m="1" x="5119"/>
        <item m="1" x="5266"/>
        <item m="1" x="5404"/>
        <item m="1" x="134"/>
        <item m="1" x="5521"/>
        <item m="1" x="244"/>
        <item m="1" x="5631"/>
        <item m="1" x="332"/>
        <item m="1" x="5739"/>
        <item m="1" x="441"/>
        <item m="1" x="5851"/>
        <item m="1" x="553"/>
        <item m="1" x="5959"/>
        <item m="1" x="659"/>
        <item m="1" x="6074"/>
        <item m="1" x="749"/>
        <item m="1" x="6181"/>
        <item m="1" x="856"/>
        <item m="1" x="5665"/>
        <item m="1" x="367"/>
        <item m="1" x="5782"/>
        <item m="1" x="484"/>
        <item m="1" x="5884"/>
        <item m="1" x="587"/>
        <item m="1" x="6002"/>
        <item m="1" x="691"/>
        <item m="1" x="6106"/>
        <item m="1" x="781"/>
        <item m="1" x="6224"/>
        <item m="1" x="899"/>
        <item m="1" x="6331"/>
        <item m="1" x="1006"/>
        <item m="1" x="6448"/>
        <item m="1" x="1123"/>
        <item m="1" x="6568"/>
        <item m="1" x="1243"/>
        <item m="1" x="6714"/>
        <item m="1" x="1388"/>
        <item m="1" x="6864"/>
        <item m="1" x="1538"/>
        <item m="1" x="7037"/>
        <item m="1" x="1711"/>
        <item m="1" x="7218"/>
        <item m="1" x="1892"/>
        <item m="1" x="7419"/>
        <item m="1" x="2093"/>
        <item m="1" x="7629"/>
        <item m="1" x="2303"/>
        <item m="1" x="7858"/>
        <item m="1" x="5891"/>
        <item m="1" x="594"/>
        <item m="1" x="6009"/>
        <item m="1" x="697"/>
        <item m="1" x="6112"/>
        <item m="1" x="787"/>
        <item m="1" x="6231"/>
        <item m="1" x="906"/>
        <item m="1" x="6336"/>
        <item m="1" x="1011"/>
        <item m="1" x="6455"/>
        <item m="1" x="1130"/>
        <item m="1" x="6575"/>
        <item m="1" x="1250"/>
        <item m="1" x="6723"/>
        <item m="1" x="1397"/>
        <item m="1" x="6873"/>
        <item m="1" x="1547"/>
        <item m="1" x="7048"/>
        <item m="1" x="1722"/>
        <item m="1" x="7229"/>
        <item m="1" x="1903"/>
        <item m="1" x="7432"/>
        <item m="1" x="2106"/>
        <item m="1" x="7642"/>
        <item m="1" x="2316"/>
        <item m="1" x="7873"/>
        <item m="1" x="2543"/>
        <item m="1" x="6119"/>
        <item m="1" x="794"/>
        <item m="1" x="6238"/>
        <item m="1" x="913"/>
        <item m="1" x="6342"/>
        <item m="1" x="1017"/>
        <item m="1" x="6462"/>
        <item m="1" x="1137"/>
        <item m="1" x="6582"/>
        <item m="1" x="1257"/>
        <item m="1" x="6732"/>
        <item m="1" x="1406"/>
        <item m="1" x="6882"/>
        <item m="1" x="1556"/>
        <item m="1" x="7059"/>
        <item m="1" x="1733"/>
        <item m="1" x="7240"/>
        <item m="1" x="1914"/>
        <item m="1" x="7445"/>
        <item m="1" x="2119"/>
        <item m="1" x="7655"/>
        <item m="1" x="2329"/>
        <item m="1" x="7888"/>
        <item m="1" x="2556"/>
        <item m="1" x="2762"/>
        <item m="1" x="2964"/>
        <item m="1" x="3175"/>
        <item m="1" x="6349"/>
        <item m="1" x="1024"/>
        <item m="1" x="6469"/>
        <item m="1" x="1144"/>
        <item m="1" x="6590"/>
        <item m="1" x="1265"/>
        <item m="1" x="6741"/>
        <item m="1" x="1415"/>
        <item m="1" x="6891"/>
        <item m="1" x="1565"/>
        <item m="1" x="7070"/>
        <item m="1" x="1744"/>
        <item m="1" x="7251"/>
        <item m="1" x="1925"/>
        <item m="1" x="7458"/>
        <item m="1" x="2132"/>
        <item m="1" x="7668"/>
        <item m="1" x="2342"/>
        <item m="1" x="7903"/>
        <item m="1" x="2569"/>
        <item m="1" x="2773"/>
        <item m="1" x="2977"/>
        <item m="1" x="3188"/>
        <item m="1" x="3415"/>
        <item m="1" x="3624"/>
        <item m="1" x="6599"/>
        <item m="1" x="1274"/>
        <item m="1" x="6750"/>
        <item m="1" x="1424"/>
        <item m="1" x="6901"/>
        <item m="1" x="1575"/>
        <item m="1" x="7081"/>
        <item m="1" x="1755"/>
        <item m="1" x="7262"/>
        <item m="1" x="1936"/>
        <item m="1" x="7471"/>
        <item m="1" x="2145"/>
        <item m="1" x="7681"/>
        <item m="1" x="2355"/>
        <item m="1" x="7918"/>
        <item m="1" x="2582"/>
        <item m="1" x="2784"/>
        <item m="1" x="2990"/>
        <item m="1" x="3201"/>
        <item m="1" x="3428"/>
        <item m="1" x="3637"/>
        <item m="1" x="3863"/>
        <item m="1" x="4071"/>
        <item m="1" x="6912"/>
        <item m="1" x="1586"/>
        <item m="1" x="7092"/>
        <item m="1" x="1766"/>
        <item m="1" x="7274"/>
        <item m="1" x="1948"/>
        <item m="1" x="7484"/>
        <item m="1" x="2158"/>
        <item m="1" x="7694"/>
        <item m="1" x="2368"/>
        <item m="1" x="7933"/>
        <item m="1" x="2595"/>
        <item m="1" x="2795"/>
        <item m="1" x="3003"/>
        <item m="1" x="3214"/>
        <item m="1" x="3441"/>
        <item m="1" x="3650"/>
        <item m="1" x="3876"/>
        <item m="1" x="4084"/>
        <item m="1" x="4309"/>
        <item m="1" x="4516"/>
        <item m="1" x="7287"/>
        <item m="1" x="1961"/>
        <item m="1" x="7497"/>
        <item m="1" x="2171"/>
        <item m="1" x="7708"/>
        <item m="1" x="2382"/>
        <item m="1" x="7948"/>
        <item m="1" x="2608"/>
        <item m="1" x="2806"/>
        <item m="1" x="3016"/>
        <item m="1" x="3227"/>
        <item m="1" x="3454"/>
        <item m="1" x="3663"/>
        <item m="1" x="3889"/>
        <item m="1" x="4097"/>
        <item m="1" x="4322"/>
        <item m="1" x="4529"/>
        <item m="1" x="4732"/>
        <item m="1" x="4909"/>
        <item m="1" x="7723"/>
        <item m="1" x="2397"/>
        <item m="1" x="7963"/>
        <item m="1" x="2621"/>
        <item m="1" x="2818"/>
        <item m="1" x="3030"/>
        <item m="1" x="3240"/>
        <item m="1" x="3467"/>
        <item m="1" x="3676"/>
        <item m="1" x="3902"/>
        <item m="1" x="4110"/>
        <item m="1" x="4335"/>
        <item m="1" x="4542"/>
        <item m="1" x="4743"/>
        <item m="1" x="4919"/>
        <item m="1" x="5091"/>
        <item m="1" x="5238"/>
        <item m="1" x="2831"/>
        <item m="1" x="3043"/>
        <item m="1" x="3254"/>
        <item m="1" x="3479"/>
        <item m="1" x="3688"/>
        <item m="1" x="3914"/>
        <item m="1" x="4122"/>
        <item m="1" x="4347"/>
        <item m="1" x="4554"/>
        <item m="1" x="4753"/>
        <item m="1" x="4929"/>
        <item m="1" x="5099"/>
        <item m="1" x="5246"/>
        <item m="1" x="5389"/>
        <item m="1" x="119"/>
        <item m="1" x="5506"/>
        <item m="1" x="3269"/>
        <item m="1" x="3492"/>
        <item m="1" x="3702"/>
        <item m="1" x="3926"/>
        <item m="1" x="4134"/>
        <item m="1" x="4359"/>
        <item m="1" x="4566"/>
        <item m="1" x="4763"/>
        <item m="1" x="4939"/>
        <item m="1" x="5107"/>
        <item m="1" x="5254"/>
        <item m="1" x="5395"/>
        <item m="1" x="125"/>
        <item m="1" x="5512"/>
        <item m="1" x="238"/>
        <item m="1" x="5625"/>
        <item m="1" x="326"/>
        <item m="1" x="5730"/>
        <item m="1" x="432"/>
        <item m="1" x="3717"/>
        <item m="1" x="3939"/>
        <item m="1" x="4148"/>
        <item m="1" x="4371"/>
        <item m="1" x="4578"/>
        <item m="1" x="4773"/>
        <item m="1" x="4949"/>
        <item m="1" x="5115"/>
        <item m="1" x="5262"/>
        <item m="1" x="5401"/>
        <item m="1" x="131"/>
        <item m="1" x="5518"/>
        <item m="1" x="242"/>
        <item m="1" x="5629"/>
        <item m="1" x="330"/>
        <item m="1" x="5736"/>
        <item m="1" x="438"/>
        <item m="1" x="5849"/>
        <item m="1" x="551"/>
        <item m="1" x="5956"/>
        <item m="1" x="4163"/>
        <item m="1" x="4384"/>
        <item m="1" x="4591"/>
        <item m="1" x="4784"/>
        <item m="1" x="4960"/>
        <item m="1" x="5124"/>
        <item m="1" x="5271"/>
        <item m="1" x="1"/>
        <item m="1" x="5408"/>
        <item m="1" x="138"/>
        <item m="1" x="5525"/>
        <item m="1" x="247"/>
        <item m="1" x="5634"/>
        <item m="1" x="335"/>
        <item m="1" x="5743"/>
        <item m="1" x="445"/>
        <item m="1" x="5854"/>
        <item m="1" x="556"/>
        <item m="1" x="5963"/>
        <item m="1" x="662"/>
        <item m="1" x="6077"/>
        <item m="1" x="752"/>
        <item m="1" x="6185"/>
        <item m="1" x="860"/>
        <item m="1" x="5669"/>
        <item m="1" x="371"/>
        <item m="1" x="5786"/>
        <item m="1" x="488"/>
        <item m="1" x="5888"/>
        <item m="1" x="591"/>
        <item m="1" x="6006"/>
        <item m="1" x="694"/>
        <item m="1" x="6109"/>
        <item m="1" x="784"/>
        <item m="1" x="6228"/>
        <item m="1" x="903"/>
        <item m="1" x="6334"/>
        <item m="1" x="1009"/>
        <item m="1" x="6452"/>
        <item m="1" x="1127"/>
        <item m="1" x="6572"/>
        <item m="1" x="1247"/>
        <item m="1" x="6719"/>
        <item m="1" x="1393"/>
        <item m="1" x="6869"/>
        <item m="1" x="1543"/>
        <item m="1" x="7043"/>
        <item m="1" x="1717"/>
        <item m="1" x="7224"/>
        <item m="1" x="1898"/>
        <item m="1" x="7426"/>
        <item m="1" x="2100"/>
        <item m="1" x="7636"/>
        <item m="1" x="2310"/>
        <item m="1" x="7866"/>
        <item m="1" x="5895"/>
        <item m="1" x="598"/>
        <item m="1" x="6013"/>
        <item m="1" x="700"/>
        <item m="1" x="6116"/>
        <item m="1" x="791"/>
        <item m="1" x="6235"/>
        <item m="1" x="910"/>
        <item m="1" x="6339"/>
        <item m="1" x="1014"/>
        <item m="1" x="6459"/>
        <item m="1" x="1134"/>
        <item m="1" x="6579"/>
        <item m="1" x="1254"/>
        <item m="1" x="6728"/>
        <item m="1" x="1402"/>
        <item m="1" x="6878"/>
        <item m="1" x="1552"/>
        <item m="1" x="7054"/>
        <item m="1" x="1728"/>
        <item m="1" x="7235"/>
        <item m="1" x="1909"/>
        <item m="1" x="7439"/>
        <item m="1" x="2113"/>
        <item m="1" x="7649"/>
        <item m="1" x="2323"/>
        <item m="1" x="7881"/>
        <item m="1" x="2550"/>
        <item m="1" x="6123"/>
        <item m="1" x="798"/>
        <item m="1" x="6242"/>
        <item m="1" x="917"/>
        <item m="1" x="6346"/>
        <item m="1" x="1021"/>
        <item m="1" x="6466"/>
        <item m="1" x="1141"/>
        <item m="1" x="6586"/>
        <item m="1" x="1261"/>
        <item m="1" x="6737"/>
        <item m="1" x="1411"/>
        <item m="1" x="6887"/>
        <item m="1" x="1561"/>
        <item m="1" x="7065"/>
        <item m="1" x="1739"/>
        <item m="1" x="7246"/>
        <item m="1" x="1920"/>
        <item m="1" x="7452"/>
        <item m="1" x="2126"/>
        <item m="1" x="7662"/>
        <item m="1" x="2336"/>
        <item m="1" x="7896"/>
        <item m="1" x="2563"/>
        <item m="1" x="2768"/>
        <item m="1" x="2971"/>
        <item m="1" x="3182"/>
        <item m="1" x="6353"/>
        <item m="1" x="1028"/>
        <item m="1" x="6473"/>
        <item m="1" x="1148"/>
        <item m="1" x="6595"/>
        <item m="1" x="1270"/>
        <item m="1" x="6746"/>
        <item m="1" x="1420"/>
        <item m="1" x="6896"/>
        <item m="1" x="1570"/>
        <item m="1" x="7076"/>
        <item m="1" x="1750"/>
        <item m="1" x="7257"/>
        <item m="1" x="1931"/>
        <item m="1" x="7465"/>
        <item m="1" x="2139"/>
        <item m="1" x="7675"/>
        <item m="1" x="2349"/>
        <item m="1" x="7911"/>
        <item m="1" x="2576"/>
        <item m="1" x="2779"/>
        <item m="1" x="2984"/>
        <item m="1" x="3195"/>
        <item m="1" x="3422"/>
        <item m="1" x="3631"/>
        <item m="1" x="6604"/>
        <item m="1" x="1279"/>
        <item m="1" x="6755"/>
        <item m="1" x="1429"/>
        <item m="1" x="6907"/>
        <item m="1" x="1581"/>
        <item m="1" x="7087"/>
        <item m="1" x="1761"/>
        <item m="1" x="7268"/>
        <item m="1" x="1942"/>
        <item m="1" x="7478"/>
        <item m="1" x="2152"/>
        <item m="1" x="7688"/>
        <item m="1" x="2362"/>
        <item m="1" x="7926"/>
        <item m="1" x="2589"/>
        <item m="1" x="2790"/>
        <item m="1" x="2997"/>
        <item m="1" x="3208"/>
        <item m="1" x="3435"/>
        <item m="1" x="3644"/>
        <item m="1" x="3870"/>
        <item m="1" x="4078"/>
        <item m="1" x="6918"/>
        <item m="1" x="1592"/>
        <item m="1" x="7098"/>
        <item m="1" x="1772"/>
        <item m="1" x="7281"/>
        <item m="1" x="1955"/>
        <item m="1" x="7491"/>
        <item m="1" x="2165"/>
        <item m="1" x="7701"/>
        <item m="1" x="2375"/>
        <item m="1" x="7941"/>
        <item m="1" x="2602"/>
        <item m="1" x="2801"/>
        <item m="1" x="3010"/>
        <item m="1" x="3221"/>
        <item m="1" x="3448"/>
        <item m="1" x="3657"/>
        <item m="1" x="3883"/>
        <item m="1" x="4091"/>
        <item m="1" x="4316"/>
        <item m="1" x="4523"/>
        <item m="1" x="7294"/>
        <item m="1" x="1968"/>
        <item m="1" x="7504"/>
        <item m="1" x="2178"/>
        <item m="1" x="7716"/>
        <item m="1" x="2390"/>
        <item m="1" x="7956"/>
        <item m="1" x="2615"/>
        <item m="1" x="2812"/>
        <item m="1" x="3024"/>
        <item m="1" x="3234"/>
        <item m="1" x="3461"/>
        <item m="1" x="3670"/>
        <item m="1" x="3896"/>
        <item m="1" x="4104"/>
        <item m="1" x="4329"/>
        <item m="1" x="4536"/>
        <item m="1" x="4738"/>
        <item m="1" x="4914"/>
        <item m="1" x="7731"/>
        <item m="1" x="2405"/>
        <item m="1" x="7971"/>
        <item m="1" x="2628"/>
        <item m="1" x="2825"/>
        <item m="1" x="3037"/>
        <item m="1" x="3247"/>
        <item m="1" x="3473"/>
        <item m="1" x="3682"/>
        <item m="1" x="3908"/>
        <item m="1" x="4116"/>
        <item m="1" x="4341"/>
        <item m="1" x="4548"/>
        <item m="1" x="4748"/>
        <item m="1" x="4924"/>
        <item m="1" x="5095"/>
        <item m="1" x="5242"/>
        <item m="1" x="2838"/>
        <item m="1" x="3050"/>
        <item m="1" x="3262"/>
        <item m="1" x="3486"/>
        <item m="1" x="3695"/>
        <item m="1" x="3920"/>
        <item m="1" x="4128"/>
        <item m="1" x="4353"/>
        <item m="1" x="4560"/>
        <item m="1" x="4758"/>
        <item m="1" x="4934"/>
        <item m="1" x="5103"/>
        <item m="1" x="5250"/>
        <item m="1" x="5392"/>
        <item m="1" x="122"/>
        <item m="1" x="5509"/>
        <item m="1" x="3277"/>
        <item m="1" x="3499"/>
        <item m="1" x="3710"/>
        <item m="1" x="3933"/>
        <item m="1" x="4141"/>
        <item m="1" x="4365"/>
        <item m="1" x="4572"/>
        <item m="1" x="4768"/>
        <item m="1" x="4944"/>
        <item m="1" x="5111"/>
        <item m="1" x="5258"/>
        <item m="1" x="5398"/>
        <item m="1" x="128"/>
        <item m="1" x="5515"/>
        <item m="1" x="240"/>
        <item m="1" x="5627"/>
        <item m="1" x="328"/>
        <item m="1" x="5733"/>
        <item m="1" x="435"/>
        <item m="1" x="3725"/>
        <item m="1" x="3946"/>
        <item m="1" x="4156"/>
        <item m="1" x="4378"/>
        <item m="1" x="4585"/>
        <item m="1" x="4779"/>
        <item m="1" x="4955"/>
        <item m="1" x="5120"/>
        <item m="1" x="5267"/>
        <item m="1" x="5405"/>
        <item m="1" x="135"/>
        <item m="1" x="5522"/>
        <item m="1" x="245"/>
        <item m="1" x="5632"/>
        <item m="1" x="333"/>
        <item m="1" x="5740"/>
        <item m="1" x="442"/>
        <item m="1" x="5852"/>
        <item m="1" x="554"/>
        <item m="1" x="5960"/>
        <item m="1" x="4171"/>
        <item m="1" x="4391"/>
        <item m="1" x="4598"/>
        <item m="1" x="4790"/>
        <item m="1" x="4966"/>
        <item m="1" x="5129"/>
        <item m="1" x="5276"/>
        <item m="1" x="6"/>
        <item m="1" x="5412"/>
        <item m="1" x="142"/>
        <item m="1" x="5529"/>
        <item m="1" x="250"/>
        <item m="1" x="5637"/>
        <item m="1" x="338"/>
        <item m="1" x="5747"/>
        <item m="1" x="449"/>
        <item m="1" x="5857"/>
        <item m="1" x="559"/>
        <item m="1" x="5967"/>
        <item m="1" x="665"/>
        <item m="1" x="6080"/>
        <item m="1" x="755"/>
        <item m="1" x="6189"/>
        <item m="1" x="864"/>
        <item m="1" x="5673"/>
        <item m="1" x="375"/>
        <item m="1" x="5790"/>
        <item m="1" x="492"/>
        <item m="1" x="5892"/>
        <item m="1" x="595"/>
        <item m="1" x="6010"/>
        <item m="1" x="698"/>
        <item m="1" x="6113"/>
        <item m="1" x="788"/>
        <item m="1" x="6232"/>
        <item m="1" x="907"/>
        <item m="1" x="6337"/>
        <item m="1" x="1012"/>
        <item m="1" x="6456"/>
        <item m="1" x="1131"/>
        <item m="1" x="6576"/>
        <item m="1" x="1251"/>
        <item m="1" x="6724"/>
        <item m="1" x="1398"/>
        <item m="1" x="6874"/>
        <item m="1" x="1548"/>
        <item m="1" x="7049"/>
        <item m="1" x="1723"/>
        <item m="1" x="7230"/>
        <item m="1" x="1904"/>
        <item m="1" x="7433"/>
        <item m="1" x="2107"/>
        <item m="1" x="7643"/>
        <item m="1" x="2317"/>
        <item m="1" x="7874"/>
        <item m="1" x="5899"/>
        <item m="1" x="602"/>
        <item m="1" x="6017"/>
        <item m="1" x="703"/>
        <item m="1" x="6120"/>
        <item m="1" x="795"/>
        <item m="1" x="6239"/>
        <item m="1" x="914"/>
        <item m="1" x="6343"/>
        <item m="1" x="1018"/>
        <item m="1" x="6463"/>
        <item m="1" x="1138"/>
        <item m="1" x="6583"/>
        <item m="1" x="1258"/>
        <item m="1" x="6733"/>
        <item m="1" x="1407"/>
        <item m="1" x="6883"/>
        <item m="1" x="1557"/>
        <item m="1" x="7060"/>
        <item m="1" x="1734"/>
        <item m="1" x="7241"/>
        <item m="1" x="1915"/>
        <item m="1" x="7446"/>
        <item m="1" x="2120"/>
        <item m="1" x="7656"/>
        <item m="1" x="2330"/>
        <item m="1" x="7889"/>
        <item m="1" x="2557"/>
        <item m="1" x="6127"/>
        <item m="1" x="802"/>
        <item m="1" x="6246"/>
        <item m="1" x="921"/>
        <item m="1" x="6350"/>
        <item m="1" x="1025"/>
        <item m="1" x="6470"/>
        <item m="1" x="1145"/>
        <item m="1" x="6591"/>
        <item m="1" x="1266"/>
        <item m="1" x="6742"/>
        <item m="1" x="1416"/>
        <item m="1" x="6892"/>
        <item m="1" x="1566"/>
        <item m="1" x="7071"/>
        <item m="1" x="1745"/>
        <item m="1" x="7252"/>
        <item m="1" x="1926"/>
        <item m="1" x="7459"/>
        <item m="1" x="2133"/>
        <item m="1" x="7669"/>
        <item m="1" x="2343"/>
        <item m="1" x="7904"/>
        <item m="1" x="2570"/>
        <item m="1" x="2774"/>
        <item m="1" x="2978"/>
        <item m="1" x="3189"/>
        <item m="1" x="6357"/>
        <item m="1" x="1032"/>
        <item m="1" x="6477"/>
        <item m="1" x="1152"/>
        <item m="1" x="6600"/>
        <item m="1" x="1275"/>
        <item m="1" x="6751"/>
        <item m="1" x="1425"/>
        <item m="1" x="6902"/>
        <item m="1" x="1576"/>
        <item m="1" x="7082"/>
        <item m="1" x="1756"/>
        <item m="1" x="7263"/>
        <item m="1" x="1937"/>
        <item m="1" x="7472"/>
        <item m="1" x="2146"/>
        <item m="1" x="7682"/>
        <item m="1" x="2356"/>
        <item m="1" x="7919"/>
        <item m="1" x="2583"/>
        <item m="1" x="2785"/>
        <item m="1" x="2991"/>
        <item m="1" x="3202"/>
        <item m="1" x="3429"/>
        <item m="1" x="3638"/>
        <item m="1" x="6609"/>
        <item m="1" x="1284"/>
        <item m="1" x="6760"/>
        <item m="1" x="1434"/>
        <item m="1" x="6913"/>
        <item m="1" x="1587"/>
        <item m="1" x="7093"/>
        <item m="1" x="1767"/>
        <item m="1" x="7275"/>
        <item m="1" x="1949"/>
        <item m="1" x="7485"/>
        <item m="1" x="2159"/>
        <item m="1" x="7695"/>
        <item m="1" x="2369"/>
        <item m="1" x="7934"/>
        <item m="1" x="2596"/>
        <item m="1" x="2796"/>
        <item m="1" x="3004"/>
        <item m="1" x="3215"/>
        <item m="1" x="3442"/>
        <item m="1" x="3651"/>
        <item m="1" x="3877"/>
        <item m="1" x="4085"/>
        <item m="1" x="6924"/>
        <item m="1" x="1598"/>
        <item m="1" x="7104"/>
        <item m="1" x="1778"/>
        <item m="1" x="7288"/>
        <item m="1" x="1962"/>
        <item m="1" x="7498"/>
        <item m="1" x="2172"/>
        <item m="1" x="7709"/>
        <item m="1" x="2383"/>
        <item m="1" x="7949"/>
        <item m="1" x="2609"/>
        <item m="1" x="2807"/>
        <item m="1" x="3017"/>
        <item m="1" x="3228"/>
        <item m="1" x="3455"/>
        <item m="1" x="3664"/>
        <item m="1" x="3890"/>
        <item m="1" x="4098"/>
        <item m="1" x="4323"/>
        <item m="1" x="4530"/>
        <item m="1" x="7301"/>
        <item m="1" x="1975"/>
        <item m="1" x="7511"/>
        <item m="1" x="2185"/>
        <item m="1" x="7724"/>
        <item m="1" x="2398"/>
        <item m="1" x="7964"/>
        <item m="1" x="2622"/>
        <item m="1" x="2819"/>
        <item m="1" x="3031"/>
        <item m="1" x="3241"/>
        <item m="1" x="3468"/>
        <item m="1" x="3677"/>
        <item m="1" x="3903"/>
        <item m="1" x="4111"/>
        <item m="1" x="4336"/>
        <item m="1" x="4543"/>
        <item m="1" x="4744"/>
        <item m="1" x="4920"/>
        <item m="1" x="7739"/>
        <item m="1" x="2413"/>
        <item m="1" x="7979"/>
        <item m="1" x="2635"/>
        <item m="1" x="2832"/>
        <item m="1" x="3044"/>
        <item m="1" x="3255"/>
        <item m="1" x="3480"/>
        <item m="1" x="3689"/>
        <item m="1" x="3915"/>
        <item m="1" x="4123"/>
        <item m="1" x="4348"/>
        <item m="1" x="4555"/>
        <item m="1" x="4754"/>
        <item m="1" x="4930"/>
        <item m="1" x="5100"/>
        <item m="1" x="5247"/>
        <item m="1" x="2846"/>
        <item m="1" x="3057"/>
        <item m="1" x="3270"/>
        <item m="1" x="3493"/>
        <item m="1" x="3703"/>
        <item m="1" x="3927"/>
        <item m="1" x="4135"/>
        <item m="1" x="4360"/>
        <item m="1" x="4567"/>
        <item m="1" x="4764"/>
        <item m="1" x="4940"/>
        <item m="1" x="5108"/>
        <item m="1" x="5255"/>
        <item m="1" x="5396"/>
        <item m="1" x="126"/>
        <item m="1" x="5513"/>
        <item m="1" x="3285"/>
        <item m="1" x="3506"/>
        <item m="1" x="3718"/>
        <item m="1" x="3940"/>
        <item m="1" x="4149"/>
        <item m="1" x="4372"/>
        <item m="1" x="4579"/>
        <item m="1" x="4774"/>
        <item m="1" x="4950"/>
        <item m="1" x="5116"/>
        <item m="1" x="5263"/>
        <item m="1" x="5402"/>
        <item m="1" x="132"/>
        <item m="1" x="5519"/>
        <item m="1" x="243"/>
        <item m="1" x="5630"/>
        <item m="1" x="331"/>
        <item m="1" x="5737"/>
        <item m="1" x="439"/>
        <item m="1" x="3733"/>
        <item m="1" x="3953"/>
        <item m="1" x="4164"/>
        <item m="1" x="4385"/>
        <item m="1" x="4592"/>
        <item m="1" x="4785"/>
        <item m="1" x="4961"/>
        <item m="1" x="5125"/>
        <item m="1" x="5272"/>
        <item m="1" x="2"/>
        <item m="1" x="5409"/>
        <item m="1" x="139"/>
        <item m="1" x="5526"/>
        <item m="1" x="248"/>
        <item m="1" x="5635"/>
        <item m="1" x="336"/>
        <item m="1" x="5744"/>
        <item m="1" x="446"/>
        <item m="1" x="5855"/>
        <item m="1" x="557"/>
        <item m="1" x="5964"/>
        <item m="1" x="4179"/>
        <item m="1" x="4398"/>
        <item m="1" x="4605"/>
        <item m="1" x="4796"/>
        <item m="1" x="4972"/>
        <item m="1" x="5134"/>
        <item m="1" x="5281"/>
        <item m="1" x="11"/>
        <item m="1" x="5416"/>
        <item m="1" x="146"/>
        <item m="1" x="5533"/>
        <item m="1" x="253"/>
        <item m="1" x="5640"/>
        <item m="1" x="341"/>
        <item m="1" x="5751"/>
        <item m="1" x="453"/>
        <item m="1" x="5860"/>
        <item m="1" x="562"/>
        <item m="1" x="5971"/>
        <item m="1" x="668"/>
        <item m="1" x="6083"/>
        <item m="1" x="758"/>
        <item m="1" x="6193"/>
        <item m="1" x="868"/>
        <item m="1" x="5677"/>
        <item m="1" x="379"/>
        <item m="1" x="5794"/>
        <item m="1" x="496"/>
        <item m="1" x="5896"/>
        <item m="1" x="599"/>
        <item m="1" x="6014"/>
        <item m="1" x="701"/>
        <item m="1" x="6117"/>
        <item m="1" x="792"/>
        <item m="1" x="6236"/>
        <item m="1" x="911"/>
        <item m="1" x="6340"/>
        <item m="1" x="1015"/>
        <item m="1" x="6460"/>
        <item m="1" x="1135"/>
        <item m="1" x="6580"/>
        <item m="1" x="1255"/>
        <item m="1" x="6729"/>
        <item m="1" x="1403"/>
        <item m="1" x="6879"/>
        <item m="1" x="1553"/>
        <item m="1" x="7055"/>
        <item m="1" x="1729"/>
        <item m="1" x="7236"/>
        <item m="1" x="1910"/>
        <item m="1" x="7440"/>
        <item m="1" x="2114"/>
        <item m="1" x="7650"/>
        <item m="1" x="2324"/>
        <item m="1" x="7882"/>
        <item m="1" x="5903"/>
        <item m="1" x="606"/>
        <item m="1" x="6021"/>
        <item m="1" x="706"/>
        <item m="1" x="6124"/>
        <item m="1" x="799"/>
        <item m="1" x="6243"/>
        <item m="1" x="918"/>
        <item m="1" x="6347"/>
        <item m="1" x="1022"/>
        <item m="1" x="6467"/>
        <item m="1" x="1142"/>
        <item m="1" x="6587"/>
        <item m="1" x="1262"/>
        <item m="1" x="6738"/>
        <item m="1" x="1412"/>
        <item m="1" x="6888"/>
        <item m="1" x="1562"/>
        <item m="1" x="7066"/>
        <item m="1" x="1740"/>
        <item m="1" x="7247"/>
        <item m="1" x="1921"/>
        <item m="1" x="7453"/>
        <item m="1" x="2127"/>
        <item m="1" x="7663"/>
        <item m="1" x="2337"/>
        <item m="1" x="7897"/>
        <item m="1" x="2564"/>
        <item m="1" x="6131"/>
        <item m="1" x="806"/>
        <item m="1" x="6250"/>
        <item m="1" x="925"/>
        <item m="1" x="6354"/>
        <item m="1" x="1029"/>
        <item m="1" x="6474"/>
        <item m="1" x="1149"/>
        <item m="1" x="6596"/>
        <item m="1" x="1271"/>
        <item m="1" x="6747"/>
        <item m="1" x="1421"/>
        <item m="1" x="6897"/>
        <item m="1" x="1571"/>
        <item m="1" x="7077"/>
        <item m="1" x="1751"/>
        <item m="1" x="7258"/>
        <item m="1" x="1932"/>
        <item m="1" x="7466"/>
        <item m="1" x="2140"/>
        <item m="1" x="7676"/>
        <item m="1" x="2350"/>
        <item m="1" x="7912"/>
        <item m="1" x="2577"/>
        <item m="1" x="2780"/>
        <item m="1" x="2985"/>
        <item m="1" x="3196"/>
        <item m="1" x="6361"/>
        <item m="1" x="1036"/>
        <item m="1" x="6481"/>
        <item m="1" x="1156"/>
        <item m="1" x="6605"/>
        <item m="1" x="1280"/>
        <item m="1" x="6756"/>
        <item m="1" x="1430"/>
        <item m="1" x="6908"/>
        <item m="1" x="1582"/>
        <item m="1" x="7088"/>
        <item m="1" x="1762"/>
        <item m="1" x="7269"/>
        <item m="1" x="1943"/>
        <item m="1" x="7479"/>
        <item m="1" x="2153"/>
        <item m="1" x="7689"/>
        <item m="1" x="2363"/>
        <item m="1" x="7927"/>
        <item m="1" x="2590"/>
        <item m="1" x="2791"/>
        <item m="1" x="2998"/>
        <item m="1" x="3209"/>
        <item m="1" x="3436"/>
        <item m="1" x="3645"/>
        <item m="1" x="6614"/>
        <item m="1" x="1289"/>
        <item m="1" x="6765"/>
        <item m="1" x="1439"/>
        <item m="1" x="6919"/>
        <item m="1" x="1593"/>
        <item m="1" x="7099"/>
        <item m="1" x="1773"/>
        <item m="1" x="7282"/>
        <item m="1" x="1956"/>
        <item m="1" x="7492"/>
        <item m="1" x="2166"/>
        <item m="1" x="7702"/>
        <item m="1" x="2376"/>
        <item m="1" x="7942"/>
        <item m="1" x="2603"/>
        <item m="1" x="2802"/>
        <item m="1" x="3011"/>
        <item m="1" x="3222"/>
        <item m="1" x="3449"/>
        <item m="1" x="3658"/>
        <item m="1" x="3884"/>
        <item m="1" x="4092"/>
        <item m="1" x="6930"/>
        <item m="1" x="1604"/>
        <item m="1" x="7110"/>
        <item m="1" x="1784"/>
        <item m="1" x="7295"/>
        <item m="1" x="1969"/>
        <item m="1" x="7505"/>
        <item m="1" x="2179"/>
        <item m="1" x="7717"/>
        <item m="1" x="2391"/>
        <item m="1" x="7957"/>
        <item m="1" x="2616"/>
        <item m="1" x="2813"/>
        <item m="1" x="3025"/>
        <item m="1" x="3235"/>
        <item m="1" x="3462"/>
        <item m="1" x="3671"/>
        <item m="1" x="3897"/>
        <item m="1" x="4105"/>
        <item m="1" x="4330"/>
        <item m="1" x="4537"/>
        <item m="1" x="7308"/>
        <item m="1" x="1982"/>
        <item m="1" x="7518"/>
        <item m="1" x="2192"/>
        <item m="1" x="7732"/>
        <item m="1" x="2406"/>
        <item m="1" x="7972"/>
        <item m="1" x="2629"/>
        <item m="1" x="2826"/>
        <item m="1" x="3038"/>
        <item m="1" x="3248"/>
        <item m="1" x="3474"/>
        <item m="1" x="3683"/>
        <item m="1" x="3909"/>
        <item m="1" x="4117"/>
        <item m="1" x="4342"/>
        <item m="1" x="4549"/>
        <item m="1" x="4749"/>
        <item m="1" x="4925"/>
        <item m="1" x="7747"/>
        <item m="1" x="2421"/>
        <item m="1" x="7987"/>
        <item m="1" x="2642"/>
        <item m="1" x="2839"/>
        <item m="1" x="3051"/>
        <item m="1" x="3263"/>
        <item m="1" x="3487"/>
        <item m="1" x="3696"/>
        <item m="1" x="3921"/>
        <item m="1" x="4129"/>
        <item m="1" x="4354"/>
        <item m="1" x="4561"/>
        <item m="1" x="4759"/>
        <item m="1" x="4935"/>
        <item m="1" x="5104"/>
        <item m="1" x="5251"/>
        <item m="1" x="2853"/>
        <item m="1" x="3064"/>
        <item m="1" x="3278"/>
        <item m="1" x="3500"/>
        <item m="1" x="3711"/>
        <item m="1" x="3934"/>
        <item m="1" x="4142"/>
        <item m="1" x="4366"/>
        <item m="1" x="4573"/>
        <item m="1" x="4769"/>
        <item m="1" x="4945"/>
        <item m="1" x="5112"/>
        <item m="1" x="5259"/>
        <item m="1" x="5399"/>
        <item m="1" x="129"/>
        <item m="1" x="5516"/>
        <item m="1" x="3293"/>
        <item m="1" x="3513"/>
        <item m="1" x="3726"/>
        <item m="1" x="3947"/>
        <item m="1" x="4157"/>
        <item m="1" x="4379"/>
        <item m="1" x="4586"/>
        <item m="1" x="4780"/>
        <item m="1" x="4956"/>
        <item m="1" x="5121"/>
        <item m="1" x="5268"/>
        <item m="1" x="5406"/>
        <item m="1" x="136"/>
        <item m="1" x="5523"/>
        <item m="1" x="246"/>
        <item m="1" x="5633"/>
        <item m="1" x="334"/>
        <item m="1" x="5741"/>
        <item m="1" x="443"/>
        <item m="1" x="3741"/>
        <item m="1" x="3960"/>
        <item m="1" x="4172"/>
        <item m="1" x="4392"/>
        <item m="1" x="4599"/>
        <item m="1" x="4791"/>
        <item m="1" x="4967"/>
        <item m="1" x="5130"/>
        <item m="1" x="5277"/>
        <item m="1" x="7"/>
        <item m="1" x="5413"/>
        <item m="1" x="143"/>
        <item m="1" x="5530"/>
        <item m="1" x="251"/>
        <item m="1" x="5638"/>
        <item m="1" x="339"/>
        <item m="1" x="5748"/>
        <item m="1" x="450"/>
        <item m="1" x="5858"/>
        <item m="1" x="560"/>
        <item m="1" x="5968"/>
        <item m="1" x="4187"/>
        <item m="1" x="4405"/>
        <item m="1" x="4612"/>
        <item m="1" x="4802"/>
        <item m="1" x="4978"/>
        <item m="1" x="5139"/>
        <item m="1" x="5286"/>
        <item m="1" x="16"/>
        <item m="1" x="5420"/>
        <item m="1" x="150"/>
        <item m="1" x="5537"/>
        <item m="1" x="256"/>
        <item m="1" x="5643"/>
        <item m="1" x="344"/>
        <item m="1" x="5755"/>
        <item m="1" x="457"/>
        <item m="1" x="5863"/>
        <item m="1" x="565"/>
        <item m="1" x="5975"/>
        <item m="1" x="671"/>
        <item m="1" x="6086"/>
        <item m="1" x="761"/>
        <item m="1" x="6197"/>
        <item m="1" x="872"/>
        <item m="1" x="5681"/>
        <item m="1" x="383"/>
        <item m="1" x="5798"/>
        <item m="1" x="500"/>
        <item m="1" x="5900"/>
        <item m="1" x="603"/>
        <item m="1" x="6018"/>
        <item m="1" x="704"/>
        <item m="1" x="6121"/>
        <item m="1" x="796"/>
        <item m="1" x="6240"/>
        <item m="1" x="915"/>
        <item m="1" x="6344"/>
        <item m="1" x="1019"/>
        <item m="1" x="6464"/>
        <item m="1" x="1139"/>
        <item m="1" x="6584"/>
        <item m="1" x="1259"/>
        <item m="1" x="6734"/>
        <item m="1" x="1408"/>
        <item m="1" x="6884"/>
        <item m="1" x="1558"/>
        <item m="1" x="7061"/>
        <item m="1" x="1735"/>
        <item m="1" x="7242"/>
        <item m="1" x="1916"/>
        <item m="1" x="7447"/>
        <item m="1" x="2121"/>
        <item m="1" x="7657"/>
        <item m="1" x="2331"/>
        <item m="1" x="7890"/>
        <item m="1" x="5907"/>
        <item m="1" x="610"/>
        <item m="1" x="6025"/>
        <item m="1" x="709"/>
        <item m="1" x="6128"/>
        <item m="1" x="803"/>
        <item m="1" x="6247"/>
        <item m="1" x="922"/>
        <item m="1" x="6351"/>
        <item m="1" x="1026"/>
        <item m="1" x="6471"/>
        <item m="1" x="1146"/>
        <item m="1" x="6592"/>
        <item m="1" x="1267"/>
        <item m="1" x="6743"/>
        <item m="1" x="1417"/>
        <item m="1" x="6893"/>
        <item m="1" x="1567"/>
        <item m="1" x="7072"/>
        <item m="1" x="1746"/>
        <item m="1" x="7253"/>
        <item m="1" x="1927"/>
        <item m="1" x="7460"/>
        <item m="1" x="2134"/>
        <item m="1" x="7670"/>
        <item m="1" x="2344"/>
        <item m="1" x="7905"/>
        <item m="1" x="2571"/>
        <item m="1" x="6135"/>
        <item m="1" x="810"/>
        <item m="1" x="6254"/>
        <item m="1" x="929"/>
        <item m="1" x="6358"/>
        <item m="1" x="1033"/>
        <item m="1" x="6478"/>
        <item m="1" x="1153"/>
        <item m="1" x="6601"/>
        <item m="1" x="1276"/>
        <item m="1" x="6752"/>
        <item m="1" x="1426"/>
        <item m="1" x="6903"/>
        <item m="1" x="1577"/>
        <item m="1" x="7083"/>
        <item m="1" x="1757"/>
        <item m="1" x="7264"/>
        <item m="1" x="1938"/>
        <item m="1" x="7473"/>
        <item m="1" x="2147"/>
        <item m="1" x="7683"/>
        <item m="1" x="2357"/>
        <item m="1" x="7920"/>
        <item m="1" x="2584"/>
        <item m="1" x="2786"/>
        <item m="1" x="2992"/>
        <item m="1" x="3203"/>
        <item m="1" x="6365"/>
        <item m="1" x="1040"/>
        <item m="1" x="6485"/>
        <item m="1" x="1160"/>
        <item m="1" x="6610"/>
        <item m="1" x="1285"/>
        <item m="1" x="6761"/>
        <item m="1" x="1435"/>
        <item m="1" x="6914"/>
        <item m="1" x="1588"/>
        <item m="1" x="7094"/>
        <item m="1" x="1768"/>
        <item m="1" x="7276"/>
        <item m="1" x="1950"/>
        <item m="1" x="7486"/>
        <item m="1" x="2160"/>
        <item m="1" x="7696"/>
        <item m="1" x="2370"/>
        <item m="1" x="7935"/>
        <item m="1" x="2597"/>
        <item m="1" x="2797"/>
        <item m="1" x="3005"/>
        <item m="1" x="3216"/>
        <item m="1" x="3443"/>
        <item m="1" x="3652"/>
        <item m="1" x="6619"/>
        <item m="1" x="1294"/>
        <item m="1" x="6770"/>
        <item m="1" x="1444"/>
        <item m="1" x="6925"/>
        <item m="1" x="1599"/>
        <item m="1" x="7105"/>
        <item m="1" x="1779"/>
        <item m="1" x="7289"/>
        <item m="1" x="1963"/>
        <item m="1" x="7499"/>
        <item m="1" x="2173"/>
        <item m="1" x="7710"/>
        <item m="1" x="2384"/>
        <item m="1" x="7950"/>
        <item m="1" x="2610"/>
        <item m="1" x="2808"/>
        <item m="1" x="3018"/>
        <item m="1" x="3229"/>
        <item m="1" x="3456"/>
        <item m="1" x="3665"/>
        <item m="1" x="3891"/>
        <item m="1" x="4099"/>
        <item m="1" x="6936"/>
        <item m="1" x="1610"/>
        <item m="1" x="7116"/>
        <item m="1" x="1790"/>
        <item m="1" x="7302"/>
        <item m="1" x="1976"/>
        <item m="1" x="7512"/>
        <item m="1" x="2186"/>
        <item m="1" x="7725"/>
        <item m="1" x="2399"/>
        <item m="1" x="7965"/>
        <item m="1" x="2623"/>
        <item m="1" x="2820"/>
        <item m="1" x="3032"/>
        <item m="1" x="3242"/>
        <item m="1" x="3469"/>
        <item m="1" x="3678"/>
        <item m="1" x="3904"/>
        <item m="1" x="4112"/>
        <item m="1" x="4337"/>
        <item m="1" x="4544"/>
        <item m="1" x="7315"/>
        <item m="1" x="1989"/>
        <item m="1" x="7525"/>
        <item m="1" x="2199"/>
        <item m="1" x="7740"/>
        <item m="1" x="2414"/>
        <item m="1" x="7980"/>
        <item m="1" x="2636"/>
        <item m="1" x="2833"/>
        <item m="1" x="3045"/>
        <item m="1" x="3256"/>
        <item m="1" x="3481"/>
        <item m="1" x="3690"/>
        <item m="1" x="3916"/>
        <item m="1" x="4124"/>
        <item m="1" x="4349"/>
        <item m="1" x="4556"/>
        <item m="1" x="4755"/>
        <item m="1" x="4931"/>
        <item m="1" x="7755"/>
        <item m="1" x="2429"/>
        <item m="1" x="7995"/>
        <item m="1" x="2649"/>
        <item m="1" x="2847"/>
        <item m="1" x="3058"/>
        <item m="1" x="3271"/>
        <item m="1" x="3494"/>
        <item m="1" x="3704"/>
        <item m="1" x="3928"/>
        <item m="1" x="4136"/>
        <item m="1" x="4361"/>
        <item m="1" x="4568"/>
        <item m="1" x="4765"/>
        <item m="1" x="4941"/>
        <item m="1" x="5109"/>
        <item m="1" x="5256"/>
        <item m="1" x="2860"/>
        <item m="1" x="3071"/>
        <item m="1" x="3286"/>
        <item m="1" x="3507"/>
        <item m="1" x="3719"/>
        <item m="1" x="3941"/>
        <item m="1" x="4150"/>
        <item m="1" x="4373"/>
        <item m="1" x="4580"/>
        <item m="1" x="4775"/>
        <item m="1" x="4951"/>
        <item m="1" x="5117"/>
        <item m="1" x="5264"/>
        <item m="1" x="5403"/>
        <item m="1" x="133"/>
        <item m="1" x="5520"/>
        <item m="1" x="3301"/>
        <item m="1" x="3520"/>
        <item m="1" x="3734"/>
        <item m="1" x="3954"/>
        <item m="1" x="4165"/>
        <item m="1" x="4386"/>
        <item m="1" x="4593"/>
        <item m="1" x="4786"/>
        <item m="1" x="4962"/>
        <item m="1" x="5126"/>
        <item m="1" x="5273"/>
        <item m="1" x="3"/>
        <item m="1" x="5410"/>
        <item m="1" x="140"/>
        <item m="1" x="5527"/>
        <item m="1" x="249"/>
        <item m="1" x="5636"/>
        <item m="1" x="337"/>
        <item m="1" x="5745"/>
        <item m="1" x="447"/>
        <item m="1" x="3749"/>
        <item m="1" x="3967"/>
        <item m="1" x="4180"/>
        <item m="1" x="4399"/>
        <item m="1" x="4606"/>
        <item m="1" x="4797"/>
        <item m="1" x="4973"/>
        <item m="1" x="5135"/>
        <item m="1" x="5282"/>
        <item m="1" x="12"/>
        <item m="1" x="5417"/>
        <item m="1" x="147"/>
        <item m="1" x="5534"/>
        <item m="1" x="254"/>
        <item m="1" x="5641"/>
        <item m="1" x="342"/>
        <item m="1" x="5752"/>
        <item m="1" x="454"/>
        <item m="1" x="5861"/>
        <item m="1" x="563"/>
        <item m="1" x="5972"/>
        <item m="1" x="4195"/>
        <item m="1" x="4412"/>
        <item m="1" x="4619"/>
        <item m="1" x="4808"/>
        <item m="1" x="4984"/>
        <item m="1" x="5144"/>
        <item m="1" x="5291"/>
        <item m="1" x="21"/>
        <item m="1" x="5424"/>
        <item m="1" x="154"/>
        <item m="1" x="5541"/>
        <item m="1" x="259"/>
        <item m="1" x="5646"/>
        <item m="1" x="347"/>
        <item m="1" x="5759"/>
        <item m="1" x="461"/>
        <item m="1" x="5866"/>
        <item m="1" x="568"/>
        <item m="1" x="5979"/>
        <item m="1" x="674"/>
        <item m="1" x="6089"/>
        <item m="1" x="764"/>
        <item m="1" x="6201"/>
        <item m="1" x="876"/>
        <item m="1" x="5685"/>
        <item m="1" x="387"/>
        <item m="1" x="5802"/>
        <item m="1" x="504"/>
        <item m="1" x="5904"/>
        <item m="1" x="607"/>
        <item m="1" x="6022"/>
        <item m="1" x="707"/>
        <item m="1" x="6125"/>
        <item m="1" x="800"/>
        <item m="1" x="6244"/>
        <item m="1" x="919"/>
        <item m="1" x="6348"/>
        <item m="1" x="1023"/>
        <item m="1" x="6468"/>
        <item m="1" x="1143"/>
        <item m="1" x="6588"/>
        <item m="1" x="1263"/>
        <item m="1" x="6739"/>
        <item m="1" x="1413"/>
        <item m="1" x="6889"/>
        <item m="1" x="1563"/>
        <item m="1" x="7067"/>
        <item m="1" x="1741"/>
        <item m="1" x="7248"/>
        <item m="1" x="1922"/>
        <item m="1" x="7454"/>
        <item m="1" x="2128"/>
        <item m="1" x="7664"/>
        <item m="1" x="2338"/>
        <item m="1" x="7898"/>
        <item m="1" x="5911"/>
        <item m="1" x="614"/>
        <item m="1" x="6029"/>
        <item m="1" x="712"/>
        <item m="1" x="6132"/>
        <item m="1" x="807"/>
        <item m="1" x="6251"/>
        <item m="1" x="926"/>
        <item m="1" x="6355"/>
        <item m="1" x="1030"/>
        <item m="1" x="6475"/>
        <item m="1" x="1150"/>
        <item m="1" x="6597"/>
        <item m="1" x="1272"/>
        <item m="1" x="6748"/>
        <item m="1" x="1422"/>
        <item m="1" x="6898"/>
        <item m="1" x="1572"/>
        <item m="1" x="7078"/>
        <item m="1" x="1752"/>
        <item m="1" x="7259"/>
        <item m="1" x="1933"/>
        <item m="1" x="7467"/>
        <item m="1" x="2141"/>
        <item m="1" x="7677"/>
        <item m="1" x="2351"/>
        <item m="1" x="7913"/>
        <item m="1" x="2578"/>
        <item m="1" x="6139"/>
        <item m="1" x="814"/>
        <item m="1" x="6258"/>
        <item m="1" x="933"/>
        <item m="1" x="6362"/>
        <item m="1" x="1037"/>
        <item m="1" x="6482"/>
        <item m="1" x="1157"/>
        <item m="1" x="6606"/>
        <item m="1" x="1281"/>
        <item m="1" x="6757"/>
        <item m="1" x="1431"/>
        <item m="1" x="6909"/>
        <item m="1" x="1583"/>
        <item m="1" x="7089"/>
        <item m="1" x="1763"/>
        <item m="1" x="7270"/>
        <item m="1" x="1944"/>
        <item m="1" x="7480"/>
        <item m="1" x="2154"/>
        <item m="1" x="7690"/>
        <item m="1" x="2364"/>
        <item m="1" x="7928"/>
        <item m="1" x="2591"/>
        <item m="1" x="2792"/>
        <item m="1" x="2999"/>
        <item m="1" x="3210"/>
        <item m="1" x="6369"/>
        <item m="1" x="1044"/>
        <item m="1" x="6489"/>
        <item m="1" x="1164"/>
        <item m="1" x="6615"/>
        <item m="1" x="1290"/>
        <item m="1" x="6766"/>
        <item m="1" x="1440"/>
        <item m="1" x="6920"/>
        <item m="1" x="1594"/>
        <item m="1" x="7100"/>
        <item m="1" x="1774"/>
        <item m="1" x="7283"/>
        <item m="1" x="1957"/>
        <item m="1" x="7493"/>
        <item m="1" x="2167"/>
        <item m="1" x="7703"/>
        <item m="1" x="2377"/>
        <item m="1" x="7943"/>
        <item m="1" x="2604"/>
        <item m="1" x="2803"/>
        <item m="1" x="3012"/>
        <item m="1" x="3223"/>
        <item m="1" x="3450"/>
        <item m="1" x="3659"/>
        <item m="1" x="6625"/>
        <item m="1" x="1299"/>
        <item m="1" x="6775"/>
        <item m="1" x="1449"/>
        <item m="1" x="6931"/>
        <item m="1" x="1605"/>
        <item m="1" x="7111"/>
        <item m="1" x="1785"/>
        <item m="1" x="7296"/>
        <item m="1" x="1970"/>
        <item m="1" x="7506"/>
        <item m="1" x="2180"/>
        <item m="1" x="7718"/>
        <item m="1" x="2392"/>
        <item m="1" x="7958"/>
        <item m="1" x="2617"/>
        <item m="1" x="2814"/>
        <item m="1" x="3026"/>
        <item m="1" x="3236"/>
        <item m="1" x="3463"/>
        <item m="1" x="3672"/>
        <item m="1" x="3898"/>
        <item m="1" x="4106"/>
        <item m="1" x="6942"/>
        <item m="1" x="1616"/>
        <item m="1" x="7122"/>
        <item m="1" x="1796"/>
        <item m="1" x="7309"/>
        <item m="1" x="1983"/>
        <item m="1" x="7519"/>
        <item m="1" x="2193"/>
        <item m="1" x="7733"/>
        <item m="1" x="2407"/>
        <item m="1" x="7973"/>
        <item m="1" x="2630"/>
        <item m="1" x="2827"/>
        <item m="1" x="3039"/>
        <item m="1" x="3249"/>
        <item m="1" x="3475"/>
        <item m="1" x="3684"/>
        <item m="1" x="3910"/>
        <item m="1" x="4118"/>
        <item m="1" x="4343"/>
        <item m="1" x="4550"/>
        <item m="1" x="7322"/>
        <item m="1" x="1996"/>
        <item m="1" x="7532"/>
        <item m="1" x="2206"/>
        <item m="1" x="7748"/>
        <item m="1" x="2422"/>
        <item m="1" x="7988"/>
        <item m="1" x="2643"/>
        <item m="1" x="2840"/>
        <item m="1" x="3052"/>
        <item m="1" x="3264"/>
        <item m="1" x="3488"/>
        <item m="1" x="3697"/>
        <item m="1" x="3922"/>
        <item m="1" x="4130"/>
        <item m="1" x="4355"/>
        <item m="1" x="4562"/>
        <item m="1" x="4760"/>
        <item m="1" x="4936"/>
        <item m="1" x="7763"/>
        <item m="1" x="2437"/>
        <item m="1" x="2656"/>
        <item m="1" x="2854"/>
        <item m="1" x="3065"/>
        <item m="1" x="3279"/>
        <item m="1" x="3501"/>
        <item m="1" x="3712"/>
        <item m="1" x="3935"/>
        <item m="1" x="4143"/>
        <item m="1" x="4367"/>
        <item m="1" x="4574"/>
        <item m="1" x="4770"/>
        <item m="1" x="4946"/>
        <item m="1" x="5113"/>
        <item m="1" x="5260"/>
        <item m="1" x="2867"/>
        <item m="1" x="3078"/>
        <item m="1" x="3294"/>
        <item m="1" x="3514"/>
        <item m="1" x="3727"/>
        <item m="1" x="3948"/>
        <item m="1" x="4158"/>
        <item m="1" x="4380"/>
        <item m="1" x="4587"/>
        <item m="1" x="4781"/>
        <item m="1" x="4957"/>
        <item m="1" x="5122"/>
        <item m="1" x="5269"/>
        <item m="1" x="5407"/>
        <item m="1" x="137"/>
        <item m="1" x="5524"/>
        <item m="1" x="3309"/>
        <item m="1" x="3527"/>
        <item m="1" x="3742"/>
        <item m="1" x="3961"/>
        <item m="1" x="4173"/>
        <item m="1" x="4393"/>
        <item m="1" x="4600"/>
        <item m="1" x="4792"/>
        <item m="1" x="4968"/>
        <item m="1" x="5131"/>
        <item m="1" x="5278"/>
        <item m="1" x="8"/>
        <item m="1" x="5414"/>
        <item m="1" x="144"/>
        <item m="1" x="5531"/>
        <item m="1" x="252"/>
        <item m="1" x="5639"/>
        <item m="1" x="340"/>
        <item m="1" x="5749"/>
        <item m="1" x="451"/>
        <item m="1" x="3757"/>
        <item m="1" x="3974"/>
        <item m="1" x="4188"/>
        <item m="1" x="4406"/>
        <item m="1" x="4613"/>
        <item m="1" x="4803"/>
        <item m="1" x="4979"/>
        <item m="1" x="5140"/>
        <item m="1" x="5287"/>
        <item m="1" x="17"/>
        <item m="1" x="5421"/>
        <item m="1" x="151"/>
        <item m="1" x="5538"/>
        <item m="1" x="257"/>
        <item m="1" x="5644"/>
        <item m="1" x="345"/>
        <item m="1" x="5756"/>
        <item m="1" x="458"/>
        <item m="1" x="5864"/>
        <item m="1" x="566"/>
        <item m="1" x="5976"/>
        <item m="1" x="4203"/>
        <item m="1" x="4419"/>
        <item m="1" x="4626"/>
        <item m="1" x="4814"/>
        <item m="1" x="4990"/>
        <item m="1" x="5149"/>
        <item m="1" x="5296"/>
        <item m="1" x="26"/>
        <item m="1" x="5428"/>
        <item m="1" x="158"/>
        <item m="1" x="5545"/>
        <item m="1" x="262"/>
        <item m="1" x="5649"/>
        <item m="1" x="350"/>
        <item m="1" x="5763"/>
        <item m="1" x="465"/>
        <item m="1" x="5869"/>
        <item m="1" x="572"/>
        <item m="1" x="5983"/>
        <item m="1" x="677"/>
        <item m="1" x="6092"/>
        <item m="1" x="767"/>
        <item m="1" x="6205"/>
        <item m="1" x="880"/>
        <item m="1" x="5689"/>
        <item m="1" x="391"/>
        <item m="1" x="5806"/>
        <item m="1" x="508"/>
        <item m="1" x="5908"/>
        <item m="1" x="611"/>
        <item m="1" x="6026"/>
        <item m="1" x="710"/>
        <item m="1" x="6129"/>
        <item m="1" x="804"/>
        <item m="1" x="6248"/>
        <item m="1" x="923"/>
        <item m="1" x="6352"/>
        <item m="1" x="1027"/>
        <item m="1" x="6472"/>
        <item m="1" x="1147"/>
        <item m="1" x="6593"/>
        <item m="1" x="1268"/>
        <item m="1" x="6744"/>
        <item m="1" x="1418"/>
        <item m="1" x="6894"/>
        <item m="1" x="1568"/>
        <item m="1" x="7073"/>
        <item m="1" x="1747"/>
        <item m="1" x="7254"/>
        <item m="1" x="1928"/>
        <item m="1" x="7461"/>
        <item m="1" x="2135"/>
        <item m="1" x="7671"/>
        <item m="1" x="2345"/>
        <item m="1" x="7906"/>
        <item m="1" x="5915"/>
        <item m="1" x="618"/>
        <item m="1" x="6033"/>
        <item m="1" x="715"/>
        <item m="1" x="6136"/>
        <item m="1" x="811"/>
        <item m="1" x="6255"/>
        <item m="1" x="930"/>
        <item m="1" x="6359"/>
        <item m="1" x="1034"/>
        <item m="1" x="6479"/>
        <item m="1" x="1154"/>
        <item m="1" x="6602"/>
        <item m="1" x="1277"/>
        <item m="1" x="6753"/>
        <item m="1" x="1427"/>
        <item m="1" x="6904"/>
        <item m="1" x="1578"/>
        <item m="1" x="7084"/>
        <item m="1" x="1758"/>
        <item m="1" x="7265"/>
        <item m="1" x="1939"/>
        <item m="1" x="7474"/>
        <item m="1" x="2148"/>
        <item m="1" x="7684"/>
        <item m="1" x="2358"/>
        <item m="1" x="7921"/>
        <item m="1" x="2585"/>
        <item m="1" x="6143"/>
        <item m="1" x="818"/>
        <item m="1" x="6262"/>
        <item m="1" x="937"/>
        <item m="1" x="6366"/>
        <item m="1" x="1041"/>
        <item m="1" x="6486"/>
        <item m="1" x="1161"/>
        <item m="1" x="6611"/>
        <item m="1" x="1286"/>
        <item m="1" x="6762"/>
        <item m="1" x="1436"/>
        <item m="1" x="6915"/>
        <item m="1" x="1589"/>
        <item m="1" x="7095"/>
        <item m="1" x="1769"/>
        <item m="1" x="7277"/>
        <item m="1" x="1951"/>
        <item m="1" x="7487"/>
        <item m="1" x="2161"/>
        <item m="1" x="7697"/>
        <item m="1" x="2371"/>
        <item m="1" x="7936"/>
        <item m="1" x="2598"/>
        <item m="1" x="2798"/>
        <item m="1" x="3006"/>
        <item m="1" x="3217"/>
        <item m="1" x="6373"/>
        <item m="1" x="1048"/>
        <item m="1" x="6493"/>
        <item m="1" x="1168"/>
        <item m="1" x="6620"/>
        <item m="1" x="1295"/>
        <item m="1" x="6771"/>
        <item m="1" x="1445"/>
        <item m="1" x="6926"/>
        <item m="1" x="1600"/>
        <item m="1" x="7106"/>
        <item m="1" x="1780"/>
        <item m="1" x="7290"/>
        <item m="1" x="1964"/>
        <item m="1" x="7500"/>
        <item m="1" x="2174"/>
        <item m="1" x="7711"/>
        <item m="1" x="2385"/>
        <item m="1" x="7951"/>
        <item m="1" x="2611"/>
        <item m="1" x="2809"/>
        <item m="1" x="3019"/>
        <item m="1" x="3230"/>
        <item m="1" x="3457"/>
        <item m="1" x="3666"/>
        <item m="1" x="6630"/>
        <item m="1" x="1304"/>
        <item m="1" x="6780"/>
        <item m="1" x="1454"/>
        <item m="1" x="6937"/>
        <item m="1" x="1611"/>
        <item m="1" x="7117"/>
        <item m="1" x="1791"/>
        <item m="1" x="7303"/>
        <item m="1" x="1977"/>
        <item m="1" x="7513"/>
        <item m="1" x="2187"/>
        <item m="1" x="7726"/>
        <item m="1" x="2400"/>
        <item m="1" x="7966"/>
        <item m="1" x="2624"/>
        <item m="1" x="2821"/>
        <item m="1" x="3033"/>
        <item m="1" x="3243"/>
        <item m="1" x="3470"/>
        <item m="1" x="3679"/>
        <item m="1" x="3905"/>
        <item m="1" x="4113"/>
        <item m="1" x="6948"/>
        <item m="1" x="1622"/>
        <item m="1" x="7128"/>
        <item m="1" x="1802"/>
        <item m="1" x="7316"/>
        <item m="1" x="1990"/>
        <item m="1" x="7526"/>
        <item m="1" x="2200"/>
        <item m="1" x="7741"/>
        <item m="1" x="2415"/>
        <item m="1" x="7981"/>
        <item m="1" x="2637"/>
        <item m="1" x="2834"/>
        <item m="1" x="3046"/>
        <item m="1" x="3257"/>
        <item m="1" x="3482"/>
        <item m="1" x="3691"/>
        <item m="1" x="3917"/>
        <item m="1" x="4125"/>
        <item m="1" x="4350"/>
        <item m="1" x="4557"/>
        <item m="1" x="7329"/>
        <item m="1" x="2003"/>
        <item m="1" x="7539"/>
        <item m="1" x="2213"/>
        <item m="1" x="7756"/>
        <item m="1" x="2430"/>
        <item m="1" x="7996"/>
        <item m="1" x="2650"/>
        <item m="1" x="2848"/>
        <item m="1" x="3059"/>
        <item m="1" x="3272"/>
        <item m="1" x="3495"/>
        <item m="1" x="3705"/>
        <item m="1" x="3929"/>
        <item m="1" x="4137"/>
        <item m="1" x="4362"/>
        <item m="1" x="4569"/>
        <item m="1" x="4766"/>
        <item m="1" x="4942"/>
        <item m="1" x="7771"/>
        <item m="1" x="2445"/>
        <item m="1" x="2663"/>
        <item m="1" x="2861"/>
        <item m="1" x="3072"/>
        <item m="1" x="3287"/>
        <item m="1" x="3508"/>
        <item m="1" x="3720"/>
        <item m="1" x="3942"/>
        <item m="1" x="4151"/>
        <item m="1" x="4374"/>
        <item m="1" x="4581"/>
        <item m="1" x="4776"/>
        <item m="1" x="4952"/>
        <item m="1" x="5118"/>
        <item m="1" x="5265"/>
        <item m="1" x="2874"/>
        <item m="1" x="3085"/>
        <item m="1" x="3302"/>
        <item m="1" x="3521"/>
        <item m="1" x="3735"/>
        <item m="1" x="3955"/>
        <item m="1" x="4166"/>
        <item m="1" x="4387"/>
        <item m="1" x="4594"/>
        <item m="1" x="4787"/>
        <item m="1" x="4963"/>
        <item m="1" x="5127"/>
        <item m="1" x="5274"/>
        <item m="1" x="4"/>
        <item m="1" x="5411"/>
        <item m="1" x="141"/>
        <item m="1" x="5528"/>
        <item m="1" x="3317"/>
        <item m="1" x="3534"/>
        <item m="1" x="3750"/>
        <item m="1" x="3968"/>
        <item m="1" x="4181"/>
        <item m="1" x="4400"/>
        <item m="1" x="4607"/>
        <item m="1" x="4798"/>
        <item m="1" x="4974"/>
        <item m="1" x="5136"/>
        <item m="1" x="5283"/>
        <item m="1" x="13"/>
        <item m="1" x="5418"/>
        <item m="1" x="148"/>
        <item m="1" x="5535"/>
        <item m="1" x="255"/>
        <item m="1" x="5642"/>
        <item m="1" x="343"/>
        <item m="1" x="5753"/>
        <item m="1" x="455"/>
        <item m="1" x="3765"/>
        <item m="1" x="3981"/>
        <item m="1" x="4196"/>
        <item m="1" x="4413"/>
        <item m="1" x="4620"/>
        <item m="1" x="4809"/>
        <item m="1" x="4985"/>
        <item m="1" x="5145"/>
        <item m="1" x="5292"/>
        <item m="1" x="22"/>
        <item m="1" x="5425"/>
        <item m="1" x="155"/>
        <item m="1" x="5542"/>
        <item m="1" x="260"/>
        <item m="1" x="5647"/>
        <item m="1" x="348"/>
        <item m="1" x="5760"/>
        <item m="1" x="462"/>
        <item m="1" x="5867"/>
        <item m="1" x="569"/>
        <item m="1" x="5980"/>
        <item m="1" x="4211"/>
        <item m="1" x="4426"/>
        <item m="1" x="4633"/>
        <item m="1" x="4820"/>
        <item m="1" x="4996"/>
        <item m="1" x="5154"/>
        <item m="1" x="5301"/>
        <item m="1" x="31"/>
        <item m="1" x="5432"/>
        <item m="1" x="162"/>
        <item m="1" x="5549"/>
        <item m="1" x="265"/>
        <item m="1" x="5652"/>
        <item m="1" x="353"/>
        <item m="1" x="5767"/>
        <item m="1" x="469"/>
        <item m="1" x="5872"/>
        <item m="1" x="575"/>
        <item m="1" x="5987"/>
        <item m="1" x="680"/>
        <item m="1" x="6095"/>
        <item m="1" x="770"/>
        <item m="1" x="6209"/>
        <item m="1" x="884"/>
        <item m="1" x="5693"/>
        <item m="1" x="395"/>
        <item m="1" x="5810"/>
        <item m="1" x="512"/>
        <item m="1" x="5912"/>
        <item m="1" x="615"/>
        <item m="1" x="6030"/>
        <item m="1" x="713"/>
        <item m="1" x="6133"/>
        <item m="1" x="808"/>
        <item m="1" x="6252"/>
        <item m="1" x="927"/>
        <item m="1" x="6356"/>
        <item m="1" x="1031"/>
        <item m="1" x="6476"/>
        <item m="1" x="1151"/>
        <item m="1" x="6598"/>
        <item m="1" x="1273"/>
        <item m="1" x="6749"/>
        <item m="1" x="1423"/>
        <item m="1" x="6899"/>
        <item m="1" x="1573"/>
        <item m="1" x="7079"/>
        <item m="1" x="1753"/>
        <item m="1" x="7260"/>
        <item m="1" x="1934"/>
        <item m="1" x="7468"/>
        <item m="1" x="2142"/>
        <item m="1" x="7678"/>
        <item m="1" x="2352"/>
        <item m="1" x="7914"/>
        <item m="1" x="5919"/>
        <item m="1" x="622"/>
        <item m="1" x="6037"/>
        <item m="1" x="718"/>
        <item m="1" x="6140"/>
        <item m="1" x="815"/>
        <item m="1" x="6259"/>
        <item m="1" x="934"/>
        <item m="1" x="6363"/>
        <item m="1" x="1038"/>
        <item m="1" x="6483"/>
        <item m="1" x="1158"/>
        <item m="1" x="6607"/>
        <item m="1" x="1282"/>
        <item m="1" x="6758"/>
        <item m="1" x="1432"/>
        <item m="1" x="6910"/>
        <item m="1" x="1584"/>
        <item m="1" x="7090"/>
        <item m="1" x="1764"/>
        <item m="1" x="7271"/>
        <item m="1" x="1945"/>
        <item m="1" x="7481"/>
        <item m="1" x="2155"/>
        <item m="1" x="7691"/>
        <item m="1" x="2365"/>
        <item m="1" x="7929"/>
        <item m="1" x="2592"/>
        <item m="1" x="6147"/>
        <item m="1" x="822"/>
        <item m="1" x="6266"/>
        <item m="1" x="941"/>
        <item m="1" x="6370"/>
        <item m="1" x="1045"/>
        <item m="1" x="6490"/>
        <item m="1" x="1165"/>
        <item m="1" x="6616"/>
        <item m="1" x="1291"/>
        <item m="1" x="6767"/>
        <item m="1" x="1441"/>
        <item m="1" x="6921"/>
        <item m="1" x="1595"/>
        <item m="1" x="7101"/>
        <item m="1" x="1775"/>
        <item m="1" x="7284"/>
        <item m="1" x="1958"/>
        <item m="1" x="7494"/>
        <item m="1" x="2168"/>
        <item m="1" x="7704"/>
        <item m="1" x="2378"/>
        <item m="1" x="7944"/>
        <item m="1" x="2605"/>
        <item m="1" x="2804"/>
        <item m="1" x="3013"/>
        <item m="1" x="3224"/>
        <item m="1" x="6377"/>
        <item m="1" x="1052"/>
        <item m="1" x="6497"/>
        <item m="1" x="1172"/>
        <item m="1" x="6626"/>
        <item m="1" x="1300"/>
        <item m="1" x="6776"/>
        <item m="1" x="1450"/>
        <item m="1" x="6932"/>
        <item m="1" x="1606"/>
        <item m="1" x="7112"/>
        <item m="1" x="1786"/>
        <item m="1" x="7297"/>
        <item m="1" x="1971"/>
        <item m="1" x="7507"/>
        <item m="1" x="2181"/>
        <item m="1" x="7719"/>
        <item m="1" x="2393"/>
        <item m="1" x="7959"/>
        <item m="1" x="2618"/>
        <item m="1" x="2815"/>
        <item m="1" x="3027"/>
        <item m="1" x="3237"/>
        <item m="1" x="3464"/>
        <item m="1" x="3673"/>
        <item m="1" x="6635"/>
        <item m="1" x="1309"/>
        <item m="1" x="6785"/>
        <item m="1" x="1459"/>
        <item m="1" x="6943"/>
        <item m="1" x="1617"/>
        <item m="1" x="7123"/>
        <item m="1" x="1797"/>
        <item m="1" x="7310"/>
        <item m="1" x="1984"/>
        <item m="1" x="7520"/>
        <item m="1" x="2194"/>
        <item m="1" x="7734"/>
        <item m="1" x="2408"/>
        <item m="1" x="7974"/>
        <item m="1" x="2631"/>
        <item m="1" x="2828"/>
        <item m="1" x="3040"/>
        <item m="1" x="3250"/>
        <item m="1" x="3476"/>
        <item m="1" x="3685"/>
        <item m="1" x="3911"/>
        <item m="1" x="4119"/>
        <item m="1" x="6954"/>
        <item m="1" x="1628"/>
        <item m="1" x="7134"/>
        <item m="1" x="1808"/>
        <item m="1" x="7323"/>
        <item m="1" x="1997"/>
        <item m="1" x="7533"/>
        <item m="1" x="2207"/>
        <item m="1" x="7749"/>
        <item m="1" x="2423"/>
        <item m="1" x="7989"/>
        <item m="1" x="2644"/>
        <item m="1" x="2841"/>
        <item m="1" x="3053"/>
        <item m="1" x="3265"/>
        <item m="1" x="3489"/>
        <item m="1" x="3698"/>
        <item m="1" x="3923"/>
        <item m="1" x="4131"/>
        <item m="1" x="4356"/>
        <item m="1" x="4563"/>
        <item m="1" x="7336"/>
        <item m="1" x="2010"/>
        <item m="1" x="7546"/>
        <item m="1" x="2220"/>
        <item m="1" x="7764"/>
        <item m="1" x="2438"/>
        <item m="1" x="2657"/>
        <item m="1" x="2855"/>
        <item m="1" x="3066"/>
        <item m="1" x="3280"/>
        <item m="1" x="3502"/>
        <item m="1" x="3713"/>
        <item m="1" x="3936"/>
        <item m="1" x="4144"/>
        <item m="1" x="4368"/>
        <item m="1" x="4575"/>
        <item m="1" x="4771"/>
        <item m="1" x="4947"/>
        <item m="1" x="7779"/>
        <item m="1" x="2453"/>
        <item m="1" x="2670"/>
        <item m="1" x="2868"/>
        <item m="1" x="3079"/>
        <item m="1" x="3295"/>
        <item m="1" x="3515"/>
        <item m="1" x="3728"/>
        <item m="1" x="3949"/>
        <item m="1" x="4159"/>
        <item m="1" x="4381"/>
        <item m="1" x="4588"/>
        <item m="1" x="4782"/>
        <item m="1" x="4958"/>
        <item m="1" x="5123"/>
        <item m="1" x="5270"/>
        <item m="1" x="2881"/>
        <item m="1" x="3092"/>
        <item m="1" x="3310"/>
        <item m="1" x="3528"/>
        <item m="1" x="3743"/>
        <item m="1" x="3962"/>
        <item m="1" x="4174"/>
        <item m="1" x="4394"/>
        <item m="1" x="4601"/>
        <item m="1" x="4793"/>
        <item m="1" x="4969"/>
        <item m="1" x="5132"/>
        <item m="1" x="5279"/>
        <item m="1" x="9"/>
        <item m="1" x="5415"/>
        <item m="1" x="145"/>
        <item m="1" x="5532"/>
        <item m="1" x="3325"/>
        <item m="1" x="3541"/>
        <item m="1" x="3758"/>
        <item m="1" x="3975"/>
        <item m="1" x="4189"/>
        <item m="1" x="4407"/>
        <item m="1" x="4614"/>
        <item m="1" x="4804"/>
        <item m="1" x="4980"/>
        <item m="1" x="5141"/>
        <item m="1" x="5288"/>
        <item m="1" x="18"/>
        <item m="1" x="5422"/>
        <item m="1" x="152"/>
        <item m="1" x="5539"/>
        <item m="1" x="258"/>
        <item m="1" x="5645"/>
        <item m="1" x="346"/>
        <item m="1" x="5757"/>
        <item m="1" x="459"/>
        <item m="1" x="3773"/>
        <item m="1" x="3988"/>
        <item m="1" x="4204"/>
        <item m="1" x="4420"/>
        <item m="1" x="4627"/>
        <item m="1" x="4815"/>
        <item m="1" x="4991"/>
        <item m="1" x="5150"/>
        <item m="1" x="5297"/>
        <item m="1" x="27"/>
        <item m="1" x="5429"/>
        <item m="1" x="159"/>
        <item m="1" x="5546"/>
        <item m="1" x="263"/>
        <item m="1" x="5650"/>
        <item m="1" x="351"/>
        <item m="1" x="5764"/>
        <item m="1" x="466"/>
        <item m="1" x="5870"/>
        <item m="1" x="573"/>
        <item m="1" x="5984"/>
        <item m="1" x="4219"/>
        <item m="1" x="4433"/>
        <item m="1" x="4640"/>
        <item m="1" x="4826"/>
        <item m="1" x="5002"/>
        <item m="1" x="5159"/>
        <item m="1" x="5306"/>
        <item m="1" x="36"/>
        <item m="1" x="5436"/>
        <item m="1" x="166"/>
        <item m="1" x="5553"/>
        <item m="1" x="268"/>
        <item m="1" x="5655"/>
        <item m="1" x="356"/>
        <item m="1" x="5771"/>
        <item m="1" x="473"/>
        <item m="1" x="5875"/>
        <item m="1" x="578"/>
        <item m="1" x="5991"/>
        <item m="1" x="683"/>
        <item m="1" x="6098"/>
        <item m="1" x="773"/>
        <item m="1" x="6213"/>
        <item m="1" x="888"/>
        <item m="1" x="5697"/>
        <item m="1" x="399"/>
        <item m="1" x="5814"/>
        <item m="1" x="516"/>
        <item m="1" x="5916"/>
        <item m="1" x="619"/>
        <item m="1" x="6034"/>
        <item m="1" x="716"/>
        <item m="1" x="6137"/>
        <item m="1" x="812"/>
        <item m="1" x="6256"/>
        <item m="1" x="931"/>
        <item m="1" x="6360"/>
        <item m="1" x="1035"/>
        <item m="1" x="6480"/>
        <item m="1" x="1155"/>
        <item m="1" x="6603"/>
        <item m="1" x="1278"/>
        <item m="1" x="6754"/>
        <item m="1" x="1428"/>
        <item m="1" x="6905"/>
        <item m="1" x="1579"/>
        <item m="1" x="7085"/>
        <item m="1" x="1759"/>
        <item m="1" x="7266"/>
        <item m="1" x="1940"/>
        <item m="1" x="7475"/>
        <item m="1" x="2149"/>
        <item m="1" x="7685"/>
        <item m="1" x="2359"/>
        <item m="1" x="7922"/>
        <item m="1" x="5923"/>
        <item m="1" x="626"/>
        <item m="1" x="6041"/>
        <item m="1" x="721"/>
        <item m="1" x="6144"/>
        <item m="1" x="819"/>
        <item m="1" x="6263"/>
        <item m="1" x="938"/>
        <item m="1" x="6367"/>
        <item m="1" x="1042"/>
        <item m="1" x="6487"/>
        <item m="1" x="1162"/>
        <item m="1" x="6612"/>
        <item m="1" x="1287"/>
        <item m="1" x="6763"/>
        <item m="1" x="1437"/>
        <item m="1" x="6916"/>
        <item m="1" x="1590"/>
        <item m="1" x="7096"/>
        <item m="1" x="1770"/>
        <item m="1" x="7278"/>
        <item m="1" x="1952"/>
        <item m="1" x="7488"/>
        <item m="1" x="2162"/>
        <item m="1" x="7698"/>
        <item m="1" x="2372"/>
        <item m="1" x="7937"/>
        <item m="1" x="2599"/>
        <item m="1" x="6151"/>
        <item m="1" x="826"/>
        <item m="1" x="6270"/>
        <item m="1" x="945"/>
        <item m="1" x="6374"/>
        <item m="1" x="1049"/>
        <item m="1" x="6494"/>
        <item m="1" x="1169"/>
        <item m="1" x="6621"/>
        <item m="1" x="1296"/>
        <item m="1" x="6772"/>
        <item m="1" x="1446"/>
        <item m="1" x="6927"/>
        <item m="1" x="1601"/>
        <item m="1" x="7107"/>
        <item m="1" x="1781"/>
        <item m="1" x="7291"/>
        <item m="1" x="1965"/>
        <item m="1" x="7501"/>
        <item m="1" x="2175"/>
        <item m="1" x="7712"/>
        <item m="1" x="2386"/>
        <item m="1" x="7952"/>
        <item m="1" x="2612"/>
        <item m="1" x="2810"/>
        <item m="1" x="3020"/>
        <item m="1" x="3231"/>
        <item m="1" x="6381"/>
        <item m="1" x="1056"/>
        <item m="1" x="6501"/>
        <item m="1" x="1176"/>
        <item m="1" x="6631"/>
        <item m="1" x="1305"/>
        <item m="1" x="6781"/>
        <item m="1" x="1455"/>
        <item m="1" x="6938"/>
        <item m="1" x="1612"/>
        <item m="1" x="7118"/>
        <item m="1" x="1792"/>
        <item m="1" x="7304"/>
        <item m="1" x="1978"/>
        <item m="1" x="7514"/>
        <item m="1" x="2188"/>
        <item m="1" x="7727"/>
        <item m="1" x="2401"/>
        <item m="1" x="7967"/>
        <item m="1" x="2625"/>
        <item m="1" x="2822"/>
        <item m="1" x="3034"/>
        <item m="1" x="3244"/>
        <item m="1" x="3471"/>
        <item m="1" x="3680"/>
        <item m="1" x="6640"/>
        <item m="1" x="1314"/>
        <item m="1" x="6790"/>
        <item m="1" x="1464"/>
        <item m="1" x="6949"/>
        <item m="1" x="1623"/>
        <item m="1" x="7129"/>
        <item m="1" x="1803"/>
        <item m="1" x="7317"/>
        <item m="1" x="1991"/>
        <item m="1" x="7527"/>
        <item m="1" x="2201"/>
        <item m="1" x="7742"/>
        <item m="1" x="2416"/>
        <item m="1" x="7982"/>
        <item m="1" x="2638"/>
        <item m="1" x="2835"/>
        <item m="1" x="3047"/>
        <item m="1" x="3258"/>
        <item m="1" x="3483"/>
        <item m="1" x="3692"/>
        <item m="1" x="3918"/>
        <item m="1" x="4126"/>
        <item m="1" x="6960"/>
        <item m="1" x="1634"/>
        <item m="1" x="7140"/>
        <item m="1" x="1814"/>
        <item m="1" x="7330"/>
        <item m="1" x="2004"/>
        <item m="1" x="7540"/>
        <item m="1" x="2214"/>
        <item m="1" x="7757"/>
        <item m="1" x="2431"/>
        <item m="1" x="7997"/>
        <item m="1" x="2651"/>
        <item m="1" x="2849"/>
        <item m="1" x="3060"/>
        <item m="1" x="3273"/>
        <item m="1" x="3496"/>
        <item m="1" x="3706"/>
        <item m="1" x="3930"/>
        <item m="1" x="4138"/>
        <item m="1" x="4363"/>
        <item m="1" x="4570"/>
        <item m="1" x="7343"/>
        <item m="1" x="2017"/>
        <item m="1" x="7553"/>
        <item m="1" x="2227"/>
        <item m="1" x="7772"/>
        <item m="1" x="2446"/>
        <item m="1" x="2664"/>
        <item m="1" x="2862"/>
        <item m="1" x="3073"/>
        <item m="1" x="3288"/>
        <item m="1" x="3509"/>
        <item m="1" x="3721"/>
        <item m="1" x="3943"/>
        <item m="1" x="4152"/>
        <item m="1" x="4375"/>
        <item m="1" x="4582"/>
        <item m="1" x="4777"/>
        <item m="1" x="4953"/>
        <item m="1" x="7787"/>
        <item m="1" x="2461"/>
        <item m="1" x="2677"/>
        <item m="1" x="2875"/>
        <item m="1" x="3086"/>
        <item m="1" x="3303"/>
        <item m="1" x="3522"/>
        <item m="1" x="3736"/>
        <item m="1" x="3956"/>
        <item m="1" x="4167"/>
        <item m="1" x="4388"/>
        <item m="1" x="4595"/>
        <item m="1" x="4788"/>
        <item m="1" x="4964"/>
        <item m="1" x="5128"/>
        <item m="1" x="5275"/>
        <item m="1" x="5"/>
        <item m="1" x="2888"/>
        <item m="1" x="3099"/>
        <item m="1" x="3318"/>
        <item m="1" x="3535"/>
        <item m="1" x="3751"/>
        <item m="1" x="3969"/>
        <item m="1" x="4182"/>
        <item m="1" x="4401"/>
        <item m="1" x="4608"/>
        <item m="1" x="4799"/>
        <item m="1" x="4975"/>
        <item m="1" x="5137"/>
        <item m="1" x="5284"/>
        <item m="1" x="14"/>
        <item m="1" x="5419"/>
        <item m="1" x="149"/>
        <item m="1" x="5536"/>
        <item m="1" x="3333"/>
        <item m="1" x="3548"/>
        <item m="1" x="3766"/>
        <item m="1" x="3982"/>
        <item m="1" x="4197"/>
        <item m="1" x="4414"/>
        <item m="1" x="4621"/>
        <item m="1" x="4810"/>
        <item m="1" x="4986"/>
        <item m="1" x="5146"/>
        <item m="1" x="5293"/>
        <item m="1" x="23"/>
        <item m="1" x="5426"/>
        <item m="1" x="156"/>
        <item m="1" x="5543"/>
        <item m="1" x="261"/>
        <item m="1" x="5648"/>
        <item m="1" x="349"/>
        <item m="1" x="5761"/>
        <item m="1" x="463"/>
        <item m="1" x="3781"/>
        <item m="1" x="3995"/>
        <item m="1" x="4212"/>
        <item m="1" x="4427"/>
        <item m="1" x="4634"/>
        <item m="1" x="4821"/>
        <item m="1" x="4997"/>
        <item m="1" x="5155"/>
        <item m="1" x="5302"/>
        <item m="1" x="32"/>
        <item m="1" x="5433"/>
        <item m="1" x="163"/>
        <item m="1" x="5550"/>
        <item m="1" x="266"/>
        <item m="1" x="5653"/>
        <item m="1" x="354"/>
        <item m="1" x="5768"/>
        <item m="1" x="470"/>
        <item m="1" x="5873"/>
        <item m="1" x="576"/>
        <item m="1" x="5988"/>
        <item m="1" x="4227"/>
        <item m="1" x="4440"/>
        <item m="1" x="4647"/>
        <item m="1" x="4832"/>
        <item m="1" x="5008"/>
        <item m="1" x="5164"/>
        <item m="1" x="5311"/>
        <item m="1" x="41"/>
        <item m="1" x="5440"/>
        <item m="1" x="170"/>
        <item m="1" x="5557"/>
        <item m="1" x="271"/>
        <item m="1" x="5658"/>
        <item m="1" x="360"/>
        <item m="1" x="5775"/>
        <item m="1" x="477"/>
        <item m="1" x="5878"/>
        <item m="1" x="581"/>
        <item m="1" x="5995"/>
        <item m="1" x="686"/>
        <item m="1" x="6101"/>
        <item m="1" x="776"/>
        <item m="1" x="6217"/>
        <item m="1" x="892"/>
        <item m="1" x="5701"/>
        <item m="1" x="403"/>
        <item m="1" x="5818"/>
        <item m="1" x="520"/>
        <item m="1" x="5920"/>
        <item m="1" x="623"/>
        <item m="1" x="6038"/>
        <item m="1" x="719"/>
        <item m="1" x="6141"/>
        <item m="1" x="816"/>
        <item m="1" x="6260"/>
        <item m="1" x="935"/>
        <item m="1" x="6364"/>
        <item m="1" x="1039"/>
        <item m="1" x="6484"/>
        <item m="1" x="1159"/>
        <item m="1" x="6608"/>
        <item m="1" x="1283"/>
        <item m="1" x="6759"/>
        <item m="1" x="1433"/>
        <item m="1" x="6911"/>
        <item m="1" x="1585"/>
        <item m="1" x="7091"/>
        <item m="1" x="1765"/>
        <item m="1" x="7272"/>
        <item m="1" x="1946"/>
        <item m="1" x="7482"/>
        <item m="1" x="2156"/>
        <item m="1" x="7692"/>
        <item m="1" x="2366"/>
        <item m="1" x="7930"/>
        <item m="1" x="5927"/>
        <item m="1" x="630"/>
        <item m="1" x="6045"/>
        <item m="1" x="724"/>
        <item m="1" x="6148"/>
        <item m="1" x="823"/>
        <item m="1" x="6267"/>
        <item m="1" x="942"/>
        <item m="1" x="6371"/>
        <item m="1" x="1046"/>
        <item m="1" x="6491"/>
        <item m="1" x="1166"/>
        <item m="1" x="6617"/>
        <item m="1" x="1292"/>
        <item m="1" x="6768"/>
        <item m="1" x="1442"/>
        <item m="1" x="6922"/>
        <item m="1" x="1596"/>
        <item m="1" x="7102"/>
        <item m="1" x="1776"/>
        <item m="1" x="7285"/>
        <item m="1" x="1959"/>
        <item m="1" x="7495"/>
        <item m="1" x="2169"/>
        <item m="1" x="7705"/>
        <item m="1" x="2379"/>
        <item m="1" x="7945"/>
        <item m="1" x="2606"/>
        <item m="1" x="6155"/>
        <item m="1" x="830"/>
        <item m="1" x="6274"/>
        <item m="1" x="949"/>
        <item m="1" x="6378"/>
        <item m="1" x="1053"/>
        <item m="1" x="6498"/>
        <item m="1" x="1173"/>
        <item m="1" x="6627"/>
        <item m="1" x="1301"/>
        <item m="1" x="6777"/>
        <item m="1" x="1451"/>
        <item m="1" x="6933"/>
        <item m="1" x="1607"/>
        <item m="1" x="7113"/>
        <item m="1" x="1787"/>
        <item m="1" x="7298"/>
        <item m="1" x="1972"/>
        <item m="1" x="7508"/>
        <item m="1" x="2182"/>
        <item m="1" x="7720"/>
        <item m="1" x="2394"/>
        <item m="1" x="7960"/>
        <item m="1" x="2619"/>
        <item m="1" x="2816"/>
        <item m="1" x="3028"/>
        <item m="1" x="3238"/>
        <item m="1" x="6385"/>
        <item m="1" x="1060"/>
        <item m="1" x="6505"/>
        <item m="1" x="1180"/>
        <item m="1" x="6636"/>
        <item m="1" x="1310"/>
        <item m="1" x="6786"/>
        <item m="1" x="1460"/>
        <item m="1" x="6944"/>
        <item m="1" x="1618"/>
        <item m="1" x="7124"/>
        <item m="1" x="1798"/>
        <item m="1" x="7311"/>
        <item m="1" x="1985"/>
        <item m="1" x="7521"/>
        <item m="1" x="2195"/>
        <item m="1" x="7735"/>
        <item m="1" x="2409"/>
        <item m="1" x="7975"/>
        <item m="1" x="2632"/>
        <item m="1" x="2829"/>
        <item m="1" x="3041"/>
        <item m="1" x="3251"/>
        <item m="1" x="3477"/>
        <item m="1" x="3686"/>
        <item m="1" x="6645"/>
        <item m="1" x="1319"/>
        <item m="1" x="6795"/>
        <item m="1" x="1469"/>
        <item m="1" x="6955"/>
        <item m="1" x="1629"/>
        <item m="1" x="7135"/>
        <item m="1" x="1809"/>
        <item m="1" x="7324"/>
        <item m="1" x="1998"/>
        <item m="1" x="7534"/>
        <item m="1" x="2208"/>
        <item m="1" x="7750"/>
        <item m="1" x="2424"/>
        <item m="1" x="7990"/>
        <item m="1" x="2645"/>
        <item m="1" x="2842"/>
        <item m="1" x="3054"/>
        <item m="1" x="3266"/>
        <item m="1" x="3490"/>
        <item m="1" x="3699"/>
        <item m="1" x="3924"/>
        <item m="1" x="4132"/>
        <item m="1" x="6966"/>
        <item m="1" x="1640"/>
        <item m="1" x="7146"/>
        <item m="1" x="1821"/>
        <item m="1" x="7337"/>
        <item m="1" x="2011"/>
        <item m="1" x="7547"/>
        <item m="1" x="2221"/>
        <item m="1" x="7765"/>
        <item m="1" x="2439"/>
        <item m="1" x="2658"/>
        <item m="1" x="2856"/>
        <item m="1" x="3067"/>
        <item m="1" x="3281"/>
        <item m="1" x="3503"/>
        <item m="1" x="3714"/>
        <item m="1" x="3937"/>
        <item m="1" x="4145"/>
        <item m="1" x="4369"/>
        <item m="1" x="4576"/>
        <item m="1" x="7350"/>
        <item m="1" x="2024"/>
        <item m="1" x="7560"/>
        <item m="1" x="2234"/>
        <item m="1" x="7780"/>
        <item m="1" x="2454"/>
        <item m="1" x="2671"/>
        <item m="1" x="2869"/>
        <item m="1" x="3080"/>
        <item m="1" x="3296"/>
        <item m="1" x="3516"/>
        <item m="1" x="3729"/>
        <item m="1" x="3950"/>
        <item m="1" x="4160"/>
        <item m="1" x="4382"/>
        <item m="1" x="4589"/>
        <item m="1" x="4783"/>
        <item m="1" x="4959"/>
        <item m="1" x="7795"/>
        <item m="1" x="2469"/>
        <item m="1" x="2684"/>
        <item m="1" x="2882"/>
        <item m="1" x="3093"/>
        <item m="1" x="3311"/>
        <item m="1" x="3529"/>
        <item m="1" x="3744"/>
        <item m="1" x="3963"/>
        <item m="1" x="4175"/>
        <item m="1" x="4395"/>
        <item m="1" x="4602"/>
        <item m="1" x="4794"/>
        <item m="1" x="4970"/>
        <item m="1" x="5133"/>
        <item m="1" x="5280"/>
        <item m="1" x="10"/>
        <item m="1" x="2895"/>
        <item m="1" x="3106"/>
        <item m="1" x="3326"/>
        <item m="1" x="3542"/>
        <item m="1" x="3759"/>
        <item m="1" x="3976"/>
        <item m="1" x="4190"/>
        <item m="1" x="4408"/>
        <item m="1" x="4615"/>
        <item m="1" x="4805"/>
        <item m="1" x="4981"/>
        <item m="1" x="5142"/>
        <item m="1" x="5289"/>
        <item m="1" x="19"/>
        <item m="1" x="5423"/>
        <item m="1" x="153"/>
        <item m="1" x="5540"/>
        <item m="1" x="3341"/>
        <item m="1" x="3555"/>
        <item m="1" x="3774"/>
        <item m="1" x="3989"/>
        <item m="1" x="4205"/>
        <item m="1" x="4421"/>
        <item m="1" x="4628"/>
        <item m="1" x="4816"/>
        <item m="1" x="4992"/>
        <item m="1" x="5151"/>
        <item m="1" x="5298"/>
        <item m="1" x="28"/>
        <item m="1" x="5430"/>
        <item m="1" x="160"/>
        <item m="1" x="5547"/>
        <item m="1" x="264"/>
        <item m="1" x="5651"/>
        <item m="1" x="352"/>
        <item m="1" x="5765"/>
        <item m="1" x="467"/>
        <item m="1" x="3789"/>
        <item m="1" x="4002"/>
        <item m="1" x="4220"/>
        <item m="1" x="4434"/>
        <item m="1" x="4641"/>
        <item m="1" x="4827"/>
        <item m="1" x="5003"/>
        <item m="1" x="5160"/>
        <item m="1" x="5307"/>
        <item m="1" x="37"/>
        <item m="1" x="5437"/>
        <item m="1" x="167"/>
        <item m="1" x="5554"/>
        <item m="1" x="269"/>
        <item m="1" x="5656"/>
        <item m="1" x="357"/>
        <item m="1" x="5772"/>
        <item m="1" x="474"/>
        <item m="1" x="5876"/>
        <item m="1" x="579"/>
        <item m="1" x="5992"/>
        <item m="1" x="4235"/>
        <item m="1" x="4447"/>
        <item m="1" x="4654"/>
        <item m="1" x="4838"/>
        <item m="1" x="5014"/>
        <item m="1" x="5170"/>
        <item m="1" x="5317"/>
        <item m="1" x="47"/>
        <item m="1" x="5445"/>
        <item m="1" x="175"/>
        <item m="1" x="5562"/>
        <item m="1" x="275"/>
        <item m="1" x="5662"/>
        <item m="1" x="364"/>
        <item m="1" x="5779"/>
        <item m="1" x="481"/>
        <item m="1" x="5881"/>
        <item m="1" x="584"/>
        <item m="1" x="5999"/>
        <item m="1" x="689"/>
        <item m="1" x="6104"/>
        <item m="1" x="779"/>
        <item m="1" x="6221"/>
        <item m="1" x="896"/>
        <item m="1" x="5705"/>
        <item m="1" x="407"/>
        <item m="1" x="5822"/>
        <item m="1" x="524"/>
        <item m="1" x="5924"/>
        <item m="1" x="627"/>
        <item m="1" x="6042"/>
        <item m="1" x="722"/>
        <item m="1" x="6145"/>
        <item m="1" x="820"/>
        <item m="1" x="6264"/>
        <item m="1" x="939"/>
        <item m="1" x="6368"/>
        <item m="1" x="1043"/>
        <item m="1" x="6488"/>
        <item m="1" x="1163"/>
        <item m="1" x="6613"/>
        <item m="1" x="1288"/>
        <item m="1" x="6764"/>
        <item m="1" x="1438"/>
        <item m="1" x="6917"/>
        <item m="1" x="1591"/>
        <item m="1" x="7097"/>
        <item m="1" x="1771"/>
        <item m="1" x="7279"/>
        <item m="1" x="1953"/>
        <item m="1" x="7489"/>
        <item m="1" x="2163"/>
        <item m="1" x="7699"/>
        <item m="1" x="2373"/>
        <item m="1" x="7938"/>
        <item m="1" x="5931"/>
        <item m="1" x="634"/>
        <item m="1" x="6049"/>
        <item m="1" x="727"/>
        <item m="1" x="6152"/>
        <item m="1" x="827"/>
        <item m="1" x="6271"/>
        <item m="1" x="946"/>
        <item m="1" x="6375"/>
        <item m="1" x="1050"/>
        <item m="1" x="6495"/>
        <item m="1" x="1170"/>
        <item m="1" x="6622"/>
        <item m="1" x="1297"/>
        <item m="1" x="6773"/>
        <item m="1" x="1447"/>
        <item m="1" x="6928"/>
        <item m="1" x="1602"/>
        <item m="1" x="7108"/>
        <item m="1" x="1782"/>
        <item m="1" x="7292"/>
        <item m="1" x="1966"/>
        <item m="1" x="7502"/>
        <item m="1" x="2176"/>
        <item m="1" x="7713"/>
        <item m="1" x="2387"/>
        <item m="1" x="7953"/>
        <item m="1" x="2613"/>
        <item m="1" x="6159"/>
        <item m="1" x="834"/>
        <item m="1" x="6278"/>
        <item m="1" x="953"/>
        <item m="1" x="6382"/>
        <item m="1" x="1057"/>
        <item m="1" x="6502"/>
        <item m="1" x="1177"/>
        <item m="1" x="6632"/>
        <item m="1" x="1306"/>
        <item m="1" x="6782"/>
        <item m="1" x="1456"/>
        <item m="1" x="6939"/>
        <item m="1" x="1613"/>
        <item m="1" x="7119"/>
        <item m="1" x="1793"/>
        <item m="1" x="7305"/>
        <item m="1" x="1979"/>
        <item m="1" x="7515"/>
        <item m="1" x="2189"/>
        <item m="1" x="7728"/>
        <item m="1" x="2402"/>
        <item m="1" x="7968"/>
        <item m="1" x="2626"/>
        <item m="1" x="2823"/>
        <item m="1" x="3035"/>
        <item m="1" x="3245"/>
        <item m="1" x="6389"/>
        <item m="1" x="1064"/>
        <item m="1" x="6509"/>
        <item m="1" x="1184"/>
        <item m="1" x="6641"/>
        <item m="1" x="1315"/>
        <item m="1" x="6791"/>
        <item m="1" x="1465"/>
        <item m="1" x="6950"/>
        <item m="1" x="1624"/>
        <item m="1" x="7130"/>
        <item m="1" x="1804"/>
        <item m="1" x="7318"/>
        <item m="1" x="1992"/>
        <item m="1" x="7528"/>
        <item m="1" x="2202"/>
        <item m="1" x="7743"/>
        <item m="1" x="2417"/>
        <item m="1" x="7983"/>
        <item m="1" x="2639"/>
        <item m="1" x="2836"/>
        <item m="1" x="3048"/>
        <item m="1" x="3259"/>
        <item m="1" x="3484"/>
        <item m="1" x="3693"/>
        <item m="1" x="6650"/>
        <item m="1" x="1324"/>
        <item m="1" x="6800"/>
        <item m="1" x="1474"/>
        <item m="1" x="6961"/>
        <item m="1" x="1635"/>
        <item m="1" x="7141"/>
        <item m="1" x="1815"/>
        <item m="1" x="7331"/>
        <item m="1" x="2005"/>
        <item m="1" x="7541"/>
        <item m="1" x="2215"/>
        <item m="1" x="7758"/>
        <item m="1" x="2432"/>
        <item m="1" x="7998"/>
        <item m="1" x="2652"/>
        <item m="1" x="2850"/>
        <item m="1" x="3061"/>
        <item m="1" x="3274"/>
        <item m="1" x="3497"/>
        <item m="1" x="3707"/>
        <item m="1" x="3931"/>
        <item m="1" x="4139"/>
        <item m="1" x="6972"/>
        <item m="1" x="1646"/>
        <item m="1" x="7152"/>
        <item m="1" x="1827"/>
        <item m="1" x="7344"/>
        <item m="1" x="2018"/>
        <item m="1" x="7554"/>
        <item m="1" x="2228"/>
        <item m="1" x="7773"/>
        <item m="1" x="2447"/>
        <item m="1" x="2665"/>
        <item m="1" x="2863"/>
        <item m="1" x="3074"/>
        <item m="1" x="3289"/>
        <item m="1" x="3510"/>
        <item m="1" x="3722"/>
        <item m="1" x="3944"/>
        <item m="1" x="4153"/>
        <item m="1" x="4376"/>
        <item m="1" x="4583"/>
        <item m="1" x="7357"/>
        <item m="1" x="2031"/>
        <item m="1" x="7567"/>
        <item m="1" x="2241"/>
        <item m="1" x="7788"/>
        <item m="1" x="2462"/>
        <item m="1" x="2678"/>
        <item m="1" x="2876"/>
        <item m="1" x="3087"/>
        <item m="1" x="3304"/>
        <item m="1" x="3523"/>
        <item m="1" x="3737"/>
        <item m="1" x="3957"/>
        <item m="1" x="4168"/>
        <item m="1" x="4389"/>
        <item m="1" x="4596"/>
        <item m="1" x="4789"/>
        <item m="1" x="4965"/>
        <item m="1" x="7803"/>
        <item m="1" x="2477"/>
        <item m="1" x="2691"/>
        <item m="1" x="2889"/>
        <item m="1" x="3100"/>
        <item m="1" x="3319"/>
        <item m="1" x="3536"/>
        <item m="1" x="3752"/>
        <item m="1" x="3970"/>
        <item m="1" x="4183"/>
        <item m="1" x="4402"/>
        <item m="1" x="4609"/>
        <item m="1" x="4800"/>
        <item m="1" x="4976"/>
        <item m="1" x="5138"/>
        <item m="1" x="5285"/>
        <item m="1" x="15"/>
        <item m="1" x="2902"/>
        <item m="1" x="3113"/>
        <item m="1" x="3334"/>
        <item m="1" x="3549"/>
        <item m="1" x="3767"/>
        <item m="1" x="3983"/>
        <item m="1" x="4198"/>
        <item m="1" x="4415"/>
        <item m="1" x="4622"/>
        <item m="1" x="4811"/>
        <item m="1" x="4987"/>
        <item m="1" x="5147"/>
        <item m="1" x="5294"/>
        <item m="1" x="24"/>
        <item m="1" x="5427"/>
        <item m="1" x="157"/>
        <item m="1" x="5544"/>
        <item m="1" x="3349"/>
        <item m="1" x="3562"/>
        <item m="1" x="3782"/>
        <item m="1" x="3996"/>
        <item m="1" x="4213"/>
        <item m="1" x="4428"/>
        <item m="1" x="4635"/>
        <item m="1" x="4822"/>
        <item m="1" x="4998"/>
        <item m="1" x="5156"/>
        <item m="1" x="5303"/>
        <item m="1" x="33"/>
        <item m="1" x="5434"/>
        <item m="1" x="164"/>
        <item m="1" x="5551"/>
        <item m="1" x="267"/>
        <item m="1" x="5654"/>
        <item m="1" x="355"/>
        <item m="1" x="5769"/>
        <item m="1" x="471"/>
        <item m="1" x="3797"/>
        <item m="1" x="4009"/>
        <item m="1" x="4228"/>
        <item m="1" x="4441"/>
        <item m="1" x="4648"/>
        <item m="1" x="4833"/>
        <item m="1" x="5009"/>
        <item m="1" x="5165"/>
        <item m="1" x="5312"/>
        <item m="1" x="42"/>
        <item m="1" x="5441"/>
        <item m="1" x="171"/>
        <item m="1" x="5558"/>
        <item m="1" x="272"/>
        <item m="1" x="5659"/>
        <item m="1" x="361"/>
        <item m="1" x="5776"/>
        <item m="1" x="478"/>
        <item m="1" x="5879"/>
        <item m="1" x="582"/>
        <item m="1" x="5996"/>
        <item m="1" x="4243"/>
        <item m="1" x="4454"/>
        <item m="1" x="4661"/>
        <item m="1" x="4844"/>
        <item m="1" x="5020"/>
        <item m="1" x="5175"/>
        <item m="1" x="5322"/>
        <item m="1" x="52"/>
        <item m="1" x="5449"/>
        <item m="1" x="179"/>
        <item m="1" x="5566"/>
        <item m="1" x="278"/>
        <item m="1" x="5666"/>
        <item m="1" x="368"/>
        <item m="1" x="5783"/>
        <item m="1" x="485"/>
        <item m="1" x="5885"/>
        <item m="1" x="588"/>
        <item m="1" x="6003"/>
        <item m="1" x="692"/>
        <item m="1" x="6107"/>
        <item m="1" x="782"/>
        <item m="1" x="6225"/>
        <item m="1" x="900"/>
        <item m="1" x="5709"/>
        <item m="1" x="411"/>
        <item m="1" x="5826"/>
        <item m="1" x="528"/>
        <item m="1" x="5928"/>
        <item m="1" x="631"/>
        <item m="1" x="6046"/>
        <item m="1" x="725"/>
        <item m="1" x="6149"/>
        <item m="1" x="824"/>
        <item m="1" x="6268"/>
        <item m="1" x="943"/>
        <item m="1" x="6372"/>
        <item m="1" x="1047"/>
        <item m="1" x="6492"/>
        <item m="1" x="1167"/>
        <item m="1" x="6618"/>
        <item m="1" x="1293"/>
        <item m="1" x="6769"/>
        <item m="1" x="1443"/>
        <item m="1" x="6923"/>
        <item m="1" x="1597"/>
        <item m="1" x="7103"/>
        <item m="1" x="1777"/>
        <item m="1" x="7286"/>
        <item m="1" x="1960"/>
        <item m="1" x="7496"/>
        <item m="1" x="2170"/>
        <item m="1" x="7706"/>
        <item m="1" x="2380"/>
        <item m="1" x="7946"/>
        <item m="1" x="5935"/>
        <item m="1" x="638"/>
        <item m="1" x="6053"/>
        <item m="1" x="730"/>
        <item m="1" x="6156"/>
        <item m="1" x="831"/>
        <item m="1" x="6275"/>
        <item m="1" x="950"/>
        <item m="1" x="6379"/>
        <item m="1" x="1054"/>
        <item m="1" x="6499"/>
        <item m="1" x="1174"/>
        <item m="1" x="6628"/>
        <item m="1" x="1302"/>
        <item m="1" x="6778"/>
        <item m="1" x="1452"/>
        <item m="1" x="6934"/>
        <item m="1" x="1608"/>
        <item m="1" x="7114"/>
        <item m="1" x="1788"/>
        <item m="1" x="7299"/>
        <item m="1" x="1973"/>
        <item m="1" x="7509"/>
        <item m="1" x="2183"/>
        <item m="1" x="7721"/>
        <item m="1" x="2395"/>
        <item m="1" x="7961"/>
        <item m="1" x="2620"/>
        <item m="1" x="6163"/>
        <item m="1" x="838"/>
        <item m="1" x="6282"/>
        <item m="1" x="957"/>
        <item m="1" x="6386"/>
        <item m="1" x="1061"/>
        <item m="1" x="6506"/>
        <item m="1" x="1181"/>
        <item m="1" x="6637"/>
        <item m="1" x="1311"/>
        <item m="1" x="6787"/>
        <item m="1" x="1461"/>
        <item m="1" x="6945"/>
        <item m="1" x="1619"/>
        <item m="1" x="7125"/>
        <item m="1" x="1799"/>
        <item m="1" x="7312"/>
        <item m="1" x="1986"/>
        <item m="1" x="7522"/>
        <item m="1" x="2196"/>
        <item m="1" x="7736"/>
        <item m="1" x="2410"/>
        <item m="1" x="7976"/>
        <item m="1" x="2633"/>
        <item m="1" x="2830"/>
        <item m="1" x="3042"/>
        <item m="1" x="3252"/>
        <item m="1" x="6393"/>
        <item m="1" x="1068"/>
        <item m="1" x="6513"/>
        <item m="1" x="1188"/>
        <item m="1" x="6646"/>
        <item m="1" x="1320"/>
        <item m="1" x="6796"/>
        <item m="1" x="1470"/>
        <item m="1" x="6956"/>
        <item m="1" x="1630"/>
        <item m="1" x="7136"/>
        <item m="1" x="1810"/>
        <item m="1" x="7325"/>
        <item m="1" x="1999"/>
        <item m="1" x="7535"/>
        <item m="1" x="2209"/>
        <item m="1" x="7751"/>
        <item m="1" x="2425"/>
        <item m="1" x="7991"/>
        <item m="1" x="2646"/>
        <item m="1" x="2843"/>
        <item m="1" x="3055"/>
        <item m="1" x="3267"/>
        <item m="1" x="3491"/>
        <item m="1" x="3700"/>
        <item m="1" x="6655"/>
        <item m="1" x="1329"/>
        <item m="1" x="6805"/>
        <item m="1" x="1479"/>
        <item m="1" x="6967"/>
        <item m="1" x="1641"/>
        <item m="1" x="7147"/>
        <item m="1" x="1822"/>
        <item m="1" x="7338"/>
        <item m="1" x="2012"/>
        <item m="1" x="7548"/>
        <item m="1" x="2222"/>
        <item m="1" x="7766"/>
        <item m="1" x="2440"/>
        <item m="1" x="2659"/>
        <item m="1" x="2857"/>
        <item m="1" x="3068"/>
        <item m="1" x="3282"/>
        <item m="1" x="3504"/>
        <item m="1" x="3715"/>
        <item m="1" x="3938"/>
        <item m="1" x="4146"/>
        <item m="1" x="6978"/>
        <item m="1" x="1652"/>
        <item m="1" x="7159"/>
        <item m="1" x="1833"/>
        <item m="1" x="7351"/>
        <item m="1" x="2025"/>
        <item m="1" x="7561"/>
        <item m="1" x="2235"/>
        <item m="1" x="7781"/>
        <item m="1" x="2455"/>
        <item m="1" x="2672"/>
        <item m="1" x="2870"/>
        <item m="1" x="3081"/>
        <item m="1" x="3297"/>
        <item m="1" x="3517"/>
        <item m="1" x="3730"/>
        <item m="1" x="3951"/>
        <item m="1" x="4161"/>
        <item m="1" x="4383"/>
        <item m="1" x="4590"/>
        <item m="1" x="7364"/>
        <item m="1" x="2038"/>
        <item m="1" x="7574"/>
        <item m="1" x="2248"/>
        <item m="1" x="7796"/>
        <item m="1" x="2470"/>
        <item m="1" x="2685"/>
        <item m="1" x="2883"/>
        <item m="1" x="3094"/>
        <item m="1" x="3312"/>
        <item m="1" x="3530"/>
        <item m="1" x="3745"/>
        <item m="1" x="3964"/>
        <item m="1" x="4176"/>
        <item m="1" x="4396"/>
        <item m="1" x="4603"/>
        <item m="1" x="4795"/>
        <item m="1" x="4971"/>
        <item m="1" x="7811"/>
        <item m="1" x="2485"/>
        <item m="1" x="2698"/>
        <item m="1" x="2896"/>
        <item m="1" x="3107"/>
        <item m="1" x="3327"/>
        <item m="1" x="3543"/>
        <item m="1" x="3760"/>
        <item m="1" x="3977"/>
        <item m="1" x="4191"/>
        <item m="1" x="4409"/>
        <item m="1" x="4616"/>
        <item m="1" x="4806"/>
        <item m="1" x="4982"/>
        <item m="1" x="5143"/>
        <item m="1" x="5290"/>
        <item m="1" x="20"/>
        <item m="1" x="2909"/>
        <item m="1" x="3120"/>
        <item m="1" x="3342"/>
        <item m="1" x="3556"/>
        <item m="1" x="3775"/>
        <item m="1" x="3990"/>
        <item m="1" x="4206"/>
        <item m="1" x="4422"/>
        <item m="1" x="4629"/>
        <item m="1" x="4817"/>
        <item m="1" x="4993"/>
        <item m="1" x="5152"/>
        <item m="1" x="5299"/>
        <item m="1" x="29"/>
        <item m="1" x="5431"/>
        <item m="1" x="161"/>
        <item m="1" x="5548"/>
        <item m="1" x="3357"/>
        <item m="1" x="3569"/>
        <item m="1" x="3790"/>
        <item m="1" x="4003"/>
        <item m="1" x="4221"/>
        <item m="1" x="4435"/>
        <item m="1" x="4642"/>
        <item m="1" x="4828"/>
        <item m="1" x="5004"/>
        <item m="1" x="5161"/>
        <item m="1" x="5308"/>
        <item m="1" x="38"/>
        <item m="1" x="5438"/>
        <item m="1" x="168"/>
        <item m="1" x="5555"/>
        <item m="1" x="270"/>
        <item m="1" x="5657"/>
        <item m="1" x="358"/>
        <item m="1" x="5773"/>
        <item m="1" x="475"/>
        <item m="1" x="3805"/>
        <item m="1" x="4016"/>
        <item m="1" x="4236"/>
        <item m="1" x="4448"/>
        <item m="1" x="4655"/>
        <item m="1" x="4839"/>
        <item m="1" x="5015"/>
        <item m="1" x="5171"/>
        <item m="1" x="5318"/>
        <item m="1" x="48"/>
        <item m="1" x="5446"/>
        <item m="1" x="176"/>
        <item m="1" x="5563"/>
        <item m="1" x="276"/>
        <item m="1" x="5663"/>
        <item m="1" x="365"/>
        <item m="1" x="5780"/>
        <item m="1" x="482"/>
        <item m="1" x="5882"/>
        <item m="1" x="585"/>
        <item m="1" x="6000"/>
        <item m="1" x="4251"/>
        <item m="1" x="4461"/>
        <item m="1" x="4668"/>
        <item m="1" x="4850"/>
        <item m="1" x="5026"/>
        <item m="1" x="5180"/>
        <item m="1" x="5327"/>
        <item m="1" x="57"/>
        <item m="1" x="5453"/>
        <item m="1" x="183"/>
        <item m="1" x="5570"/>
        <item m="1" x="281"/>
        <item m="1" x="5670"/>
        <item m="1" x="372"/>
        <item m="1" x="5787"/>
        <item m="1" x="489"/>
        <item m="1" x="5889"/>
        <item m="1" x="592"/>
        <item m="1" x="6007"/>
        <item m="1" x="695"/>
        <item m="1" x="6110"/>
        <item m="1" x="785"/>
        <item m="1" x="6229"/>
        <item m="1" x="904"/>
        <item m="1" x="5713"/>
        <item m="1" x="415"/>
        <item m="1" x="5830"/>
        <item m="1" x="532"/>
        <item m="1" x="5932"/>
        <item m="1" x="635"/>
        <item m="1" x="6050"/>
        <item m="1" x="728"/>
        <item m="1" x="6153"/>
        <item m="1" x="828"/>
        <item m="1" x="6272"/>
        <item m="1" x="947"/>
        <item m="1" x="6376"/>
        <item m="1" x="1051"/>
        <item m="1" x="6496"/>
        <item m="1" x="1171"/>
        <item m="1" x="6623"/>
        <item m="1" x="1298"/>
        <item m="1" x="6774"/>
        <item m="1" x="1448"/>
        <item m="1" x="6929"/>
        <item m="1" x="1603"/>
        <item m="1" x="7109"/>
        <item m="1" x="1783"/>
        <item m="1" x="7293"/>
        <item m="1" x="1967"/>
        <item m="1" x="7503"/>
        <item m="1" x="2177"/>
        <item m="1" x="7714"/>
        <item m="1" x="2388"/>
        <item m="1" x="7954"/>
        <item m="1" x="5939"/>
        <item m="1" x="642"/>
        <item m="1" x="6057"/>
        <item m="1" x="733"/>
        <item m="1" x="6160"/>
        <item m="1" x="835"/>
        <item m="1" x="6279"/>
        <item m="1" x="954"/>
        <item m="1" x="6383"/>
        <item m="1" x="1058"/>
        <item m="1" x="6503"/>
        <item m="1" x="1178"/>
        <item m="1" x="6633"/>
        <item m="1" x="1307"/>
        <item m="1" x="6783"/>
        <item m="1" x="1457"/>
        <item m="1" x="6940"/>
        <item m="1" x="1614"/>
        <item m="1" x="7120"/>
        <item m="1" x="1794"/>
        <item m="1" x="7306"/>
        <item m="1" x="1980"/>
        <item m="1" x="7516"/>
        <item m="1" x="2190"/>
        <item m="1" x="7729"/>
        <item m="1" x="2403"/>
        <item m="1" x="7969"/>
        <item m="1" x="2627"/>
        <item m="1" x="6167"/>
        <item m="1" x="842"/>
        <item m="1" x="6286"/>
        <item m="1" x="961"/>
        <item m="1" x="6390"/>
        <item m="1" x="1065"/>
        <item m="1" x="6510"/>
        <item m="1" x="1185"/>
        <item m="1" x="6642"/>
        <item m="1" x="1316"/>
        <item m="1" x="6792"/>
        <item m="1" x="1466"/>
        <item m="1" x="6951"/>
        <item m="1" x="1625"/>
        <item m="1" x="7131"/>
        <item m="1" x="1805"/>
        <item m="1" x="7319"/>
        <item m="1" x="1993"/>
        <item m="1" x="7529"/>
        <item m="1" x="2203"/>
        <item m="1" x="7744"/>
        <item m="1" x="2418"/>
        <item m="1" x="7984"/>
        <item m="1" x="2640"/>
        <item m="1" x="2837"/>
        <item m="1" x="3049"/>
        <item m="1" x="3260"/>
        <item m="1" x="6397"/>
        <item m="1" x="1072"/>
        <item m="1" x="6517"/>
        <item m="1" x="1192"/>
        <item m="1" x="6651"/>
        <item m="1" x="1325"/>
        <item m="1" x="6801"/>
        <item m="1" x="1475"/>
        <item m="1" x="6962"/>
        <item m="1" x="1636"/>
        <item m="1" x="7142"/>
        <item m="1" x="1816"/>
        <item m="1" x="7332"/>
        <item m="1" x="2006"/>
        <item m="1" x="7542"/>
        <item m="1" x="2216"/>
        <item m="1" x="7759"/>
        <item m="1" x="2433"/>
        <item m="1" x="2653"/>
        <item m="1" x="2851"/>
        <item m="1" x="3062"/>
        <item m="1" x="3275"/>
        <item m="1" x="3498"/>
        <item m="1" x="3708"/>
        <item m="1" x="6660"/>
        <item m="1" x="1334"/>
        <item m="1" x="6810"/>
        <item m="1" x="1484"/>
        <item m="1" x="6973"/>
        <item m="1" x="1647"/>
        <item m="1" x="7153"/>
        <item m="1" x="1828"/>
        <item m="1" x="7345"/>
        <item m="1" x="2019"/>
        <item m="1" x="7555"/>
        <item m="1" x="2229"/>
        <item m="1" x="7774"/>
        <item m="1" x="2448"/>
        <item m="1" x="2666"/>
        <item m="1" x="2864"/>
        <item m="1" x="3075"/>
        <item m="1" x="3290"/>
        <item m="1" x="3511"/>
        <item m="1" x="3723"/>
        <item m="1" x="3945"/>
        <item m="1" x="4154"/>
        <item m="1" x="6984"/>
        <item m="1" x="1658"/>
        <item m="1" x="7165"/>
        <item m="1" x="1839"/>
        <item m="1" x="7358"/>
        <item m="1" x="2032"/>
        <item m="1" x="7568"/>
        <item m="1" x="2242"/>
        <item m="1" x="7789"/>
        <item m="1" x="2463"/>
        <item m="1" x="2679"/>
        <item m="1" x="2877"/>
        <item m="1" x="3088"/>
        <item m="1" x="3305"/>
        <item m="1" x="3524"/>
        <item m="1" x="3738"/>
        <item m="1" x="3958"/>
        <item m="1" x="4169"/>
        <item m="1" x="4390"/>
        <item m="1" x="4597"/>
        <item m="1" x="7371"/>
        <item m="1" x="2045"/>
        <item m="1" x="7581"/>
        <item m="1" x="2255"/>
        <item m="1" x="7804"/>
        <item m="1" x="2478"/>
        <item m="1" x="2692"/>
        <item m="1" x="2890"/>
        <item m="1" x="3101"/>
        <item m="1" x="3320"/>
        <item m="1" x="3537"/>
        <item m="1" x="3753"/>
        <item m="1" x="3971"/>
        <item m="1" x="4184"/>
        <item m="1" x="4403"/>
        <item m="1" x="4610"/>
        <item m="1" x="4801"/>
        <item m="1" x="4977"/>
        <item m="1" x="7819"/>
        <item m="1" x="2493"/>
        <item m="1" x="2705"/>
        <item m="1" x="2903"/>
        <item m="1" x="3114"/>
        <item m="1" x="3335"/>
        <item m="1" x="3550"/>
        <item m="1" x="3768"/>
        <item m="1" x="3984"/>
        <item m="1" x="4199"/>
        <item m="1" x="4416"/>
        <item m="1" x="4623"/>
        <item m="1" x="4812"/>
        <item m="1" x="4988"/>
        <item m="1" x="5148"/>
        <item m="1" x="5295"/>
        <item m="1" x="25"/>
        <item m="1" x="2916"/>
        <item m="1" x="3127"/>
        <item m="1" x="3350"/>
        <item m="1" x="3563"/>
        <item m="1" x="3783"/>
        <item m="1" x="3997"/>
        <item m="1" x="4214"/>
        <item m="1" x="4429"/>
        <item m="1" x="4636"/>
        <item m="1" x="4823"/>
        <item m="1" x="4999"/>
        <item m="1" x="5157"/>
        <item m="1" x="5304"/>
        <item m="1" x="34"/>
        <item m="1" x="5435"/>
        <item m="1" x="165"/>
        <item m="1" x="5552"/>
        <item m="1" x="3365"/>
        <item m="1" x="3576"/>
        <item m="1" x="3798"/>
        <item m="1" x="4010"/>
        <item m="1" x="4229"/>
        <item m="1" x="4442"/>
        <item m="1" x="4649"/>
        <item m="1" x="4834"/>
        <item m="1" x="5010"/>
        <item m="1" x="5166"/>
        <item m="1" x="5313"/>
        <item m="1" x="43"/>
        <item m="1" x="5442"/>
        <item m="1" x="172"/>
        <item m="1" x="5559"/>
        <item m="1" x="273"/>
        <item m="1" x="5660"/>
        <item m="1" x="362"/>
        <item m="1" x="5777"/>
        <item m="1" x="479"/>
        <item m="1" x="3813"/>
        <item m="1" x="4023"/>
        <item m="1" x="4244"/>
        <item m="1" x="4455"/>
        <item m="1" x="4662"/>
        <item m="1" x="4845"/>
        <item m="1" x="5021"/>
        <item m="1" x="5176"/>
        <item m="1" x="5323"/>
        <item m="1" x="53"/>
        <item m="1" x="5450"/>
        <item m="1" x="180"/>
        <item m="1" x="5567"/>
        <item m="1" x="279"/>
        <item m="1" x="5667"/>
        <item m="1" x="369"/>
        <item m="1" x="5784"/>
        <item m="1" x="486"/>
        <item m="1" x="5886"/>
        <item m="1" x="589"/>
        <item m="1" x="6004"/>
        <item m="1" x="4259"/>
        <item m="1" x="4468"/>
        <item m="1" x="4675"/>
        <item m="1" x="4856"/>
        <item m="1" x="5032"/>
        <item m="1" x="5185"/>
        <item m="1" x="5332"/>
        <item m="1" x="62"/>
        <item m="1" x="5457"/>
        <item m="1" x="187"/>
        <item m="1" x="5574"/>
        <item m="1" x="284"/>
        <item m="1" x="5674"/>
        <item m="1" x="376"/>
        <item m="1" x="5791"/>
        <item m="1" x="493"/>
        <item m="1" x="5893"/>
        <item m="1" x="596"/>
        <item m="1" x="6011"/>
        <item m="1" x="699"/>
        <item m="1" x="6114"/>
        <item m="1" x="789"/>
        <item m="1" x="6233"/>
        <item m="1" x="908"/>
        <item m="1" x="5717"/>
        <item m="1" x="419"/>
        <item m="1" x="5834"/>
        <item m="1" x="536"/>
        <item m="1" x="5936"/>
        <item m="1" x="639"/>
        <item m="1" x="6054"/>
        <item m="1" x="731"/>
        <item m="1" x="6157"/>
        <item m="1" x="832"/>
        <item m="1" x="6276"/>
        <item m="1" x="951"/>
        <item m="1" x="6380"/>
        <item m="1" x="1055"/>
        <item m="1" x="6500"/>
        <item m="1" x="1175"/>
        <item m="1" x="6629"/>
        <item m="1" x="1303"/>
        <item m="1" x="6779"/>
        <item m="1" x="1453"/>
        <item m="1" x="6935"/>
        <item m="1" x="1609"/>
        <item m="1" x="7115"/>
        <item m="1" x="1789"/>
        <item m="1" x="7300"/>
        <item m="1" x="1974"/>
        <item m="1" x="7510"/>
        <item m="1" x="2184"/>
        <item m="1" x="7722"/>
        <item m="1" x="2396"/>
        <item m="1" x="7962"/>
        <item m="1" x="5943"/>
        <item m="1" x="646"/>
        <item m="1" x="6061"/>
        <item m="1" x="736"/>
        <item m="1" x="6164"/>
        <item m="1" x="839"/>
        <item m="1" x="6283"/>
        <item m="1" x="958"/>
        <item m="1" x="6387"/>
        <item m="1" x="1062"/>
        <item m="1" x="6507"/>
        <item m="1" x="1182"/>
        <item m="1" x="6638"/>
        <item m="1" x="1312"/>
        <item m="1" x="6788"/>
        <item m="1" x="1462"/>
        <item m="1" x="6946"/>
        <item m="1" x="1620"/>
        <item m="1" x="7126"/>
        <item m="1" x="1800"/>
        <item m="1" x="7313"/>
        <item m="1" x="1987"/>
        <item m="1" x="7523"/>
        <item m="1" x="2197"/>
        <item m="1" x="7737"/>
        <item m="1" x="2411"/>
        <item m="1" x="7977"/>
        <item m="1" x="2634"/>
        <item m="1" x="6171"/>
        <item m="1" x="846"/>
        <item m="1" x="6290"/>
        <item m="1" x="965"/>
        <item m="1" x="6394"/>
        <item m="1" x="1069"/>
        <item m="1" x="6514"/>
        <item m="1" x="1189"/>
        <item m="1" x="6647"/>
        <item m="1" x="1321"/>
        <item m="1" x="6797"/>
        <item m="1" x="1471"/>
        <item m="1" x="6957"/>
        <item m="1" x="1631"/>
        <item m="1" x="7137"/>
        <item m="1" x="1811"/>
        <item m="1" x="7326"/>
        <item m="1" x="2000"/>
        <item m="1" x="7536"/>
        <item m="1" x="2210"/>
        <item m="1" x="7752"/>
        <item m="1" x="2426"/>
        <item m="1" x="7992"/>
        <item m="1" x="2647"/>
        <item m="1" x="2844"/>
        <item m="1" x="3056"/>
        <item m="1" x="3268"/>
        <item m="1" x="6401"/>
        <item m="1" x="1076"/>
        <item m="1" x="6521"/>
        <item m="1" x="1196"/>
        <item m="1" x="6656"/>
        <item m="1" x="1330"/>
        <item m="1" x="6806"/>
        <item m="1" x="1480"/>
        <item m="1" x="6968"/>
        <item m="1" x="1642"/>
        <item m="1" x="7148"/>
        <item m="1" x="1823"/>
        <item m="1" x="7339"/>
        <item m="1" x="2013"/>
        <item m="1" x="7549"/>
        <item m="1" x="2223"/>
        <item m="1" x="7767"/>
        <item m="1" x="2441"/>
        <item m="1" x="2660"/>
        <item m="1" x="2858"/>
        <item m="1" x="3069"/>
        <item m="1" x="3283"/>
        <item m="1" x="3505"/>
        <item m="1" x="3716"/>
        <item m="1" x="6665"/>
        <item m="1" x="1339"/>
        <item m="1" x="6815"/>
        <item m="1" x="1489"/>
        <item m="1" x="6979"/>
        <item m="1" x="1653"/>
        <item m="1" x="7160"/>
        <item m="1" x="1834"/>
        <item m="1" x="7352"/>
        <item m="1" x="2026"/>
        <item m="1" x="7562"/>
        <item m="1" x="2236"/>
        <item m="1" x="7782"/>
        <item m="1" x="2456"/>
        <item m="1" x="2673"/>
        <item m="1" x="2871"/>
        <item m="1" x="3082"/>
        <item m="1" x="3298"/>
        <item m="1" x="3518"/>
        <item m="1" x="3731"/>
        <item m="1" x="3952"/>
        <item m="1" x="4162"/>
        <item m="1" x="6990"/>
        <item m="1" x="1664"/>
        <item m="1" x="7171"/>
        <item m="1" x="1845"/>
        <item m="1" x="7365"/>
        <item m="1" x="2039"/>
        <item m="1" x="7575"/>
        <item m="1" x="2249"/>
        <item m="1" x="7797"/>
        <item m="1" x="2471"/>
        <item m="1" x="2686"/>
        <item m="1" x="2884"/>
        <item m="1" x="3095"/>
        <item m="1" x="3313"/>
        <item m="1" x="3531"/>
        <item m="1" x="3746"/>
        <item m="1" x="3965"/>
        <item m="1" x="4177"/>
        <item m="1" x="4397"/>
        <item m="1" x="4604"/>
        <item m="1" x="7378"/>
        <item m="1" x="2052"/>
        <item m="1" x="7588"/>
        <item m="1" x="2262"/>
        <item m="1" x="7812"/>
        <item m="1" x="2486"/>
        <item m="1" x="2699"/>
        <item m="1" x="2897"/>
        <item m="1" x="3108"/>
        <item m="1" x="3328"/>
        <item m="1" x="3544"/>
        <item m="1" x="3761"/>
        <item m="1" x="3978"/>
        <item m="1" x="4192"/>
        <item m="1" x="4410"/>
        <item m="1" x="4617"/>
        <item m="1" x="4807"/>
        <item m="1" x="4983"/>
        <item m="1" x="7827"/>
        <item m="1" x="2501"/>
        <item m="1" x="2712"/>
        <item m="1" x="2910"/>
        <item m="1" x="3121"/>
        <item m="1" x="3343"/>
        <item m="1" x="3557"/>
        <item m="1" x="3776"/>
        <item m="1" x="3991"/>
        <item m="1" x="4207"/>
        <item m="1" x="4423"/>
        <item m="1" x="4630"/>
        <item m="1" x="4818"/>
        <item m="1" x="4994"/>
        <item m="1" x="5153"/>
        <item m="1" x="5300"/>
        <item m="1" x="30"/>
        <item m="1" x="2923"/>
        <item m="1" x="3134"/>
        <item m="1" x="3358"/>
        <item m="1" x="3570"/>
        <item m="1" x="3791"/>
        <item m="1" x="4004"/>
        <item m="1" x="4222"/>
        <item m="1" x="4436"/>
        <item m="1" x="4643"/>
        <item m="1" x="4829"/>
        <item m="1" x="5005"/>
        <item m="1" x="5162"/>
        <item m="1" x="5309"/>
        <item m="1" x="39"/>
        <item m="1" x="5439"/>
        <item m="1" x="169"/>
        <item m="1" x="5556"/>
        <item m="1" x="3373"/>
        <item m="1" x="3583"/>
        <item m="1" x="3806"/>
        <item m="1" x="4017"/>
        <item m="1" x="4237"/>
        <item m="1" x="4449"/>
        <item m="1" x="4656"/>
        <item m="1" x="4840"/>
        <item m="1" x="5016"/>
        <item m="1" x="5172"/>
        <item m="1" x="5319"/>
        <item m="1" x="49"/>
        <item m="1" x="5447"/>
        <item m="1" x="177"/>
        <item m="1" x="5564"/>
        <item m="1" x="277"/>
        <item m="1" x="5664"/>
        <item m="1" x="366"/>
        <item m="1" x="5781"/>
        <item m="1" x="483"/>
        <item m="1" x="3821"/>
        <item m="1" x="4030"/>
        <item m="1" x="4252"/>
        <item m="1" x="4462"/>
        <item m="1" x="4669"/>
        <item m="1" x="4851"/>
        <item m="1" x="5027"/>
        <item m="1" x="5181"/>
        <item m="1" x="5328"/>
        <item m="1" x="58"/>
        <item m="1" x="5454"/>
        <item m="1" x="184"/>
        <item m="1" x="5571"/>
        <item m="1" x="282"/>
        <item m="1" x="5671"/>
        <item m="1" x="373"/>
        <item m="1" x="5788"/>
        <item m="1" x="490"/>
        <item m="1" x="5890"/>
        <item m="1" x="593"/>
        <item m="1" x="6008"/>
        <item m="1" x="4267"/>
        <item m="1" x="4475"/>
        <item m="1" x="4682"/>
        <item m="1" x="4862"/>
        <item m="1" x="5038"/>
        <item m="1" x="5190"/>
        <item m="1" x="5337"/>
        <item m="1" x="67"/>
        <item m="1" x="5461"/>
        <item m="1" x="191"/>
        <item m="1" x="5578"/>
        <item m="1" x="287"/>
        <item m="1" x="5678"/>
        <item m="1" x="380"/>
        <item m="1" x="5795"/>
        <item m="1" x="497"/>
        <item m="1" x="5897"/>
        <item m="1" x="600"/>
        <item m="1" x="6015"/>
        <item m="1" x="702"/>
        <item m="1" x="6118"/>
        <item m="1" x="793"/>
        <item m="1" x="6237"/>
        <item m="1" x="912"/>
        <item m="1" x="5720"/>
        <item m="1" x="422"/>
        <item m="1" x="5837"/>
        <item m="1" x="539"/>
        <item m="1" x="5940"/>
        <item m="1" x="643"/>
        <item m="1" x="6058"/>
        <item m="1" x="734"/>
        <item m="1" x="6161"/>
        <item m="1" x="836"/>
        <item m="1" x="6280"/>
        <item m="1" x="955"/>
        <item m="1" x="6384"/>
        <item m="1" x="1059"/>
        <item m="1" x="6504"/>
        <item m="1" x="1179"/>
        <item m="1" x="6634"/>
        <item m="1" x="1308"/>
        <item m="1" x="6784"/>
        <item m="1" x="1458"/>
        <item m="1" x="6941"/>
        <item m="1" x="1615"/>
        <item m="1" x="7121"/>
        <item m="1" x="1795"/>
        <item m="1" x="7307"/>
        <item m="1" x="1981"/>
        <item m="1" x="7517"/>
        <item m="1" x="2191"/>
        <item m="1" x="7730"/>
        <item m="1" x="2404"/>
        <item m="1" x="7970"/>
        <item m="1" x="5946"/>
        <item m="1" x="649"/>
        <item m="1" x="6064"/>
        <item m="1" x="739"/>
        <item m="1" x="6168"/>
        <item m="1" x="843"/>
        <item m="1" x="6287"/>
        <item m="1" x="962"/>
        <item m="1" x="6391"/>
        <item m="1" x="1066"/>
        <item m="1" x="6511"/>
        <item m="1" x="1186"/>
        <item m="1" x="6643"/>
        <item m="1" x="1317"/>
        <item m="1" x="6793"/>
        <item m="1" x="1467"/>
        <item m="1" x="6952"/>
        <item m="1" x="1626"/>
        <item m="1" x="7132"/>
        <item m="1" x="1806"/>
        <item m="1" x="7320"/>
        <item m="1" x="1994"/>
        <item m="1" x="7530"/>
        <item m="1" x="2204"/>
        <item m="1" x="7745"/>
        <item m="1" x="2419"/>
        <item m="1" x="7985"/>
        <item m="1" x="2641"/>
        <item m="1" x="6174"/>
        <item m="1" x="849"/>
        <item m="1" x="6293"/>
        <item m="1" x="968"/>
        <item m="1" x="6398"/>
        <item m="1" x="1073"/>
        <item m="1" x="6518"/>
        <item m="1" x="1193"/>
        <item m="1" x="6652"/>
        <item m="1" x="1326"/>
        <item m="1" x="6802"/>
        <item m="1" x="1476"/>
        <item m="1" x="6963"/>
        <item m="1" x="1637"/>
        <item m="1" x="7143"/>
        <item m="1" x="1817"/>
        <item m="1" x="7333"/>
        <item m="1" x="2007"/>
        <item m="1" x="7543"/>
        <item m="1" x="2217"/>
        <item m="1" x="7760"/>
        <item m="1" x="2434"/>
        <item m="1" x="2654"/>
        <item m="1" x="2852"/>
        <item m="1" x="3063"/>
        <item m="1" x="3276"/>
        <item m="1" x="6405"/>
        <item m="1" x="1080"/>
        <item m="1" x="6525"/>
        <item m="1" x="1200"/>
        <item m="1" x="6661"/>
        <item m="1" x="1335"/>
        <item m="1" x="6811"/>
        <item m="1" x="1485"/>
        <item m="1" x="6974"/>
        <item m="1" x="1648"/>
        <item m="1" x="7154"/>
        <item m="1" x="1829"/>
        <item m="1" x="7346"/>
        <item m="1" x="2020"/>
        <item m="1" x="7556"/>
        <item m="1" x="2230"/>
        <item m="1" x="7775"/>
        <item m="1" x="2449"/>
        <item m="1" x="2667"/>
        <item m="1" x="2865"/>
        <item m="1" x="3076"/>
        <item m="1" x="3291"/>
        <item m="1" x="3512"/>
        <item m="1" x="3724"/>
        <item m="1" x="6670"/>
        <item m="1" x="1344"/>
        <item m="1" x="6820"/>
        <item m="1" x="1494"/>
        <item m="1" x="6985"/>
        <item m="1" x="1659"/>
        <item m="1" x="7166"/>
        <item m="1" x="1840"/>
        <item m="1" x="7359"/>
        <item m="1" x="2033"/>
        <item m="1" x="7569"/>
        <item m="1" x="2243"/>
        <item m="1" x="7790"/>
        <item m="1" x="2464"/>
        <item m="1" x="2680"/>
        <item m="1" x="2878"/>
        <item m="1" x="3089"/>
        <item m="1" x="3306"/>
        <item m="1" x="3525"/>
        <item m="1" x="3739"/>
        <item m="1" x="3959"/>
        <item m="1" x="4170"/>
        <item m="1" x="6996"/>
        <item m="1" x="1670"/>
        <item m="1" x="7177"/>
        <item m="1" x="1851"/>
        <item m="1" x="7372"/>
        <item m="1" x="2046"/>
        <item m="1" x="7582"/>
        <item m="1" x="2256"/>
        <item m="1" x="7805"/>
        <item m="1" x="2479"/>
        <item m="1" x="2693"/>
        <item m="1" x="2891"/>
        <item m="1" x="3102"/>
        <item m="1" x="3321"/>
        <item m="1" x="3538"/>
        <item m="1" x="3754"/>
        <item m="1" x="3972"/>
        <item m="1" x="4185"/>
        <item m="1" x="4404"/>
        <item m="1" x="4611"/>
        <item m="1" x="7385"/>
        <item m="1" x="2059"/>
        <item m="1" x="7595"/>
        <item m="1" x="2269"/>
        <item m="1" x="7820"/>
        <item m="1" x="2494"/>
        <item m="1" x="2706"/>
        <item m="1" x="2904"/>
        <item m="1" x="3115"/>
        <item m="1" x="3336"/>
        <item m="1" x="3551"/>
        <item m="1" x="3769"/>
        <item m="1" x="3985"/>
        <item m="1" x="4200"/>
        <item m="1" x="4417"/>
        <item m="1" x="4624"/>
        <item m="1" x="4813"/>
        <item m="1" x="4989"/>
        <item m="1" x="7835"/>
        <item m="1" x="2509"/>
        <item m="1" x="2719"/>
        <item m="1" x="2917"/>
        <item m="1" x="3128"/>
        <item m="1" x="3351"/>
        <item m="1" x="3564"/>
        <item m="1" x="3784"/>
        <item m="1" x="3998"/>
        <item m="1" x="4215"/>
        <item m="1" x="4430"/>
        <item m="1" x="4637"/>
        <item m="1" x="4824"/>
        <item m="1" x="5000"/>
        <item m="1" x="5158"/>
        <item m="1" x="5305"/>
        <item m="1" x="35"/>
        <item m="1" x="2930"/>
        <item m="1" x="3141"/>
        <item m="1" x="3366"/>
        <item m="1" x="3577"/>
        <item m="1" x="3799"/>
        <item m="1" x="4011"/>
        <item m="1" x="4230"/>
        <item m="1" x="4443"/>
        <item m="1" x="4650"/>
        <item m="1" x="4835"/>
        <item m="1" x="5011"/>
        <item m="1" x="5167"/>
        <item m="1" x="5314"/>
        <item m="1" x="44"/>
        <item m="1" x="5443"/>
        <item m="1" x="173"/>
        <item m="1" x="5560"/>
        <item m="1" x="3381"/>
        <item m="1" x="3590"/>
        <item m="1" x="3814"/>
        <item m="1" x="4024"/>
        <item m="1" x="4245"/>
        <item m="1" x="4456"/>
        <item m="1" x="4663"/>
        <item m="1" x="4846"/>
        <item m="1" x="5022"/>
        <item m="1" x="5177"/>
        <item m="1" x="5324"/>
        <item m="1" x="54"/>
        <item m="1" x="5451"/>
        <item m="1" x="181"/>
        <item m="1" x="5568"/>
        <item m="1" x="280"/>
        <item m="1" x="5668"/>
        <item m="1" x="370"/>
        <item m="1" x="5785"/>
        <item m="1" x="487"/>
        <item m="1" x="3829"/>
        <item m="1" x="4037"/>
        <item m="1" x="4260"/>
        <item m="1" x="4469"/>
        <item m="1" x="4676"/>
        <item m="1" x="4857"/>
        <item m="1" x="5033"/>
        <item m="1" x="5186"/>
        <item m="1" x="5333"/>
        <item m="1" x="63"/>
        <item m="1" x="5458"/>
        <item m="1" x="188"/>
        <item m="1" x="5575"/>
        <item m="1" x="285"/>
        <item m="1" x="5675"/>
        <item m="1" x="377"/>
        <item m="1" x="5792"/>
        <item m="1" x="494"/>
        <item m="1" x="5894"/>
        <item m="1" x="597"/>
        <item m="1" x="6012"/>
        <item m="1" x="4275"/>
        <item m="1" x="4482"/>
        <item m="1" x="4689"/>
        <item m="1" x="4868"/>
        <item m="1" x="5044"/>
        <item m="1" x="5195"/>
        <item m="1" x="5342"/>
        <item m="1" x="72"/>
        <item m="1" x="5465"/>
        <item m="1" x="195"/>
        <item m="1" x="5582"/>
        <item m="1" x="290"/>
        <item m="1" x="5682"/>
        <item m="1" x="384"/>
        <item m="1" x="5799"/>
        <item m="1" x="501"/>
        <item m="1" x="5901"/>
        <item m="1" x="604"/>
        <item m="1" x="6019"/>
        <item m="1" x="705"/>
        <item m="1" x="6122"/>
        <item m="1" x="797"/>
        <item m="1" x="6241"/>
        <item m="1" x="916"/>
        <item m="1" x="5724"/>
        <item m="1" x="426"/>
        <item m="1" x="5840"/>
        <item m="1" x="542"/>
        <item m="1" x="5944"/>
        <item m="1" x="647"/>
        <item m="1" x="6062"/>
        <item m="1" x="737"/>
        <item m="1" x="6165"/>
        <item m="1" x="840"/>
        <item m="1" x="6284"/>
        <item m="1" x="959"/>
        <item m="1" x="6388"/>
        <item m="1" x="1063"/>
        <item m="1" x="6508"/>
        <item m="1" x="1183"/>
        <item m="1" x="6639"/>
        <item m="1" x="1313"/>
        <item m="1" x="6789"/>
        <item m="1" x="1463"/>
        <item m="1" x="6947"/>
        <item m="1" x="1621"/>
        <item m="1" x="7127"/>
        <item m="1" x="1801"/>
        <item m="1" x="7314"/>
        <item m="1" x="1988"/>
        <item m="1" x="7524"/>
        <item m="1" x="2198"/>
        <item m="1" x="7738"/>
        <item m="1" x="2412"/>
        <item m="1" x="7978"/>
        <item m="1" x="5950"/>
        <item m="1" x="652"/>
        <item m="1" x="6067"/>
        <item m="1" x="742"/>
        <item m="1" x="6172"/>
        <item m="1" x="847"/>
        <item m="1" x="6291"/>
        <item m="1" x="966"/>
        <item m="1" x="6395"/>
        <item m="1" x="1070"/>
        <item m="1" x="6515"/>
        <item m="1" x="1190"/>
        <item m="1" x="6648"/>
        <item m="1" x="1322"/>
        <item m="1" x="6798"/>
        <item m="1" x="1472"/>
        <item m="1" x="6958"/>
        <item m="1" x="1632"/>
        <item m="1" x="7138"/>
        <item m="1" x="1812"/>
        <item m="1" x="7327"/>
        <item m="1" x="2001"/>
        <item m="1" x="7537"/>
        <item m="1" x="2211"/>
        <item m="1" x="7753"/>
        <item m="1" x="2427"/>
        <item m="1" x="7993"/>
        <item m="1" x="2648"/>
        <item m="1" x="6178"/>
        <item m="1" x="853"/>
        <item m="1" x="6296"/>
        <item m="1" x="971"/>
        <item m="1" x="6402"/>
        <item m="1" x="1077"/>
        <item m="1" x="6522"/>
        <item m="1" x="1197"/>
        <item m="1" x="6657"/>
        <item m="1" x="1331"/>
        <item m="1" x="6807"/>
        <item m="1" x="1481"/>
        <item m="1" x="6969"/>
        <item m="1" x="1643"/>
        <item m="1" x="7149"/>
        <item m="1" x="1824"/>
        <item m="1" x="7340"/>
        <item m="1" x="2014"/>
        <item m="1" x="7550"/>
        <item m="1" x="2224"/>
        <item m="1" x="7768"/>
        <item m="1" x="2442"/>
        <item m="1" x="2661"/>
        <item m="1" x="2859"/>
        <item m="1" x="3070"/>
        <item m="1" x="3284"/>
        <item m="1" x="6409"/>
        <item m="1" x="1084"/>
        <item m="1" x="6529"/>
        <item m="1" x="1204"/>
        <item m="1" x="6666"/>
        <item m="1" x="1340"/>
        <item m="1" x="6816"/>
        <item m="1" x="1490"/>
        <item m="1" x="6980"/>
        <item m="1" x="1654"/>
        <item m="1" x="7161"/>
        <item m="1" x="1835"/>
        <item m="1" x="7353"/>
        <item m="1" x="2027"/>
        <item m="1" x="7563"/>
        <item m="1" x="2237"/>
        <item m="1" x="7783"/>
        <item m="1" x="2457"/>
        <item m="1" x="2674"/>
        <item m="1" x="2872"/>
        <item m="1" x="3083"/>
        <item m="1" x="3299"/>
        <item m="1" x="3519"/>
        <item m="1" x="3732"/>
        <item m="1" x="6675"/>
        <item m="1" x="1349"/>
        <item m="1" x="6825"/>
        <item m="1" x="1499"/>
        <item m="1" x="6991"/>
        <item m="1" x="1665"/>
        <item m="1" x="7172"/>
        <item m="1" x="1846"/>
        <item m="1" x="7366"/>
        <item m="1" x="2040"/>
        <item m="1" x="7576"/>
        <item m="1" x="2250"/>
        <item m="1" x="7798"/>
        <item m="1" x="2472"/>
        <item m="1" x="2687"/>
        <item m="1" x="2885"/>
        <item m="1" x="3096"/>
        <item m="1" x="3314"/>
        <item m="1" x="3532"/>
        <item m="1" x="3747"/>
        <item m="1" x="3966"/>
        <item m="1" x="4178"/>
        <item m="1" x="7002"/>
        <item m="1" x="1676"/>
        <item m="1" x="7183"/>
        <item m="1" x="1857"/>
        <item m="1" x="7379"/>
        <item m="1" x="2053"/>
        <item m="1" x="7589"/>
        <item m="1" x="2263"/>
        <item m="1" x="7813"/>
        <item m="1" x="2487"/>
        <item m="1" x="2700"/>
        <item m="1" x="2898"/>
        <item m="1" x="3109"/>
        <item m="1" x="3329"/>
        <item m="1" x="3545"/>
        <item m="1" x="3762"/>
        <item m="1" x="3979"/>
        <item m="1" x="4193"/>
        <item m="1" x="4411"/>
        <item m="1" x="4618"/>
        <item m="1" x="7392"/>
        <item m="1" x="2066"/>
        <item m="1" x="7602"/>
        <item m="1" x="2276"/>
        <item m="1" x="7828"/>
        <item m="1" x="2502"/>
        <item m="1" x="2713"/>
        <item m="1" x="2911"/>
        <item m="1" x="3122"/>
        <item m="1" x="3344"/>
        <item m="1" x="3558"/>
        <item m="1" x="3777"/>
        <item m="1" x="3992"/>
        <item m="1" x="4208"/>
        <item m="1" x="4424"/>
        <item m="1" x="4631"/>
        <item m="1" x="4819"/>
        <item m="1" x="4995"/>
        <item m="1" x="7843"/>
        <item m="1" x="2516"/>
        <item m="1" x="2726"/>
        <item m="1" x="2924"/>
        <item m="1" x="3135"/>
        <item m="1" x="3359"/>
        <item m="1" x="3571"/>
        <item m="1" x="3792"/>
        <item m="1" x="4005"/>
        <item m="1" x="4223"/>
        <item m="1" x="4437"/>
        <item m="1" x="4644"/>
        <item m="1" x="4830"/>
        <item m="1" x="5006"/>
        <item m="1" x="5163"/>
        <item m="1" x="5310"/>
        <item m="1" x="40"/>
        <item m="1" x="2937"/>
        <item m="1" x="3148"/>
        <item m="1" x="3374"/>
        <item m="1" x="3584"/>
        <item m="1" x="3807"/>
        <item m="1" x="4018"/>
        <item m="1" x="4238"/>
        <item m="1" x="4450"/>
        <item m="1" x="4657"/>
        <item m="1" x="4841"/>
        <item m="1" x="5017"/>
        <item m="1" x="5173"/>
        <item m="1" x="5320"/>
        <item m="1" x="50"/>
        <item m="1" x="5448"/>
        <item m="1" x="178"/>
        <item m="1" x="5565"/>
        <item m="1" x="3388"/>
        <item m="1" x="3597"/>
        <item m="1" x="3822"/>
        <item m="1" x="4031"/>
        <item m="1" x="4253"/>
        <item m="1" x="4463"/>
        <item m="1" x="4670"/>
        <item m="1" x="4852"/>
        <item m="1" x="5028"/>
        <item m="1" x="5182"/>
        <item m="1" x="5329"/>
        <item m="1" x="59"/>
        <item m="1" x="5455"/>
        <item m="1" x="185"/>
        <item m="1" x="5572"/>
        <item m="1" x="283"/>
        <item m="1" x="5672"/>
        <item m="1" x="374"/>
        <item m="1" x="5789"/>
        <item m="1" x="491"/>
        <item m="1" x="3836"/>
        <item m="1" x="4044"/>
        <item m="1" x="4268"/>
        <item m="1" x="4476"/>
        <item m="1" x="4683"/>
        <item m="1" x="4863"/>
        <item m="1" x="5039"/>
        <item m="1" x="5191"/>
        <item m="1" x="5338"/>
        <item m="1" x="68"/>
        <item m="1" x="5462"/>
        <item m="1" x="192"/>
        <item m="1" x="5579"/>
        <item m="1" x="288"/>
        <item m="1" x="5679"/>
        <item m="1" x="381"/>
        <item m="1" x="5796"/>
        <item m="1" x="498"/>
        <item m="1" x="5898"/>
        <item m="1" x="601"/>
        <item m="1" x="6016"/>
        <item m="1" x="4282"/>
        <item m="1" x="4489"/>
        <item m="1" x="4696"/>
        <item m="1" x="4874"/>
        <item m="1" x="5050"/>
        <item m="1" x="5200"/>
        <item m="1" x="5347"/>
        <item m="1" x="77"/>
        <item m="1" x="5469"/>
        <item m="1" x="199"/>
        <item m="1" x="5586"/>
        <item m="1" x="293"/>
        <item m="1" x="5686"/>
        <item m="1" x="388"/>
        <item m="1" x="5803"/>
        <item m="1" x="505"/>
        <item m="1" x="5905"/>
        <item m="1" x="608"/>
        <item m="1" x="6023"/>
        <item m="1" x="708"/>
        <item m="1" x="6126"/>
        <item m="1" x="801"/>
        <item m="1" x="6245"/>
        <item m="1" x="920"/>
        <item m="1" x="5727"/>
        <item m="1" x="429"/>
        <item m="1" x="5842"/>
        <item m="1" x="544"/>
        <item m="1" x="5947"/>
        <item m="1" x="650"/>
        <item m="1" x="6065"/>
        <item m="1" x="740"/>
        <item m="1" x="6169"/>
        <item m="1" x="844"/>
        <item m="1" x="6288"/>
        <item m="1" x="963"/>
        <item m="1" x="6392"/>
        <item m="1" x="1067"/>
        <item m="1" x="6512"/>
        <item m="1" x="1187"/>
        <item m="1" x="6644"/>
        <item m="1" x="1318"/>
        <item m="1" x="6794"/>
        <item m="1" x="1468"/>
        <item m="1" x="6953"/>
        <item m="1" x="1627"/>
        <item m="1" x="7133"/>
        <item m="1" x="1807"/>
        <item m="1" x="7321"/>
        <item m="1" x="1995"/>
        <item m="1" x="7531"/>
        <item m="1" x="2205"/>
        <item m="1" x="7746"/>
        <item m="1" x="2420"/>
        <item m="1" x="7986"/>
        <item m="1" x="5953"/>
        <item m="1" x="654"/>
        <item m="1" x="6069"/>
        <item m="1" x="744"/>
        <item m="1" x="6175"/>
        <item m="1" x="850"/>
        <item m="1" x="6294"/>
        <item m="1" x="969"/>
        <item m="1" x="6399"/>
        <item m="1" x="1074"/>
        <item m="1" x="6519"/>
        <item m="1" x="1194"/>
        <item m="1" x="6653"/>
        <item m="1" x="1327"/>
        <item m="1" x="6803"/>
        <item m="1" x="1477"/>
        <item m="1" x="6964"/>
        <item m="1" x="1638"/>
        <item m="1" x="7144"/>
        <item m="1" x="1818"/>
        <item m="1" x="7334"/>
        <item m="1" x="2008"/>
        <item m="1" x="7544"/>
        <item m="1" x="2218"/>
        <item m="1" x="7761"/>
        <item m="1" x="2435"/>
        <item m="1" x="2655"/>
        <item m="1" x="6182"/>
        <item m="1" x="857"/>
        <item m="1" x="6299"/>
        <item m="1" x="974"/>
        <item m="1" x="6406"/>
        <item m="1" x="1081"/>
        <item m="1" x="6526"/>
        <item m="1" x="1201"/>
        <item m="1" x="6662"/>
        <item m="1" x="1336"/>
        <item m="1" x="6812"/>
        <item m="1" x="1486"/>
        <item m="1" x="6975"/>
        <item m="1" x="1649"/>
        <item m="1" x="7155"/>
        <item m="1" x="1830"/>
        <item m="1" x="7347"/>
        <item m="1" x="2021"/>
        <item m="1" x="7557"/>
        <item m="1" x="2231"/>
        <item m="1" x="7776"/>
        <item m="1" x="2450"/>
        <item m="1" x="2668"/>
        <item m="1" x="2866"/>
        <item m="1" x="3077"/>
        <item m="1" x="3292"/>
        <item m="1" x="6413"/>
        <item m="1" x="1088"/>
        <item m="1" x="6533"/>
        <item m="1" x="1208"/>
        <item m="1" x="6671"/>
        <item m="1" x="1345"/>
        <item m="1" x="6821"/>
        <item m="1" x="1495"/>
        <item m="1" x="6986"/>
        <item m="1" x="1660"/>
        <item m="1" x="7167"/>
        <item m="1" x="1841"/>
        <item m="1" x="7360"/>
        <item m="1" x="2034"/>
        <item m="1" x="7570"/>
        <item m="1" x="2244"/>
        <item m="1" x="7791"/>
        <item m="1" x="2465"/>
        <item m="1" x="2681"/>
        <item m="1" x="2879"/>
        <item m="1" x="3090"/>
        <item m="1" x="3307"/>
        <item m="1" x="3526"/>
        <item m="1" x="3740"/>
        <item m="1" x="6680"/>
        <item m="1" x="1354"/>
        <item m="1" x="6830"/>
        <item m="1" x="1504"/>
        <item m="1" x="6997"/>
        <item m="1" x="1671"/>
        <item m="1" x="7178"/>
        <item m="1" x="1852"/>
        <item m="1" x="7373"/>
        <item m="1" x="2047"/>
        <item m="1" x="7583"/>
        <item m="1" x="2257"/>
        <item m="1" x="7806"/>
        <item m="1" x="2480"/>
        <item m="1" x="2694"/>
        <item m="1" x="2892"/>
        <item m="1" x="3103"/>
        <item m="1" x="3322"/>
        <item m="1" x="3539"/>
        <item m="1" x="3755"/>
        <item m="1" x="3973"/>
        <item m="1" x="4186"/>
        <item m="1" x="7008"/>
        <item m="1" x="1682"/>
        <item m="1" x="7189"/>
        <item m="1" x="1863"/>
        <item m="1" x="7386"/>
        <item m="1" x="2060"/>
        <item m="1" x="7596"/>
        <item m="1" x="2270"/>
        <item m="1" x="7821"/>
        <item m="1" x="2495"/>
        <item m="1" x="2707"/>
        <item m="1" x="2905"/>
        <item m="1" x="3116"/>
        <item m="1" x="3337"/>
        <item m="1" x="3552"/>
        <item m="1" x="3770"/>
        <item m="1" x="3986"/>
        <item m="1" x="4201"/>
        <item m="1" x="4418"/>
        <item m="1" x="4625"/>
        <item m="1" x="7399"/>
        <item m="1" x="2073"/>
        <item m="1" x="7609"/>
        <item m="1" x="2283"/>
        <item m="1" x="7836"/>
        <item m="1" x="2510"/>
        <item m="1" x="2720"/>
        <item m="1" x="2918"/>
        <item m="1" x="3129"/>
        <item m="1" x="3352"/>
        <item m="1" x="3565"/>
        <item m="1" x="3785"/>
        <item m="1" x="3999"/>
        <item m="1" x="4216"/>
        <item m="1" x="4431"/>
        <item m="1" x="4638"/>
        <item m="1" x="4825"/>
        <item m="1" x="5001"/>
        <item m="1" x="7851"/>
        <item m="1" x="2523"/>
        <item m="1" x="2733"/>
        <item m="1" x="2931"/>
        <item m="1" x="3142"/>
        <item m="1" x="3367"/>
        <item m="1" x="3578"/>
        <item m="1" x="3800"/>
        <item m="1" x="4012"/>
        <item m="1" x="4231"/>
        <item m="1" x="4444"/>
        <item m="1" x="4651"/>
        <item m="1" x="4836"/>
        <item m="1" x="5012"/>
        <item m="1" x="5168"/>
        <item m="1" x="5315"/>
        <item m="1" x="45"/>
        <item m="1" x="2944"/>
        <item m="1" x="3155"/>
        <item m="1" x="3382"/>
        <item m="1" x="3591"/>
        <item m="1" x="3815"/>
        <item m="1" x="4025"/>
        <item m="1" x="4246"/>
        <item m="1" x="4457"/>
        <item m="1" x="4664"/>
        <item m="1" x="4847"/>
        <item m="1" x="5023"/>
        <item m="1" x="5178"/>
        <item m="1" x="5325"/>
        <item m="1" x="55"/>
        <item m="1" x="5452"/>
        <item m="1" x="182"/>
        <item m="1" x="5569"/>
        <item m="1" x="3395"/>
        <item m="1" x="3604"/>
        <item m="1" x="3830"/>
        <item m="1" x="4038"/>
        <item m="1" x="4261"/>
        <item m="1" x="4470"/>
        <item m="1" x="4677"/>
        <item m="1" x="4858"/>
        <item m="1" x="5034"/>
        <item m="1" x="5187"/>
        <item m="1" x="5334"/>
        <item m="1" x="64"/>
        <item m="1" x="5459"/>
        <item m="1" x="189"/>
        <item m="1" x="5576"/>
        <item m="1" x="286"/>
        <item m="1" x="5676"/>
        <item m="1" x="378"/>
        <item m="1" x="5793"/>
        <item m="1" x="495"/>
        <item m="1" x="3843"/>
        <item m="1" x="4051"/>
        <item m="1" x="4276"/>
        <item m="1" x="4483"/>
        <item m="1" x="4690"/>
        <item m="1" x="4869"/>
        <item m="1" x="5045"/>
        <item m="1" x="5196"/>
        <item m="1" x="5343"/>
        <item m="1" x="73"/>
        <item m="1" x="5466"/>
        <item m="1" x="196"/>
        <item m="1" x="5583"/>
        <item m="1" x="291"/>
        <item m="1" x="5683"/>
        <item m="1" x="385"/>
        <item m="1" x="5800"/>
        <item m="1" x="502"/>
        <item m="1" x="5902"/>
        <item m="1" x="605"/>
        <item m="1" x="6020"/>
        <item m="1" x="4289"/>
        <item m="1" x="4496"/>
        <item m="1" x="4703"/>
        <item m="1" x="4880"/>
        <item m="1" x="5056"/>
        <item m="1" x="5205"/>
        <item m="1" x="5352"/>
        <item m="1" x="82"/>
        <item m="1" x="5473"/>
        <item m="1" x="203"/>
        <item m="1" x="5590"/>
        <item m="1" x="296"/>
        <item m="1" x="5690"/>
        <item m="1" x="392"/>
        <item m="1" x="5807"/>
        <item m="1" x="509"/>
        <item m="1" x="5909"/>
        <item m="1" x="612"/>
        <item m="1" x="6027"/>
        <item m="1" x="711"/>
        <item m="1" x="6130"/>
        <item m="1" x="805"/>
        <item m="1" x="6249"/>
        <item m="1" x="924"/>
        <item m="1" x="5731"/>
        <item m="1" x="433"/>
        <item m="1" x="5845"/>
        <item m="1" x="547"/>
        <item m="1" x="5951"/>
        <item m="1" x="653"/>
        <item m="1" x="6068"/>
        <item m="1" x="743"/>
        <item m="1" x="6173"/>
        <item m="1" x="848"/>
        <item m="1" x="6292"/>
        <item m="1" x="967"/>
        <item m="1" x="6396"/>
        <item m="1" x="1071"/>
        <item m="1" x="6516"/>
        <item m="1" x="1191"/>
        <item m="1" x="6649"/>
        <item m="1" x="1323"/>
        <item m="1" x="6799"/>
        <item m="1" x="1473"/>
        <item m="1" x="6959"/>
        <item m="1" x="1633"/>
        <item m="1" x="7139"/>
        <item m="1" x="1813"/>
        <item m="1" x="7328"/>
        <item m="1" x="2002"/>
        <item m="1" x="7538"/>
        <item m="1" x="2212"/>
        <item m="1" x="7754"/>
        <item m="1" x="2428"/>
        <item m="1" x="7994"/>
        <item m="1" x="5957"/>
        <item m="1" x="657"/>
        <item m="1" x="6072"/>
        <item m="1" x="747"/>
        <item m="1" x="6179"/>
        <item m="1" x="854"/>
        <item m="1" x="6297"/>
        <item m="1" x="972"/>
        <item m="1" x="6403"/>
        <item m="1" x="1078"/>
        <item m="1" x="6523"/>
        <item m="1" x="1198"/>
        <item m="1" x="6658"/>
        <item m="1" x="1332"/>
        <item m="1" x="6808"/>
        <item m="1" x="1482"/>
        <item m="1" x="6970"/>
        <item m="1" x="1644"/>
        <item m="1" x="7150"/>
        <item m="1" x="1825"/>
        <item m="1" x="7341"/>
        <item m="1" x="2015"/>
        <item m="1" x="7551"/>
        <item m="1" x="2225"/>
        <item m="1" x="7769"/>
        <item m="1" x="2443"/>
        <item m="1" x="2662"/>
        <item m="1" x="6186"/>
        <item m="1" x="861"/>
        <item m="1" x="6302"/>
        <item m="1" x="977"/>
        <item m="1" x="6410"/>
        <item m="1" x="1085"/>
        <item m="1" x="6530"/>
        <item m="1" x="1205"/>
        <item m="1" x="6667"/>
        <item m="1" x="1341"/>
        <item m="1" x="6817"/>
        <item m="1" x="1491"/>
        <item m="1" x="6981"/>
        <item m="1" x="1655"/>
        <item m="1" x="7162"/>
        <item m="1" x="1836"/>
        <item m="1" x="7354"/>
        <item m="1" x="2028"/>
        <item m="1" x="7564"/>
        <item m="1" x="2238"/>
        <item m="1" x="7784"/>
        <item m="1" x="2458"/>
        <item m="1" x="2675"/>
        <item m="1" x="2873"/>
        <item m="1" x="3084"/>
        <item m="1" x="3300"/>
        <item m="1" x="6417"/>
        <item m="1" x="1092"/>
        <item m="1" x="6537"/>
        <item m="1" x="1212"/>
        <item m="1" x="6676"/>
        <item m="1" x="1350"/>
        <item m="1" x="6826"/>
        <item m="1" x="1500"/>
        <item m="1" x="6992"/>
        <item m="1" x="1666"/>
        <item m="1" x="7173"/>
        <item m="1" x="1847"/>
        <item m="1" x="7367"/>
        <item m="1" x="2041"/>
        <item m="1" x="7577"/>
        <item m="1" x="2251"/>
        <item m="1" x="7799"/>
        <item m="1" x="2473"/>
        <item m="1" x="2688"/>
        <item m="1" x="2886"/>
        <item m="1" x="3097"/>
        <item m="1" x="3315"/>
        <item m="1" x="3533"/>
        <item m="1" x="3748"/>
        <item m="1" x="6685"/>
        <item m="1" x="1359"/>
        <item m="1" x="6835"/>
        <item m="1" x="1509"/>
        <item m="1" x="7003"/>
        <item m="1" x="1677"/>
        <item m="1" x="7184"/>
        <item m="1" x="1858"/>
        <item m="1" x="7380"/>
        <item m="1" x="2054"/>
        <item m="1" x="7590"/>
        <item m="1" x="2264"/>
        <item m="1" x="7814"/>
        <item m="1" x="2488"/>
        <item m="1" x="2701"/>
        <item m="1" x="2899"/>
        <item m="1" x="3110"/>
        <item m="1" x="3330"/>
        <item m="1" x="3546"/>
        <item m="1" x="3763"/>
        <item m="1" x="3980"/>
        <item m="1" x="4194"/>
        <item m="1" x="7014"/>
        <item m="1" x="1688"/>
        <item m="1" x="7195"/>
        <item m="1" x="1869"/>
        <item m="1" x="7393"/>
        <item m="1" x="2067"/>
        <item m="1" x="7603"/>
        <item m="1" x="2277"/>
        <item m="1" x="7829"/>
        <item m="1" x="2503"/>
        <item m="1" x="2714"/>
        <item m="1" x="2912"/>
        <item m="1" x="3123"/>
        <item m="1" x="3345"/>
        <item m="1" x="3559"/>
        <item m="1" x="3778"/>
        <item m="1" x="3993"/>
        <item m="1" x="4209"/>
        <item m="1" x="4425"/>
        <item m="1" x="4632"/>
        <item m="1" x="7406"/>
        <item m="1" x="2080"/>
        <item m="1" x="7616"/>
        <item m="1" x="2290"/>
        <item m="1" x="7844"/>
        <item m="1" x="2517"/>
        <item m="1" x="2727"/>
        <item m="1" x="2925"/>
        <item m="1" x="3136"/>
        <item m="1" x="3360"/>
        <item m="1" x="3572"/>
        <item m="1" x="3793"/>
        <item m="1" x="4006"/>
        <item m="1" x="4224"/>
        <item m="1" x="4438"/>
        <item m="1" x="4645"/>
        <item m="1" x="4831"/>
        <item m="1" x="5007"/>
        <item m="1" x="7859"/>
        <item m="1" x="2530"/>
        <item m="1" x="2739"/>
        <item m="1" x="2938"/>
        <item m="1" x="3149"/>
        <item m="1" x="3375"/>
        <item m="1" x="3585"/>
        <item m="1" x="3808"/>
        <item m="1" x="4019"/>
        <item m="1" x="4239"/>
        <item m="1" x="4451"/>
        <item m="1" x="4658"/>
        <item m="1" x="4842"/>
        <item m="1" x="5018"/>
        <item m="1" x="5174"/>
        <item m="1" x="5321"/>
        <item m="1" x="51"/>
        <item m="1" x="2951"/>
        <item m="1" x="3162"/>
        <item m="1" x="3389"/>
        <item m="1" x="3598"/>
        <item m="1" x="3823"/>
        <item m="1" x="4032"/>
        <item m="1" x="4254"/>
        <item m="1" x="4464"/>
        <item m="1" x="4671"/>
        <item m="1" x="4853"/>
        <item m="1" x="5029"/>
        <item m="1" x="5183"/>
        <item m="1" x="5330"/>
        <item m="1" x="60"/>
        <item m="1" x="5456"/>
        <item m="1" x="186"/>
        <item m="1" x="5573"/>
        <item m="1" x="3402"/>
        <item m="1" x="3611"/>
        <item m="1" x="3837"/>
        <item m="1" x="4045"/>
        <item m="1" x="4269"/>
        <item m="1" x="4477"/>
        <item m="1" x="4684"/>
        <item m="1" x="4864"/>
        <item m="1" x="5040"/>
        <item m="1" x="5192"/>
        <item m="1" x="5339"/>
        <item m="1" x="69"/>
        <item m="1" x="5463"/>
        <item m="1" x="193"/>
        <item m="1" x="5580"/>
        <item m="1" x="289"/>
        <item m="1" x="5680"/>
        <item m="1" x="382"/>
        <item m="1" x="5797"/>
        <item m="1" x="499"/>
        <item m="1" x="3850"/>
        <item m="1" x="4058"/>
        <item m="1" x="4283"/>
        <item m="1" x="4490"/>
        <item m="1" x="4697"/>
        <item m="1" x="4875"/>
        <item m="1" x="5051"/>
        <item m="1" x="5201"/>
        <item m="1" x="5348"/>
        <item m="1" x="78"/>
        <item m="1" x="5470"/>
        <item m="1" x="200"/>
        <item m="1" x="5587"/>
        <item m="1" x="294"/>
        <item m="1" x="5687"/>
        <item m="1" x="389"/>
        <item m="1" x="5804"/>
        <item m="1" x="506"/>
        <item m="1" x="5906"/>
        <item m="1" x="609"/>
        <item m="1" x="6024"/>
        <item m="1" x="4296"/>
        <item m="1" x="4503"/>
        <item m="1" x="4709"/>
        <item m="1" x="4886"/>
        <item m="1" x="5062"/>
        <item m="1" x="5210"/>
        <item m="1" x="5357"/>
        <item m="1" x="87"/>
        <item m="1" x="5477"/>
        <item m="1" x="207"/>
        <item m="1" x="5594"/>
        <item m="1" x="299"/>
        <item m="1" x="5694"/>
        <item m="1" x="396"/>
        <item m="1" x="5811"/>
        <item m="1" x="513"/>
        <item m="1" x="5913"/>
        <item m="1" x="616"/>
        <item m="1" x="6031"/>
        <item m="1" x="714"/>
        <item m="1" x="6134"/>
        <item m="1" x="809"/>
        <item m="1" x="6253"/>
        <item m="1" x="928"/>
        <item m="1" x="5734"/>
        <item m="1" x="436"/>
        <item m="1" x="5847"/>
        <item m="1" x="549"/>
        <item m="1" x="5954"/>
        <item m="1" x="655"/>
        <item m="1" x="6070"/>
        <item m="1" x="745"/>
        <item m="1" x="6176"/>
        <item m="1" x="851"/>
        <item m="1" x="6295"/>
        <item m="1" x="970"/>
        <item m="1" x="6400"/>
        <item m="1" x="1075"/>
        <item m="1" x="6520"/>
        <item m="1" x="1195"/>
        <item m="1" x="6654"/>
        <item m="1" x="1328"/>
        <item m="1" x="6804"/>
        <item m="1" x="1478"/>
        <item m="1" x="6965"/>
        <item m="1" x="1639"/>
        <item m="1" x="7145"/>
        <item m="1" x="1819"/>
        <item m="1" x="7335"/>
        <item m="1" x="2009"/>
        <item m="1" x="7545"/>
        <item m="1" x="2219"/>
        <item m="1" x="7762"/>
        <item m="1" x="2436"/>
        <item m="1" x="5961"/>
        <item m="1" x="660"/>
        <item m="1" x="6075"/>
        <item m="1" x="750"/>
        <item m="1" x="6183"/>
        <item m="1" x="858"/>
        <item m="1" x="6300"/>
        <item m="1" x="975"/>
        <item m="1" x="6407"/>
        <item m="1" x="1082"/>
        <item m="1" x="6527"/>
        <item m="1" x="1202"/>
        <item m="1" x="6663"/>
        <item m="1" x="1337"/>
        <item m="1" x="6813"/>
        <item m="1" x="1487"/>
        <item m="1" x="6976"/>
        <item m="1" x="1650"/>
        <item m="1" x="7156"/>
        <item m="1" x="1831"/>
        <item m="1" x="7348"/>
        <item m="1" x="2022"/>
        <item m="1" x="7558"/>
        <item m="1" x="2232"/>
        <item m="1" x="7777"/>
        <item m="1" x="2451"/>
        <item m="1" x="2669"/>
        <item m="1" x="6190"/>
        <item m="1" x="865"/>
        <item m="1" x="6305"/>
        <item m="1" x="980"/>
        <item m="1" x="6414"/>
        <item m="1" x="1089"/>
        <item m="1" x="6534"/>
        <item m="1" x="1209"/>
        <item m="1" x="6672"/>
        <item m="1" x="1346"/>
        <item m="1" x="6822"/>
        <item m="1" x="1496"/>
        <item m="1" x="6987"/>
        <item m="1" x="1661"/>
        <item m="1" x="7168"/>
        <item m="1" x="1842"/>
        <item m="1" x="7361"/>
        <item m="1" x="2035"/>
        <item m="1" x="7571"/>
        <item m="1" x="2245"/>
        <item m="1" x="7792"/>
        <item m="1" x="2466"/>
        <item m="1" x="2682"/>
        <item m="1" x="2880"/>
        <item m="1" x="3091"/>
        <item m="1" x="3308"/>
        <item m="1" x="6421"/>
        <item m="1" x="1096"/>
        <item m="1" x="6541"/>
        <item m="1" x="1216"/>
        <item m="1" x="6681"/>
        <item m="1" x="1355"/>
        <item m="1" x="6831"/>
        <item m="1" x="1505"/>
        <item m="1" x="6998"/>
        <item m="1" x="1672"/>
        <item m="1" x="7179"/>
        <item m="1" x="1853"/>
        <item m="1" x="7374"/>
        <item m="1" x="2048"/>
        <item m="1" x="7584"/>
        <item m="1" x="2258"/>
        <item m="1" x="7807"/>
        <item m="1" x="2481"/>
        <item m="1" x="2695"/>
        <item m="1" x="2893"/>
        <item m="1" x="3104"/>
        <item m="1" x="3323"/>
        <item m="1" x="3540"/>
        <item m="1" x="3756"/>
        <item m="1" x="6690"/>
        <item m="1" x="1364"/>
        <item m="1" x="6840"/>
        <item m="1" x="1514"/>
        <item m="1" x="7009"/>
        <item m="1" x="1683"/>
        <item m="1" x="7190"/>
        <item m="1" x="1864"/>
        <item m="1" x="7387"/>
        <item m="1" x="2061"/>
        <item m="1" x="7597"/>
        <item m="1" x="2271"/>
        <item m="1" x="7822"/>
        <item m="1" x="2496"/>
        <item m="1" x="2708"/>
        <item m="1" x="2906"/>
        <item m="1" x="3117"/>
        <item m="1" x="3338"/>
        <item m="1" x="3553"/>
        <item m="1" x="3771"/>
        <item m="1" x="3987"/>
        <item m="1" x="4202"/>
        <item m="1" x="7020"/>
        <item m="1" x="1694"/>
        <item m="1" x="7201"/>
        <item m="1" x="1875"/>
        <item m="1" x="7400"/>
        <item m="1" x="2074"/>
        <item m="1" x="7610"/>
        <item m="1" x="2284"/>
        <item m="1" x="7837"/>
        <item m="1" x="2511"/>
        <item m="1" x="2721"/>
        <item m="1" x="2919"/>
        <item m="1" x="3130"/>
        <item m="1" x="3353"/>
        <item m="1" x="3566"/>
        <item m="1" x="3786"/>
        <item m="1" x="4000"/>
        <item m="1" x="4217"/>
        <item m="1" x="4432"/>
        <item m="1" x="4639"/>
        <item m="1" x="7413"/>
        <item m="1" x="2087"/>
        <item m="1" x="7623"/>
        <item m="1" x="2297"/>
        <item m="1" x="7852"/>
        <item m="1" x="2524"/>
        <item m="1" x="2734"/>
        <item m="1" x="2932"/>
        <item m="1" x="3143"/>
        <item m="1" x="3368"/>
        <item m="1" x="3579"/>
        <item m="1" x="3801"/>
        <item m="1" x="4013"/>
        <item m="1" x="4232"/>
        <item m="1" x="4445"/>
        <item m="1" x="4652"/>
        <item m="1" x="4837"/>
        <item m="1" x="5013"/>
        <item m="1" x="7867"/>
        <item m="1" x="2537"/>
        <item m="1" x="2745"/>
        <item m="1" x="2945"/>
        <item m="1" x="3156"/>
        <item m="1" x="3383"/>
        <item m="1" x="3592"/>
        <item m="1" x="3816"/>
        <item m="1" x="4026"/>
        <item m="1" x="4247"/>
        <item m="1" x="4458"/>
        <item m="1" x="4665"/>
        <item m="1" x="4848"/>
        <item m="1" x="5024"/>
        <item m="1" x="5179"/>
        <item m="1" x="5326"/>
        <item m="1" x="56"/>
        <item m="1" x="2958"/>
        <item m="1" x="3169"/>
        <item m="1" x="3396"/>
        <item m="1" x="3605"/>
        <item m="1" x="3831"/>
        <item m="1" x="4039"/>
        <item m="1" x="4262"/>
        <item m="1" x="4471"/>
        <item m="1" x="4678"/>
        <item m="1" x="4859"/>
        <item m="1" x="5035"/>
        <item m="1" x="5188"/>
        <item m="1" x="5335"/>
        <item m="1" x="65"/>
        <item m="1" x="5460"/>
        <item m="1" x="190"/>
        <item m="1" x="5577"/>
        <item m="1" x="3409"/>
        <item m="1" x="3618"/>
        <item m="1" x="3844"/>
        <item m="1" x="4052"/>
        <item m="1" x="4277"/>
        <item m="1" x="4484"/>
        <item m="1" x="4691"/>
        <item m="1" x="4870"/>
        <item m="1" x="5046"/>
        <item m="1" x="5197"/>
        <item m="1" x="5344"/>
        <item m="1" x="74"/>
        <item m="1" x="5467"/>
        <item m="1" x="197"/>
        <item m="1" x="5584"/>
        <item m="1" x="292"/>
        <item m="1" x="5684"/>
        <item m="1" x="386"/>
        <item m="1" x="5801"/>
        <item m="1" x="503"/>
        <item m="1" x="3857"/>
        <item m="1" x="4065"/>
        <item m="1" x="4290"/>
        <item m="1" x="4497"/>
        <item m="1" x="4704"/>
        <item m="1" x="4881"/>
        <item m="1" x="5057"/>
        <item m="1" x="5206"/>
        <item m="1" x="5353"/>
        <item m="1" x="83"/>
        <item m="1" x="5474"/>
        <item m="1" x="204"/>
        <item m="1" x="5591"/>
        <item m="1" x="297"/>
        <item m="1" x="5691"/>
        <item m="1" x="393"/>
        <item m="1" x="5808"/>
        <item m="1" x="510"/>
        <item m="1" x="5910"/>
        <item m="1" x="613"/>
        <item m="1" x="6028"/>
        <item m="1" x="4303"/>
        <item m="1" x="4510"/>
        <item m="1" x="4715"/>
        <item m="1" x="4892"/>
        <item m="1" x="5068"/>
        <item m="1" x="5215"/>
        <item m="1" x="5362"/>
        <item m="1" x="92"/>
        <item m="1" x="5481"/>
        <item m="1" x="211"/>
        <item m="1" x="5598"/>
        <item m="1" x="302"/>
        <item m="1" x="5698"/>
        <item m="1" x="400"/>
        <item m="1" x="5815"/>
        <item m="1" x="517"/>
        <item m="1" x="5917"/>
        <item m="1" x="620"/>
        <item m="1" x="6035"/>
        <item m="1" x="717"/>
        <item m="1" x="6138"/>
        <item m="1" x="813"/>
        <item m="1" x="6257"/>
        <item m="1" x="932"/>
        <item m="1" x="5738"/>
        <item m="1" x="440"/>
        <item m="1" x="5850"/>
        <item m="1" x="552"/>
        <item m="1" x="5958"/>
        <item m="1" x="658"/>
        <item m="1" x="6073"/>
        <item m="1" x="748"/>
        <item m="1" x="6180"/>
        <item m="1" x="855"/>
        <item m="1" x="6298"/>
        <item m="1" x="973"/>
        <item m="1" x="6404"/>
        <item m="1" x="1079"/>
        <item m="1" x="6524"/>
        <item m="1" x="1199"/>
        <item m="1" x="6659"/>
        <item m="1" x="1333"/>
        <item m="1" x="6809"/>
        <item m="1" x="1483"/>
        <item m="1" x="6971"/>
        <item m="1" x="1645"/>
        <item m="1" x="7151"/>
        <item m="1" x="1826"/>
        <item m="1" x="7342"/>
        <item m="1" x="2016"/>
        <item m="1" x="7552"/>
        <item m="1" x="2226"/>
        <item m="1" x="7770"/>
        <item m="1" x="2444"/>
        <item m="1" x="5965"/>
        <item m="1" x="663"/>
        <item m="1" x="6078"/>
        <item m="1" x="753"/>
        <item m="1" x="6187"/>
        <item m="1" x="862"/>
        <item m="1" x="6303"/>
        <item m="1" x="978"/>
        <item m="1" x="6411"/>
        <item m="1" x="1086"/>
        <item m="1" x="6531"/>
        <item m="1" x="1206"/>
        <item m="1" x="6668"/>
        <item m="1" x="1342"/>
        <item m="1" x="6818"/>
        <item m="1" x="1492"/>
        <item m="1" x="6982"/>
        <item m="1" x="1656"/>
        <item m="1" x="7163"/>
        <item m="1" x="1837"/>
        <item m="1" x="7355"/>
        <item m="1" x="2029"/>
        <item m="1" x="7565"/>
        <item m="1" x="2239"/>
        <item m="1" x="7785"/>
        <item m="1" x="2459"/>
        <item m="1" x="2676"/>
        <item m="1" x="6194"/>
        <item m="1" x="869"/>
        <item m="1" x="6308"/>
        <item m="1" x="983"/>
        <item m="1" x="6418"/>
        <item m="1" x="1093"/>
        <item m="1" x="6538"/>
        <item m="1" x="1213"/>
        <item m="1" x="6677"/>
        <item m="1" x="1351"/>
        <item m="1" x="6827"/>
        <item m="1" x="1501"/>
        <item m="1" x="6993"/>
        <item m="1" x="1667"/>
        <item m="1" x="7174"/>
        <item m="1" x="1848"/>
        <item m="1" x="7368"/>
        <item m="1" x="2042"/>
        <item m="1" x="7578"/>
        <item m="1" x="2252"/>
        <item m="1" x="7800"/>
        <item m="1" x="2474"/>
        <item m="1" x="2689"/>
        <item m="1" x="2887"/>
        <item m="1" x="3098"/>
        <item m="1" x="3316"/>
        <item m="1" x="6425"/>
        <item m="1" x="1100"/>
        <item m="1" x="6545"/>
        <item m="1" x="1220"/>
        <item m="1" x="6686"/>
        <item m="1" x="1360"/>
        <item m="1" x="6836"/>
        <item m="1" x="1510"/>
        <item m="1" x="7004"/>
        <item m="1" x="1678"/>
        <item m="1" x="7185"/>
        <item m="1" x="1859"/>
        <item m="1" x="7381"/>
        <item m="1" x="2055"/>
        <item m="1" x="7591"/>
        <item m="1" x="2265"/>
        <item m="1" x="7815"/>
        <item m="1" x="2489"/>
        <item m="1" x="2702"/>
        <item m="1" x="2900"/>
        <item m="1" x="3111"/>
        <item m="1" x="3331"/>
        <item m="1" x="3547"/>
        <item m="1" x="3764"/>
        <item m="1" x="6695"/>
        <item m="1" x="1369"/>
        <item m="1" x="6845"/>
        <item m="1" x="1519"/>
        <item m="1" x="7015"/>
        <item m="1" x="1689"/>
        <item m="1" x="7196"/>
        <item m="1" x="1870"/>
        <item m="1" x="7394"/>
        <item m="1" x="2068"/>
        <item m="1" x="7604"/>
        <item m="1" x="2278"/>
        <item m="1" x="7830"/>
        <item m="1" x="2504"/>
        <item m="1" x="2715"/>
        <item m="1" x="2913"/>
        <item m="1" x="3124"/>
        <item m="1" x="3346"/>
        <item m="1" x="3560"/>
        <item m="1" x="3779"/>
        <item m="1" x="3994"/>
        <item m="1" x="4210"/>
        <item m="1" x="7026"/>
        <item m="1" x="1700"/>
        <item m="1" x="7207"/>
        <item m="1" x="1881"/>
        <item m="1" x="7407"/>
        <item m="1" x="2081"/>
        <item m="1" x="7617"/>
        <item m="1" x="2291"/>
        <item m="1" x="7845"/>
        <item m="1" x="2518"/>
        <item m="1" x="2728"/>
        <item m="1" x="2926"/>
        <item m="1" x="3137"/>
        <item m="1" x="3361"/>
        <item m="1" x="3573"/>
        <item m="1" x="3794"/>
        <item m="1" x="4007"/>
        <item m="1" x="4225"/>
        <item m="1" x="4439"/>
        <item m="1" x="4646"/>
        <item m="1" x="7420"/>
        <item m="1" x="2094"/>
        <item m="1" x="7630"/>
        <item m="1" x="2304"/>
        <item m="1" x="7860"/>
        <item m="1" x="2531"/>
        <item m="1" x="2740"/>
        <item m="1" x="2939"/>
        <item m="1" x="3150"/>
        <item m="1" x="3376"/>
        <item m="1" x="3586"/>
        <item m="1" x="3809"/>
        <item m="1" x="4020"/>
        <item m="1" x="4240"/>
        <item m="1" x="4452"/>
        <item m="1" x="4659"/>
        <item m="1" x="4843"/>
        <item m="1" x="5019"/>
        <item m="1" x="7875"/>
        <item m="1" x="2544"/>
        <item m="1" x="2751"/>
        <item m="1" x="2952"/>
        <item m="1" x="3163"/>
        <item m="1" x="3390"/>
        <item m="1" x="3599"/>
        <item m="1" x="3824"/>
        <item m="1" x="4033"/>
        <item m="1" x="4255"/>
        <item m="1" x="4465"/>
        <item m="1" x="4672"/>
        <item m="1" x="4854"/>
        <item m="1" x="5030"/>
        <item m="1" x="5184"/>
        <item m="1" x="5331"/>
        <item m="1" x="61"/>
        <item m="1" x="2965"/>
        <item m="1" x="3176"/>
        <item m="1" x="3403"/>
        <item m="1" x="3612"/>
        <item m="1" x="3838"/>
        <item m="1" x="4046"/>
        <item m="1" x="4270"/>
        <item m="1" x="4478"/>
        <item m="1" x="4685"/>
        <item m="1" x="4865"/>
        <item m="1" x="5041"/>
        <item m="1" x="5193"/>
        <item m="1" x="5340"/>
        <item m="1" x="70"/>
        <item m="1" x="5464"/>
        <item m="1" x="194"/>
        <item m="1" x="5581"/>
        <item m="1" x="3416"/>
        <item m="1" x="3625"/>
        <item m="1" x="3851"/>
        <item m="1" x="4059"/>
        <item m="1" x="4284"/>
        <item m="1" x="4491"/>
        <item m="1" x="4698"/>
        <item m="1" x="4876"/>
        <item m="1" x="5052"/>
        <item m="1" x="5202"/>
        <item m="1" x="5349"/>
        <item m="1" x="79"/>
        <item m="1" x="5471"/>
        <item m="1" x="201"/>
        <item m="1" x="5588"/>
        <item m="1" x="295"/>
        <item m="1" x="5688"/>
        <item m="1" x="390"/>
        <item m="1" x="5805"/>
        <item m="1" x="507"/>
        <item m="1" x="3864"/>
        <item m="1" x="4072"/>
        <item m="1" x="4297"/>
        <item m="1" x="4504"/>
        <item m="1" x="4710"/>
        <item m="1" x="4887"/>
        <item m="1" x="5063"/>
        <item m="1" x="5211"/>
        <item m="1" x="5358"/>
        <item m="1" x="88"/>
        <item m="1" x="5478"/>
        <item m="1" x="208"/>
        <item m="1" x="5595"/>
        <item m="1" x="300"/>
        <item m="1" x="5695"/>
        <item m="1" x="397"/>
        <item m="1" x="5812"/>
        <item m="1" x="514"/>
        <item m="1" x="5914"/>
        <item m="1" x="617"/>
        <item m="1" x="6032"/>
        <item m="1" x="4310"/>
        <item m="1" x="4517"/>
        <item m="1" x="4721"/>
        <item m="1" x="4898"/>
        <item m="1" x="5073"/>
        <item m="1" x="5220"/>
        <item m="1" x="5367"/>
        <item m="1" x="97"/>
        <item m="1" x="5485"/>
        <item m="1" x="215"/>
        <item m="1" x="5602"/>
        <item m="1" x="305"/>
        <item m="1" x="5702"/>
        <item m="1" x="404"/>
        <item m="1" x="5819"/>
        <item m="1" x="521"/>
        <item m="1" x="5921"/>
        <item m="1" x="624"/>
        <item m="1" x="6039"/>
        <item m="1" x="720"/>
        <item m="1" x="6142"/>
        <item m="1" x="817"/>
        <item m="1" x="6261"/>
        <item m="1" x="936"/>
        <item m="1" x="5742"/>
        <item m="1" x="444"/>
        <item m="1" x="5853"/>
        <item m="1" x="555"/>
        <item m="1" x="5962"/>
        <item m="1" x="661"/>
        <item m="1" x="6076"/>
        <item m="1" x="751"/>
        <item m="1" x="6184"/>
        <item m="1" x="859"/>
        <item m="1" x="6301"/>
        <item m="1" x="976"/>
        <item m="1" x="6408"/>
        <item m="1" x="1083"/>
        <item m="1" x="6528"/>
        <item m="1" x="1203"/>
        <item m="1" x="6664"/>
        <item m="1" x="1338"/>
        <item m="1" x="6814"/>
        <item m="1" x="1488"/>
        <item m="1" x="6977"/>
        <item m="1" x="1651"/>
        <item m="1" x="7157"/>
        <item m="1" x="1832"/>
        <item m="1" x="7349"/>
        <item m="1" x="2023"/>
        <item m="1" x="7559"/>
        <item m="1" x="2233"/>
        <item m="1" x="7778"/>
        <item m="1" x="2452"/>
        <item m="1" x="5969"/>
        <item m="1" x="666"/>
        <item m="1" x="6081"/>
        <item m="1" x="756"/>
        <item m="1" x="6191"/>
        <item m="1" x="866"/>
        <item m="1" x="6306"/>
        <item m="1" x="981"/>
        <item m="1" x="6415"/>
        <item m="1" x="1090"/>
        <item m="1" x="6535"/>
        <item m="1" x="1210"/>
        <item m="1" x="6673"/>
        <item m="1" x="1347"/>
        <item m="1" x="6823"/>
        <item m="1" x="1497"/>
        <item m="1" x="6988"/>
        <item m="1" x="1662"/>
        <item m="1" x="7169"/>
        <item m="1" x="1843"/>
        <item m="1" x="7362"/>
        <item m="1" x="2036"/>
        <item m="1" x="7572"/>
        <item m="1" x="2246"/>
        <item m="1" x="7793"/>
        <item m="1" x="2467"/>
        <item m="1" x="2683"/>
        <item m="1" x="6198"/>
        <item m="1" x="873"/>
        <item m="1" x="6311"/>
        <item m="1" x="986"/>
        <item m="1" x="6422"/>
        <item m="1" x="1097"/>
        <item m="1" x="6542"/>
        <item m="1" x="1217"/>
        <item m="1" x="6682"/>
        <item m="1" x="1356"/>
        <item m="1" x="6832"/>
        <item m="1" x="1506"/>
        <item m="1" x="6999"/>
        <item m="1" x="1673"/>
        <item m="1" x="7180"/>
        <item m="1" x="1854"/>
        <item m="1" x="7375"/>
        <item m="1" x="2049"/>
        <item m="1" x="7585"/>
        <item m="1" x="2259"/>
        <item m="1" x="7808"/>
        <item m="1" x="2482"/>
        <item m="1" x="2696"/>
        <item m="1" x="2894"/>
        <item m="1" x="3105"/>
        <item m="1" x="3324"/>
        <item m="1" x="6429"/>
        <item m="1" x="1104"/>
        <item m="1" x="6549"/>
        <item m="1" x="1224"/>
        <item m="1" x="6691"/>
        <item m="1" x="1365"/>
        <item m="1" x="6841"/>
        <item m="1" x="1515"/>
        <item m="1" x="7010"/>
        <item m="1" x="1684"/>
        <item m="1" x="7191"/>
        <item m="1" x="1865"/>
        <item m="1" x="7388"/>
        <item m="1" x="2062"/>
        <item m="1" x="7598"/>
        <item m="1" x="2272"/>
        <item m="1" x="7823"/>
        <item m="1" x="2497"/>
        <item m="1" x="2709"/>
        <item m="1" x="2907"/>
        <item m="1" x="3118"/>
        <item m="1" x="3339"/>
        <item m="1" x="3554"/>
        <item m="1" x="3772"/>
        <item m="1" x="6700"/>
        <item m="1" x="1374"/>
        <item m="1" x="6850"/>
        <item m="1" x="1524"/>
        <item m="1" x="7021"/>
        <item m="1" x="1695"/>
        <item m="1" x="7202"/>
        <item m="1" x="1876"/>
        <item m="1" x="7401"/>
        <item m="1" x="2075"/>
        <item m="1" x="7611"/>
        <item m="1" x="2285"/>
        <item m="1" x="7838"/>
        <item m="1" x="2512"/>
        <item m="1" x="2722"/>
        <item m="1" x="2920"/>
        <item m="1" x="3131"/>
        <item m="1" x="3354"/>
        <item m="1" x="3567"/>
        <item m="1" x="3787"/>
        <item m="1" x="4001"/>
        <item m="1" x="4218"/>
        <item m="1" x="7032"/>
        <item m="1" x="1706"/>
        <item m="1" x="7213"/>
        <item m="1" x="1887"/>
        <item m="1" x="7414"/>
        <item m="1" x="2088"/>
        <item m="1" x="7624"/>
        <item m="1" x="2298"/>
        <item m="1" x="7853"/>
        <item m="1" x="2525"/>
        <item m="1" x="2735"/>
        <item m="1" x="2933"/>
        <item m="1" x="3144"/>
        <item m="1" x="3369"/>
        <item m="1" x="3580"/>
        <item m="1" x="3802"/>
        <item m="1" x="4014"/>
        <item m="1" x="4233"/>
        <item m="1" x="4446"/>
        <item m="1" x="4653"/>
        <item m="1" x="7427"/>
        <item m="1" x="2101"/>
        <item m="1" x="7637"/>
        <item m="1" x="2311"/>
        <item m="1" x="7868"/>
        <item m="1" x="2538"/>
        <item m="1" x="2746"/>
        <item m="1" x="2946"/>
        <item m="1" x="3157"/>
        <item m="1" x="3384"/>
        <item m="1" x="3593"/>
        <item m="1" x="3817"/>
        <item m="1" x="4027"/>
        <item m="1" x="4248"/>
        <item m="1" x="4459"/>
        <item m="1" x="4666"/>
        <item m="1" x="4849"/>
        <item m="1" x="5025"/>
        <item m="1" x="7883"/>
        <item m="1" x="2551"/>
        <item m="1" x="2757"/>
        <item m="1" x="2959"/>
        <item m="1" x="3170"/>
        <item m="1" x="3397"/>
        <item m="1" x="3606"/>
        <item m="1" x="3832"/>
        <item m="1" x="4040"/>
        <item m="1" x="4263"/>
        <item m="1" x="4472"/>
        <item m="1" x="4679"/>
        <item m="1" x="4860"/>
        <item m="1" x="5036"/>
        <item m="1" x="5189"/>
        <item m="1" x="5336"/>
        <item m="1" x="66"/>
        <item m="1" x="2972"/>
        <item m="1" x="3183"/>
        <item m="1" x="3410"/>
        <item m="1" x="3619"/>
        <item m="1" x="3845"/>
        <item m="1" x="4053"/>
        <item m="1" x="4278"/>
        <item m="1" x="4485"/>
        <item m="1" x="4692"/>
        <item m="1" x="4871"/>
        <item m="1" x="5047"/>
        <item m="1" x="5198"/>
        <item m="1" x="5345"/>
        <item m="1" x="75"/>
        <item m="1" x="5468"/>
        <item m="1" x="198"/>
        <item m="1" x="5585"/>
        <item m="1" x="3423"/>
        <item m="1" x="3632"/>
        <item m="1" x="3858"/>
        <item m="1" x="4066"/>
        <item m="1" x="4291"/>
        <item m="1" x="4498"/>
        <item m="1" x="4705"/>
        <item m="1" x="4882"/>
        <item m="1" x="5058"/>
        <item m="1" x="5207"/>
        <item m="1" x="5354"/>
        <item m="1" x="84"/>
        <item m="1" x="5475"/>
        <item m="1" x="205"/>
        <item m="1" x="5592"/>
        <item m="1" x="298"/>
        <item m="1" x="5692"/>
        <item m="1" x="394"/>
        <item m="1" x="5809"/>
        <item m="1" x="511"/>
        <item m="1" x="3871"/>
        <item m="1" x="4079"/>
        <item m="1" x="4304"/>
        <item m="1" x="4511"/>
        <item m="1" x="4716"/>
        <item m="1" x="4893"/>
        <item m="1" x="5069"/>
        <item m="1" x="5216"/>
        <item m="1" x="5363"/>
        <item m="1" x="93"/>
        <item m="1" x="5482"/>
        <item m="1" x="212"/>
        <item m="1" x="5599"/>
        <item m="1" x="303"/>
        <item m="1" x="5699"/>
        <item m="1" x="401"/>
        <item m="1" x="5816"/>
        <item m="1" x="518"/>
        <item m="1" x="5918"/>
        <item m="1" x="621"/>
        <item m="1" x="6036"/>
        <item m="1" x="4317"/>
        <item m="1" x="4524"/>
        <item m="1" x="4727"/>
        <item m="1" x="4904"/>
        <item m="1" x="5078"/>
        <item m="1" x="5225"/>
        <item m="1" x="5372"/>
        <item m="1" x="102"/>
        <item m="1" x="5489"/>
        <item m="1" x="219"/>
        <item m="1" x="5606"/>
        <item m="1" x="308"/>
        <item m="1" x="5706"/>
        <item m="1" x="408"/>
        <item m="1" x="5823"/>
        <item m="1" x="525"/>
        <item m="1" x="5925"/>
        <item m="1" x="628"/>
        <item m="1" x="6043"/>
        <item m="1" x="723"/>
        <item m="1" x="6146"/>
        <item m="1" x="821"/>
        <item m="1" x="6265"/>
        <item m="1" x="940"/>
        <item m="1" x="5746"/>
        <item m="1" x="448"/>
        <item m="1" x="5856"/>
        <item m="1" x="558"/>
        <item m="1" x="5966"/>
        <item m="1" x="664"/>
        <item m="1" x="6079"/>
        <item m="1" x="754"/>
        <item m="1" x="6188"/>
        <item m="1" x="863"/>
        <item m="1" x="6304"/>
        <item m="1" x="979"/>
        <item m="1" x="6412"/>
        <item m="1" x="1087"/>
        <item m="1" x="6532"/>
        <item m="1" x="1207"/>
        <item m="1" x="6669"/>
        <item m="1" x="1343"/>
        <item m="1" x="6819"/>
        <item m="1" x="1493"/>
        <item m="1" x="6983"/>
        <item m="1" x="1657"/>
        <item m="1" x="7164"/>
        <item m="1" x="1838"/>
        <item m="1" x="7356"/>
        <item m="1" x="2030"/>
        <item m="1" x="7566"/>
        <item m="1" x="2240"/>
        <item m="1" x="7786"/>
        <item m="1" x="2460"/>
        <item m="1" x="5973"/>
        <item m="1" x="669"/>
        <item m="1" x="6084"/>
        <item m="1" x="759"/>
        <item m="1" x="6195"/>
        <item m="1" x="870"/>
        <item m="1" x="6309"/>
        <item m="1" x="984"/>
        <item m="1" x="6419"/>
        <item m="1" x="1094"/>
        <item m="1" x="6539"/>
        <item m="1" x="1214"/>
        <item m="1" x="6678"/>
        <item m="1" x="1352"/>
        <item m="1" x="6828"/>
        <item m="1" x="1502"/>
        <item m="1" x="6994"/>
        <item m="1" x="1668"/>
        <item m="1" x="7175"/>
        <item m="1" x="1849"/>
        <item m="1" x="7369"/>
        <item m="1" x="2043"/>
        <item m="1" x="7579"/>
        <item m="1" x="2253"/>
        <item m="1" x="7801"/>
        <item m="1" x="2475"/>
        <item m="1" x="2690"/>
        <item m="1" x="6202"/>
        <item m="1" x="877"/>
        <item m="1" x="6314"/>
        <item m="1" x="989"/>
        <item m="1" x="6426"/>
        <item m="1" x="1101"/>
        <item m="1" x="6546"/>
        <item m="1" x="1221"/>
        <item m="1" x="6687"/>
        <item m="1" x="1361"/>
        <item m="1" x="6837"/>
        <item m="1" x="1511"/>
        <item m="1" x="7005"/>
        <item m="1" x="1679"/>
        <item m="1" x="7186"/>
        <item m="1" x="1860"/>
        <item m="1" x="7382"/>
        <item m="1" x="2056"/>
        <item m="1" x="7592"/>
        <item m="1" x="2266"/>
        <item m="1" x="7816"/>
        <item m="1" x="2490"/>
        <item m="1" x="2703"/>
        <item m="1" x="2901"/>
        <item m="1" x="3112"/>
        <item m="1" x="3332"/>
        <item m="1" x="6433"/>
        <item m="1" x="1108"/>
        <item m="1" x="6553"/>
        <item m="1" x="1228"/>
        <item m="1" x="6696"/>
        <item m="1" x="1370"/>
        <item m="1" x="6846"/>
        <item m="1" x="1520"/>
        <item m="1" x="7016"/>
        <item m="1" x="1690"/>
        <item m="1" x="7197"/>
        <item m="1" x="1871"/>
        <item m="1" x="7395"/>
        <item m="1" x="2069"/>
        <item m="1" x="7605"/>
        <item m="1" x="2279"/>
        <item m="1" x="7831"/>
        <item m="1" x="2505"/>
        <item m="1" x="2716"/>
        <item m="1" x="2914"/>
        <item m="1" x="3125"/>
        <item m="1" x="3347"/>
        <item m="1" x="3561"/>
        <item m="1" x="3780"/>
        <item m="1" x="6705"/>
        <item m="1" x="1379"/>
        <item m="1" x="6855"/>
        <item m="1" x="1529"/>
        <item m="1" x="7027"/>
        <item m="1" x="1701"/>
        <item m="1" x="7208"/>
        <item m="1" x="1882"/>
        <item m="1" x="7408"/>
        <item m="1" x="2082"/>
        <item m="1" x="7618"/>
        <item m="1" x="2292"/>
        <item m="1" x="7846"/>
        <item m="1" x="2519"/>
        <item m="1" x="2729"/>
        <item m="1" x="2927"/>
        <item m="1" x="3138"/>
        <item m="1" x="3362"/>
        <item m="1" x="3574"/>
        <item m="1" x="3795"/>
        <item m="1" x="4008"/>
        <item m="1" x="4226"/>
        <item m="1" x="7038"/>
        <item m="1" x="1712"/>
        <item m="1" x="7219"/>
        <item m="1" x="1893"/>
        <item m="1" x="7421"/>
        <item m="1" x="2095"/>
        <item m="1" x="7631"/>
        <item m="1" x="2305"/>
        <item m="1" x="7861"/>
        <item m="1" x="2532"/>
        <item m="1" x="2741"/>
        <item m="1" x="2940"/>
        <item m="1" x="3151"/>
        <item m="1" x="3377"/>
        <item m="1" x="3587"/>
        <item m="1" x="3810"/>
        <item m="1" x="4021"/>
        <item m="1" x="4241"/>
        <item m="1" x="4453"/>
        <item m="1" x="4660"/>
        <item m="1" x="7434"/>
        <item m="1" x="2108"/>
        <item m="1" x="7644"/>
        <item m="1" x="2318"/>
        <item m="1" x="7876"/>
        <item m="1" x="2545"/>
        <item m="1" x="2752"/>
        <item m="1" x="2953"/>
        <item m="1" x="3164"/>
        <item m="1" x="3391"/>
        <item m="1" x="3600"/>
        <item m="1" x="3825"/>
        <item m="1" x="4034"/>
        <item m="1" x="4256"/>
        <item m="1" x="4466"/>
        <item m="1" x="4673"/>
        <item m="1" x="4855"/>
        <item m="1" x="5031"/>
        <item m="1" x="7891"/>
        <item m="1" x="2558"/>
        <item m="1" x="2763"/>
        <item m="1" x="2966"/>
        <item m="1" x="3177"/>
        <item m="1" x="3404"/>
        <item m="1" x="3613"/>
        <item m="1" x="3839"/>
        <item m="1" x="4047"/>
        <item m="1" x="4271"/>
        <item m="1" x="4479"/>
        <item m="1" x="4686"/>
        <item m="1" x="4866"/>
        <item m="1" x="5042"/>
        <item m="1" x="5194"/>
        <item m="1" x="5341"/>
        <item m="1" x="71"/>
        <item m="1" x="2979"/>
        <item m="1" x="3190"/>
        <item m="1" x="3417"/>
        <item m="1" x="3626"/>
        <item m="1" x="3852"/>
        <item m="1" x="4060"/>
        <item m="1" x="4285"/>
        <item m="1" x="4492"/>
        <item m="1" x="4699"/>
        <item m="1" x="4877"/>
        <item m="1" x="5053"/>
        <item m="1" x="5203"/>
        <item m="1" x="5350"/>
        <item m="1" x="80"/>
        <item m="1" x="5472"/>
        <item m="1" x="202"/>
        <item m="1" x="5589"/>
        <item m="1" x="3430"/>
        <item m="1" x="3639"/>
        <item m="1" x="3865"/>
        <item m="1" x="4073"/>
        <item m="1" x="4298"/>
        <item m="1" x="4505"/>
        <item m="1" x="4711"/>
        <item m="1" x="4888"/>
        <item m="1" x="5064"/>
        <item m="1" x="5212"/>
        <item m="1" x="5359"/>
        <item m="1" x="89"/>
        <item m="1" x="5479"/>
        <item m="1" x="209"/>
        <item m="1" x="5596"/>
        <item m="1" x="301"/>
        <item m="1" x="5696"/>
        <item m="1" x="398"/>
        <item m="1" x="5813"/>
        <item m="1" x="515"/>
        <item m="1" x="3878"/>
        <item m="1" x="4086"/>
        <item m="1" x="4311"/>
        <item m="1" x="4518"/>
        <item m="1" x="4722"/>
        <item m="1" x="4899"/>
        <item m="1" x="5074"/>
        <item m="1" x="5221"/>
        <item m="1" x="5368"/>
        <item m="1" x="98"/>
        <item m="1" x="5486"/>
        <item m="1" x="216"/>
        <item m="1" x="5603"/>
        <item m="1" x="306"/>
        <item m="1" x="5703"/>
        <item m="1" x="405"/>
        <item m="1" x="5820"/>
        <item m="1" x="522"/>
        <item m="1" x="5922"/>
        <item m="1" x="625"/>
        <item m="1" x="6040"/>
        <item m="1" x="4324"/>
        <item m="1" x="4531"/>
        <item m="1" x="4733"/>
        <item m="1" x="4910"/>
        <item m="1" x="5083"/>
        <item m="1" x="5230"/>
        <item m="1" x="5376"/>
        <item m="1" x="106"/>
        <item m="1" x="5493"/>
        <item m="1" x="223"/>
        <item m="1" x="5610"/>
        <item m="1" x="311"/>
        <item m="1" x="5710"/>
        <item m="1" x="412"/>
        <item m="1" x="5827"/>
        <item m="1" x="529"/>
        <item m="1" x="5929"/>
        <item m="1" x="632"/>
        <item m="1" x="6047"/>
        <item m="1" x="726"/>
        <item m="1" x="6150"/>
        <item m="1" x="825"/>
        <item m="1" x="6269"/>
        <item m="1" x="944"/>
        <item m="1" x="5750"/>
        <item m="1" x="452"/>
        <item m="1" x="5859"/>
        <item m="1" x="561"/>
        <item m="1" x="5970"/>
        <item m="1" x="667"/>
        <item m="1" x="6082"/>
        <item m="1" x="757"/>
        <item m="1" x="6192"/>
        <item m="1" x="867"/>
        <item m="1" x="6307"/>
        <item m="1" x="982"/>
        <item m="1" x="6416"/>
        <item m="1" x="1091"/>
        <item m="1" x="6536"/>
        <item m="1" x="1211"/>
        <item m="1" x="6674"/>
        <item m="1" x="1348"/>
        <item m="1" x="6824"/>
        <item m="1" x="1498"/>
        <item m="1" x="6989"/>
        <item m="1" x="1663"/>
        <item m="1" x="7170"/>
        <item m="1" x="1844"/>
        <item m="1" x="7363"/>
        <item m="1" x="2037"/>
        <item m="1" x="7573"/>
        <item m="1" x="2247"/>
        <item m="1" x="7794"/>
        <item m="1" x="2468"/>
        <item m="1" x="5977"/>
        <item m="1" x="672"/>
        <item m="1" x="6087"/>
        <item m="1" x="762"/>
        <item m="1" x="6199"/>
        <item m="1" x="874"/>
        <item m="1" x="6312"/>
        <item m="1" x="987"/>
        <item m="1" x="6423"/>
        <item m="1" x="1098"/>
        <item m="1" x="6543"/>
        <item m="1" x="1218"/>
        <item m="1" x="6683"/>
        <item m="1" x="1357"/>
        <item m="1" x="6833"/>
        <item m="1" x="1507"/>
        <item m="1" x="7000"/>
        <item m="1" x="1674"/>
        <item m="1" x="7181"/>
        <item m="1" x="1855"/>
        <item m="1" x="7376"/>
        <item m="1" x="2050"/>
        <item m="1" x="7586"/>
        <item m="1" x="2260"/>
        <item m="1" x="7809"/>
        <item m="1" x="2483"/>
        <item m="1" x="2697"/>
        <item m="1" x="6206"/>
        <item m="1" x="881"/>
        <item m="1" x="6317"/>
        <item m="1" x="992"/>
        <item m="1" x="6430"/>
        <item m="1" x="1105"/>
        <item m="1" x="6550"/>
        <item m="1" x="1225"/>
        <item m="1" x="6692"/>
        <item m="1" x="1366"/>
        <item m="1" x="6842"/>
        <item m="1" x="1516"/>
        <item m="1" x="7011"/>
        <item m="1" x="1685"/>
        <item m="1" x="7192"/>
        <item m="1" x="1866"/>
        <item m="1" x="7389"/>
        <item m="1" x="2063"/>
        <item m="1" x="7599"/>
        <item m="1" x="2273"/>
        <item m="1" x="7824"/>
        <item m="1" x="2498"/>
        <item m="1" x="2710"/>
        <item m="1" x="2908"/>
        <item m="1" x="3119"/>
        <item m="1" x="3340"/>
        <item m="1" x="6437"/>
        <item m="1" x="1112"/>
        <item m="1" x="6557"/>
        <item m="1" x="1232"/>
        <item m="1" x="6701"/>
        <item m="1" x="1375"/>
        <item m="1" x="6851"/>
        <item m="1" x="1525"/>
        <item m="1" x="7022"/>
        <item m="1" x="1696"/>
        <item m="1" x="7203"/>
        <item m="1" x="1877"/>
        <item m="1" x="7402"/>
        <item m="1" x="2076"/>
        <item m="1" x="7612"/>
        <item m="1" x="2286"/>
        <item m="1" x="7839"/>
        <item m="1" x="2513"/>
        <item m="1" x="2723"/>
        <item m="1" x="2921"/>
        <item m="1" x="3132"/>
        <item m="1" x="3355"/>
        <item m="1" x="3568"/>
        <item m="1" x="3788"/>
        <item m="1" x="6710"/>
        <item m="1" x="1384"/>
        <item m="1" x="6860"/>
        <item m="1" x="1534"/>
        <item m="1" x="7033"/>
        <item m="1" x="1707"/>
        <item m="1" x="7214"/>
        <item m="1" x="1888"/>
        <item m="1" x="7415"/>
        <item m="1" x="2089"/>
        <item m="1" x="7625"/>
        <item m="1" x="2299"/>
        <item m="1" x="7854"/>
        <item m="1" x="2526"/>
        <item m="1" x="2736"/>
        <item m="1" x="2934"/>
        <item m="1" x="3145"/>
        <item m="1" x="3370"/>
        <item m="1" x="3581"/>
        <item m="1" x="3803"/>
        <item m="1" x="4015"/>
        <item m="1" x="4234"/>
        <item m="1" x="7044"/>
        <item m="1" x="1718"/>
        <item m="1" x="7225"/>
        <item m="1" x="1899"/>
        <item m="1" x="7428"/>
        <item m="1" x="2102"/>
        <item m="1" x="7638"/>
        <item m="1" x="2312"/>
        <item m="1" x="7869"/>
        <item m="1" x="2539"/>
        <item m="1" x="2747"/>
        <item m="1" x="2947"/>
        <item m="1" x="3158"/>
        <item m="1" x="3385"/>
        <item m="1" x="3594"/>
        <item m="1" x="3818"/>
        <item m="1" x="4028"/>
        <item m="1" x="4249"/>
        <item m="1" x="4460"/>
        <item m="1" x="4667"/>
        <item m="1" x="7441"/>
        <item m="1" x="2115"/>
        <item m="1" x="7651"/>
        <item m="1" x="2325"/>
        <item m="1" x="7884"/>
        <item m="1" x="2552"/>
        <item m="1" x="2758"/>
        <item m="1" x="2960"/>
        <item m="1" x="3171"/>
        <item m="1" x="3398"/>
        <item m="1" x="3607"/>
        <item m="1" x="3833"/>
        <item m="1" x="4041"/>
        <item m="1" x="4264"/>
        <item m="1" x="4473"/>
        <item m="1" x="4680"/>
        <item m="1" x="4861"/>
        <item m="1" x="5037"/>
        <item m="1" x="7899"/>
        <item m="1" x="2565"/>
        <item m="1" x="2769"/>
        <item m="1" x="2973"/>
        <item m="1" x="3184"/>
        <item m="1" x="3411"/>
        <item m="1" x="3620"/>
        <item m="1" x="3846"/>
        <item m="1" x="4054"/>
        <item m="1" x="4279"/>
        <item m="1" x="4486"/>
        <item m="1" x="4693"/>
        <item m="1" x="4872"/>
        <item m="1" x="5048"/>
        <item m="1" x="5199"/>
        <item m="1" x="5346"/>
        <item m="1" x="76"/>
        <item m="1" x="2986"/>
        <item m="1" x="3197"/>
        <item m="1" x="3424"/>
        <item m="1" x="3633"/>
        <item m="1" x="3859"/>
        <item m="1" x="4067"/>
        <item m="1" x="4292"/>
        <item m="1" x="4499"/>
        <item m="1" x="4706"/>
        <item m="1" x="4883"/>
        <item m="1" x="5059"/>
        <item m="1" x="5208"/>
        <item m="1" x="5355"/>
        <item m="1" x="85"/>
        <item m="1" x="5476"/>
        <item m="1" x="206"/>
        <item m="1" x="5593"/>
        <item m="1" x="3437"/>
        <item m="1" x="3646"/>
        <item m="1" x="3872"/>
        <item m="1" x="4080"/>
        <item m="1" x="4305"/>
        <item m="1" x="4512"/>
        <item m="1" x="4717"/>
        <item m="1" x="4894"/>
        <item m="1" x="5070"/>
        <item m="1" x="5217"/>
        <item m="1" x="5364"/>
        <item m="1" x="94"/>
        <item m="1" x="5483"/>
        <item m="1" x="213"/>
        <item m="1" x="5600"/>
        <item m="1" x="304"/>
        <item m="1" x="5700"/>
        <item m="1" x="402"/>
        <item m="1" x="5817"/>
        <item m="1" x="519"/>
        <item m="1" x="3885"/>
        <item m="1" x="4093"/>
        <item m="1" x="4318"/>
        <item m="1" x="4525"/>
        <item m="1" x="4728"/>
        <item m="1" x="4905"/>
        <item m="1" x="5079"/>
        <item m="1" x="5226"/>
        <item m="1" x="5373"/>
        <item m="1" x="103"/>
        <item m="1" x="5490"/>
        <item m="1" x="220"/>
        <item m="1" x="5607"/>
        <item m="1" x="309"/>
        <item m="1" x="5707"/>
        <item m="1" x="409"/>
        <item m="1" x="5824"/>
        <item m="1" x="526"/>
        <item m="1" x="5926"/>
        <item m="1" x="629"/>
        <item m="1" x="6044"/>
        <item m="1" x="4331"/>
        <item m="1" x="4538"/>
        <item m="1" x="4739"/>
        <item m="1" x="4915"/>
        <item m="1" x="5087"/>
        <item m="1" x="5234"/>
        <item m="1" x="5379"/>
        <item m="1" x="109"/>
        <item m="1" x="5496"/>
        <item m="1" x="226"/>
        <item m="1" x="5613"/>
        <item m="1" x="314"/>
        <item m="1" x="5714"/>
        <item m="1" x="416"/>
        <item m="1" x="5831"/>
        <item m="1" x="533"/>
        <item m="1" x="5933"/>
        <item m="1" x="636"/>
        <item m="1" x="6051"/>
        <item m="1" x="729"/>
        <item m="1" x="6154"/>
        <item m="1" x="829"/>
        <item m="1" x="6273"/>
        <item m="1" x="948"/>
        <item m="1" x="5754"/>
        <item m="1" x="456"/>
        <item m="1" x="5862"/>
        <item m="1" x="564"/>
        <item m="1" x="5974"/>
        <item m="1" x="670"/>
        <item m="1" x="6085"/>
        <item m="1" x="760"/>
        <item m="1" x="6196"/>
        <item m="1" x="871"/>
        <item m="1" x="6310"/>
        <item m="1" x="985"/>
        <item m="1" x="6420"/>
        <item m="1" x="1095"/>
        <item m="1" x="6540"/>
        <item m="1" x="1215"/>
        <item m="1" x="6679"/>
        <item m="1" x="1353"/>
        <item m="1" x="6829"/>
        <item m="1" x="1503"/>
        <item m="1" x="6995"/>
        <item m="1" x="1669"/>
        <item m="1" x="7176"/>
        <item m="1" x="1850"/>
        <item m="1" x="7370"/>
        <item m="1" x="2044"/>
        <item m="1" x="7580"/>
        <item m="1" x="2254"/>
        <item m="1" x="7802"/>
        <item m="1" x="2476"/>
        <item m="1" x="5981"/>
        <item m="1" x="675"/>
        <item m="1" x="6090"/>
        <item m="1" x="765"/>
        <item m="1" x="6203"/>
        <item m="1" x="878"/>
        <item m="1" x="6315"/>
        <item m="1" x="990"/>
        <item m="1" x="6427"/>
        <item m="1" x="1102"/>
        <item m="1" x="6547"/>
        <item m="1" x="1222"/>
        <item m="1" x="6688"/>
        <item m="1" x="1362"/>
        <item m="1" x="6838"/>
        <item m="1" x="1512"/>
        <item m="1" x="7006"/>
        <item m="1" x="1680"/>
        <item m="1" x="7187"/>
        <item m="1" x="1861"/>
        <item m="1" x="7383"/>
        <item m="1" x="2057"/>
        <item m="1" x="7593"/>
        <item m="1" x="2267"/>
        <item m="1" x="7817"/>
        <item m="1" x="2491"/>
        <item m="1" x="2704"/>
        <item m="1" x="6210"/>
        <item m="1" x="885"/>
        <item m="1" x="6320"/>
        <item m="1" x="995"/>
        <item m="1" x="6434"/>
        <item m="1" x="1109"/>
        <item m="1" x="6554"/>
        <item m="1" x="1229"/>
        <item m="1" x="6697"/>
        <item m="1" x="1371"/>
        <item m="1" x="6847"/>
        <item m="1" x="1521"/>
        <item m="1" x="7017"/>
        <item m="1" x="1691"/>
        <item m="1" x="7198"/>
        <item m="1" x="1872"/>
        <item m="1" x="7396"/>
        <item m="1" x="2070"/>
        <item m="1" x="7606"/>
        <item m="1" x="2280"/>
        <item m="1" x="7832"/>
        <item m="1" x="2506"/>
        <item m="1" x="2717"/>
        <item m="1" x="2915"/>
        <item m="1" x="3126"/>
        <item m="1" x="3348"/>
        <item m="1" x="6441"/>
        <item m="1" x="1116"/>
        <item m="1" x="6561"/>
        <item m="1" x="1236"/>
        <item m="1" x="6706"/>
        <item m="1" x="1380"/>
        <item m="1" x="6856"/>
        <item m="1" x="1530"/>
        <item m="1" x="7028"/>
        <item m="1" x="1702"/>
        <item m="1" x="7209"/>
        <item m="1" x="1883"/>
        <item m="1" x="7409"/>
        <item m="1" x="2083"/>
        <item m="1" x="7619"/>
        <item m="1" x="2293"/>
        <item m="1" x="7847"/>
        <item m="1" x="2520"/>
        <item m="1" x="2730"/>
        <item m="1" x="2928"/>
        <item m="1" x="3139"/>
        <item m="1" x="3363"/>
        <item m="1" x="3575"/>
        <item m="1" x="3796"/>
        <item m="1" x="6715"/>
        <item m="1" x="1389"/>
        <item m="1" x="6865"/>
        <item m="1" x="1539"/>
        <item m="1" x="7039"/>
        <item m="1" x="1713"/>
        <item m="1" x="7220"/>
        <item m="1" x="1894"/>
        <item m="1" x="7422"/>
        <item m="1" x="2096"/>
        <item m="1" x="7632"/>
        <item m="1" x="2306"/>
        <item m="1" x="7862"/>
        <item m="1" x="2533"/>
        <item m="1" x="2742"/>
        <item m="1" x="2941"/>
        <item m="1" x="3152"/>
        <item m="1" x="3378"/>
        <item m="1" x="3588"/>
        <item m="1" x="3811"/>
        <item m="1" x="4022"/>
        <item m="1" x="4242"/>
        <item m="1" x="7050"/>
        <item m="1" x="1724"/>
        <item m="1" x="7231"/>
        <item m="1" x="1905"/>
        <item m="1" x="7435"/>
        <item m="1" x="2109"/>
        <item m="1" x="7645"/>
        <item m="1" x="2319"/>
        <item m="1" x="7877"/>
        <item m="1" x="2546"/>
        <item m="1" x="2753"/>
        <item m="1" x="2954"/>
        <item m="1" x="3165"/>
        <item m="1" x="3392"/>
        <item m="1" x="3601"/>
        <item m="1" x="3826"/>
        <item m="1" x="4035"/>
        <item m="1" x="4257"/>
        <item m="1" x="4467"/>
        <item m="1" x="4674"/>
        <item m="1" x="7448"/>
        <item m="1" x="2122"/>
        <item m="1" x="7658"/>
        <item m="1" x="2332"/>
        <item m="1" x="7892"/>
        <item m="1" x="2559"/>
        <item m="1" x="2764"/>
        <item m="1" x="2967"/>
        <item m="1" x="3178"/>
        <item m="1" x="3405"/>
        <item m="1" x="3614"/>
        <item m="1" x="3840"/>
        <item m="1" x="4048"/>
        <item m="1" x="4272"/>
        <item m="1" x="4480"/>
        <item m="1" x="4687"/>
        <item m="1" x="4867"/>
        <item m="1" x="5043"/>
        <item m="1" x="7907"/>
        <item m="1" x="2572"/>
        <item m="1" x="2775"/>
        <item m="1" x="2980"/>
        <item m="1" x="3191"/>
        <item m="1" x="3418"/>
        <item m="1" x="3627"/>
        <item m="1" x="3853"/>
        <item m="1" x="4061"/>
        <item m="1" x="4286"/>
        <item m="1" x="4493"/>
        <item m="1" x="4700"/>
        <item m="1" x="4878"/>
        <item m="1" x="5054"/>
        <item m="1" x="5204"/>
        <item m="1" x="5351"/>
        <item m="1" x="81"/>
        <item m="1" x="2993"/>
        <item m="1" x="3204"/>
        <item m="1" x="3431"/>
        <item m="1" x="3640"/>
        <item m="1" x="3866"/>
        <item m="1" x="4074"/>
        <item m="1" x="4299"/>
        <item m="1" x="4506"/>
        <item m="1" x="4712"/>
        <item m="1" x="4889"/>
        <item m="1" x="5065"/>
        <item m="1" x="5213"/>
        <item m="1" x="5360"/>
        <item m="1" x="90"/>
        <item m="1" x="5480"/>
        <item m="1" x="210"/>
        <item m="1" x="5597"/>
        <item m="1" x="3444"/>
        <item m="1" x="3653"/>
        <item m="1" x="3879"/>
        <item m="1" x="4087"/>
        <item m="1" x="4312"/>
        <item m="1" x="4519"/>
        <item m="1" x="4723"/>
        <item m="1" x="4900"/>
        <item m="1" x="5075"/>
        <item m="1" x="5222"/>
        <item m="1" x="5369"/>
        <item m="1" x="99"/>
        <item m="1" x="5487"/>
        <item m="1" x="217"/>
        <item m="1" x="5604"/>
        <item m="1" x="307"/>
        <item m="1" x="5704"/>
        <item m="1" x="406"/>
        <item m="1" x="5821"/>
        <item m="1" x="523"/>
        <item m="1" x="3892"/>
        <item m="1" x="4100"/>
        <item m="1" x="4325"/>
        <item m="1" x="4532"/>
        <item m="1" x="4734"/>
        <item m="1" x="4911"/>
        <item m="1" x="5084"/>
        <item m="1" x="5231"/>
        <item m="1" x="5377"/>
        <item m="1" x="107"/>
        <item m="1" x="5494"/>
        <item m="1" x="224"/>
        <item m="1" x="5611"/>
        <item m="1" x="312"/>
        <item m="1" x="5711"/>
        <item m="1" x="413"/>
        <item m="1" x="5828"/>
        <item m="1" x="530"/>
        <item m="1" x="5930"/>
        <item m="1" x="633"/>
        <item m="1" x="6048"/>
        <item m="1" x="4338"/>
        <item m="1" x="4545"/>
        <item m="1" x="4745"/>
        <item m="1" x="4921"/>
        <item m="1" x="5092"/>
        <item m="1" x="5239"/>
        <item m="1" x="5383"/>
        <item m="1" x="113"/>
        <item m="1" x="5500"/>
        <item m="1" x="229"/>
        <item m="1" x="5616"/>
        <item m="1" x="317"/>
        <item m="1" x="5718"/>
        <item m="1" x="420"/>
        <item m="1" x="5835"/>
        <item m="1" x="537"/>
        <item m="1" x="5937"/>
        <item m="1" x="640"/>
        <item m="1" x="6055"/>
        <item m="1" x="732"/>
        <item m="1" x="6158"/>
        <item m="1" x="833"/>
        <item m="1" x="6277"/>
        <item m="1" x="952"/>
        <item m="1" x="5758"/>
        <item m="1" x="460"/>
        <item m="1" x="5865"/>
        <item m="1" x="567"/>
        <item m="1" x="5978"/>
        <item m="1" x="673"/>
        <item m="1" x="6088"/>
        <item m="1" x="763"/>
        <item m="1" x="6200"/>
        <item m="1" x="875"/>
        <item m="1" x="6313"/>
        <item m="1" x="988"/>
        <item m="1" x="6424"/>
        <item m="1" x="1099"/>
        <item m="1" x="6544"/>
        <item m="1" x="1219"/>
        <item m="1" x="6684"/>
        <item m="1" x="1358"/>
        <item m="1" x="6834"/>
        <item m="1" x="1508"/>
        <item m="1" x="7001"/>
        <item m="1" x="1675"/>
        <item m="1" x="7182"/>
        <item m="1" x="1856"/>
        <item m="1" x="7377"/>
        <item m="1" x="2051"/>
        <item m="1" x="7587"/>
        <item m="1" x="2261"/>
        <item m="1" x="7810"/>
        <item m="1" x="2484"/>
        <item m="1" x="5985"/>
        <item m="1" x="678"/>
        <item m="1" x="6093"/>
        <item m="1" x="768"/>
        <item m="1" x="6207"/>
        <item m="1" x="882"/>
        <item m="1" x="6318"/>
        <item m="1" x="993"/>
        <item m="1" x="6431"/>
        <item m="1" x="1106"/>
        <item m="1" x="6551"/>
        <item m="1" x="1226"/>
        <item m="1" x="6693"/>
        <item m="1" x="1367"/>
        <item m="1" x="6843"/>
        <item m="1" x="1517"/>
        <item m="1" x="7012"/>
        <item m="1" x="1686"/>
        <item m="1" x="7193"/>
        <item m="1" x="1867"/>
        <item m="1" x="7390"/>
        <item m="1" x="2064"/>
        <item m="1" x="7600"/>
        <item m="1" x="2274"/>
        <item m="1" x="7825"/>
        <item m="1" x="2499"/>
        <item m="1" x="2711"/>
        <item m="1" x="6214"/>
        <item m="1" x="889"/>
        <item m="1" x="6323"/>
        <item m="1" x="998"/>
        <item m="1" x="6438"/>
        <item m="1" x="1113"/>
        <item m="1" x="6558"/>
        <item m="1" x="1233"/>
        <item m="1" x="6702"/>
        <item m="1" x="1376"/>
        <item m="1" x="6852"/>
        <item m="1" x="1526"/>
        <item m="1" x="7023"/>
        <item m="1" x="1697"/>
        <item m="1" x="7204"/>
        <item m="1" x="1878"/>
        <item m="1" x="7403"/>
        <item m="1" x="2077"/>
        <item m="1" x="7613"/>
        <item m="1" x="2287"/>
        <item m="1" x="7840"/>
        <item m="1" x="2514"/>
        <item m="1" x="2724"/>
        <item m="1" x="2922"/>
        <item m="1" x="3133"/>
        <item m="1" x="3356"/>
        <item m="1" x="6445"/>
        <item m="1" x="1120"/>
        <item m="1" x="6565"/>
        <item m="1" x="1240"/>
        <item m="1" x="6711"/>
        <item m="1" x="1385"/>
        <item m="1" x="6861"/>
        <item m="1" x="1535"/>
        <item m="1" x="7034"/>
        <item m="1" x="1708"/>
        <item m="1" x="7215"/>
        <item m="1" x="1889"/>
        <item m="1" x="7416"/>
        <item m="1" x="2090"/>
        <item m="1" x="7626"/>
        <item m="1" x="2300"/>
        <item m="1" x="7855"/>
        <item m="1" x="2527"/>
        <item m="1" x="2737"/>
        <item m="1" x="2935"/>
        <item m="1" x="3146"/>
        <item m="1" x="3371"/>
        <item m="1" x="3582"/>
        <item m="1" x="3804"/>
        <item m="1" x="6720"/>
        <item m="1" x="1394"/>
        <item m="1" x="6870"/>
        <item m="1" x="1544"/>
        <item m="1" x="7045"/>
        <item m="1" x="1719"/>
        <item m="1" x="7226"/>
        <item m="1" x="1900"/>
        <item m="1" x="7429"/>
        <item m="1" x="2103"/>
        <item m="1" x="7639"/>
        <item m="1" x="2313"/>
        <item m="1" x="7870"/>
        <item m="1" x="2540"/>
        <item m="1" x="2748"/>
        <item m="1" x="2948"/>
        <item m="1" x="3159"/>
        <item m="1" x="3386"/>
        <item m="1" x="3595"/>
        <item m="1" x="3819"/>
        <item m="1" x="4029"/>
        <item m="1" x="4250"/>
        <item m="1" x="7056"/>
        <item m="1" x="1730"/>
        <item m="1" x="7237"/>
        <item m="1" x="1911"/>
        <item m="1" x="7442"/>
        <item m="1" x="2116"/>
        <item m="1" x="7652"/>
        <item m="1" x="2326"/>
        <item m="1" x="7885"/>
        <item m="1" x="2553"/>
        <item m="1" x="2759"/>
        <item m="1" x="2961"/>
        <item m="1" x="3172"/>
        <item m="1" x="3399"/>
        <item m="1" x="3608"/>
        <item m="1" x="3834"/>
        <item m="1" x="4042"/>
        <item m="1" x="4265"/>
        <item m="1" x="4474"/>
        <item m="1" x="4681"/>
        <item m="1" x="7455"/>
        <item m="1" x="2129"/>
        <item m="1" x="7665"/>
        <item m="1" x="2339"/>
        <item m="1" x="7900"/>
        <item m="1" x="2566"/>
        <item m="1" x="2770"/>
        <item m="1" x="2974"/>
        <item m="1" x="3185"/>
        <item m="1" x="3412"/>
        <item m="1" x="3621"/>
        <item m="1" x="3847"/>
        <item m="1" x="4055"/>
        <item m="1" x="4280"/>
        <item m="1" x="4487"/>
        <item m="1" x="4694"/>
        <item m="1" x="4873"/>
        <item m="1" x="5049"/>
        <item m="1" x="7915"/>
        <item m="1" x="2579"/>
        <item m="1" x="2781"/>
        <item m="1" x="2987"/>
        <item m="1" x="3198"/>
        <item m="1" x="3425"/>
        <item m="1" x="3634"/>
        <item m="1" x="3860"/>
        <item m="1" x="4068"/>
        <item m="1" x="4293"/>
        <item m="1" x="4500"/>
        <item m="1" x="4707"/>
        <item m="1" x="4884"/>
        <item m="1" x="5060"/>
        <item m="1" x="5209"/>
        <item m="1" x="5356"/>
        <item m="1" x="86"/>
        <item m="1" x="3000"/>
        <item m="1" x="3211"/>
        <item m="1" x="3438"/>
        <item m="1" x="3647"/>
        <item m="1" x="3873"/>
        <item m="1" x="4081"/>
        <item m="1" x="4306"/>
        <item m="1" x="4513"/>
        <item m="1" x="4718"/>
        <item m="1" x="4895"/>
        <item m="1" x="5071"/>
        <item m="1" x="5218"/>
        <item m="1" x="5365"/>
        <item m="1" x="95"/>
        <item m="1" x="5484"/>
        <item m="1" x="214"/>
        <item m="1" x="5601"/>
        <item m="1" x="3451"/>
        <item m="1" x="3660"/>
        <item m="1" x="3886"/>
        <item m="1" x="4094"/>
        <item m="1" x="4319"/>
        <item m="1" x="4526"/>
        <item m="1" x="4729"/>
        <item m="1" x="4906"/>
        <item m="1" x="5080"/>
        <item m="1" x="5227"/>
        <item m="1" x="5374"/>
        <item m="1" x="104"/>
        <item m="1" x="5491"/>
        <item m="1" x="221"/>
        <item m="1" x="5608"/>
        <item m="1" x="310"/>
        <item m="1" x="5708"/>
        <item m="1" x="410"/>
        <item m="1" x="5825"/>
        <item m="1" x="527"/>
        <item m="1" x="3899"/>
        <item m="1" x="4107"/>
        <item m="1" x="4332"/>
        <item m="1" x="4539"/>
        <item m="1" x="4740"/>
        <item m="1" x="4916"/>
        <item m="1" x="5088"/>
        <item m="1" x="5235"/>
        <item m="1" x="5380"/>
        <item m="1" x="110"/>
        <item m="1" x="5497"/>
        <item m="1" x="227"/>
        <item m="1" x="5614"/>
        <item m="1" x="315"/>
        <item m="1" x="5715"/>
        <item m="1" x="417"/>
        <item m="1" x="5832"/>
        <item m="1" x="534"/>
        <item m="1" x="5934"/>
        <item m="1" x="637"/>
        <item m="1" x="6052"/>
        <item m="1" x="4344"/>
        <item m="1" x="4551"/>
        <item m="1" x="4750"/>
        <item m="1" x="4926"/>
        <item m="1" x="5096"/>
        <item m="1" x="5243"/>
        <item m="1" x="5386"/>
        <item m="1" x="116"/>
        <item m="1" x="5503"/>
        <item m="1" x="231"/>
        <item m="1" x="5618"/>
        <item m="1" x="319"/>
        <item m="1" x="5721"/>
        <item m="1" x="423"/>
        <item m="1" x="5838"/>
        <item m="1" x="540"/>
        <item m="1" x="5941"/>
        <item m="1" x="644"/>
        <item m="1" x="6059"/>
        <item m="1" x="735"/>
        <item m="1" x="6162"/>
        <item m="1" x="837"/>
        <item m="1" x="6281"/>
        <item m="1" x="956"/>
        <item m="1" x="5762"/>
        <item m="1" x="464"/>
        <item m="1" x="5868"/>
        <item m="1" x="570"/>
        <item m="1" x="5982"/>
        <item m="1" x="676"/>
        <item m="1" x="6091"/>
        <item m="1" x="766"/>
        <item m="1" x="6204"/>
        <item m="1" x="879"/>
        <item m="1" x="6316"/>
        <item m="1" x="991"/>
        <item m="1" x="6428"/>
        <item m="1" x="1103"/>
        <item m="1" x="6548"/>
        <item m="1" x="1223"/>
        <item m="1" x="6689"/>
        <item m="1" x="1363"/>
        <item m="1" x="6839"/>
        <item m="1" x="1513"/>
        <item m="1" x="7007"/>
        <item m="1" x="1681"/>
        <item m="1" x="7188"/>
        <item m="1" x="1862"/>
        <item m="1" x="7384"/>
        <item m="1" x="2058"/>
        <item m="1" x="7594"/>
        <item m="1" x="2268"/>
        <item m="1" x="7818"/>
        <item m="1" x="2492"/>
        <item m="1" x="5989"/>
        <item m="1" x="681"/>
        <item m="1" x="6096"/>
        <item m="1" x="771"/>
        <item m="1" x="6211"/>
        <item m="1" x="886"/>
        <item m="1" x="6321"/>
        <item m="1" x="996"/>
        <item m="1" x="6435"/>
        <item m="1" x="1110"/>
        <item m="1" x="6555"/>
        <item m="1" x="1230"/>
        <item m="1" x="6698"/>
        <item m="1" x="1372"/>
        <item m="1" x="6848"/>
        <item m="1" x="1522"/>
        <item m="1" x="7018"/>
        <item m="1" x="1692"/>
        <item m="1" x="7199"/>
        <item m="1" x="1873"/>
        <item m="1" x="7397"/>
        <item m="1" x="2071"/>
        <item m="1" x="7607"/>
        <item m="1" x="2281"/>
        <item m="1" x="7833"/>
        <item m="1" x="2507"/>
        <item m="1" x="2718"/>
        <item m="1" x="6218"/>
        <item m="1" x="893"/>
        <item m="1" x="6326"/>
        <item m="1" x="1001"/>
        <item m="1" x="6442"/>
        <item m="1" x="1117"/>
        <item m="1" x="6562"/>
        <item m="1" x="1237"/>
        <item m="1" x="6707"/>
        <item m="1" x="1381"/>
        <item m="1" x="6857"/>
        <item m="1" x="1531"/>
        <item m="1" x="7029"/>
        <item m="1" x="1703"/>
        <item m="1" x="7210"/>
        <item m="1" x="1884"/>
        <item m="1" x="7410"/>
        <item m="1" x="2084"/>
        <item m="1" x="7620"/>
        <item m="1" x="2294"/>
        <item m="1" x="7848"/>
        <item m="1" x="2521"/>
        <item m="1" x="2731"/>
        <item m="1" x="2929"/>
        <item m="1" x="3140"/>
        <item m="1" x="3364"/>
        <item m="1" x="6449"/>
        <item m="1" x="1124"/>
        <item m="1" x="6569"/>
        <item m="1" x="1244"/>
        <item m="1" x="6716"/>
        <item m="1" x="1390"/>
        <item m="1" x="6866"/>
        <item m="1" x="1540"/>
        <item m="1" x="7040"/>
        <item m="1" x="1714"/>
        <item m="1" x="7221"/>
        <item m="1" x="1895"/>
        <item m="1" x="7423"/>
        <item m="1" x="2097"/>
        <item m="1" x="7633"/>
        <item m="1" x="2307"/>
        <item m="1" x="7863"/>
        <item m="1" x="2534"/>
        <item m="1" x="2743"/>
        <item m="1" x="2942"/>
        <item m="1" x="3153"/>
        <item m="1" x="3379"/>
        <item m="1" x="3589"/>
        <item m="1" x="3812"/>
        <item m="1" x="6725"/>
        <item m="1" x="1399"/>
        <item m="1" x="6875"/>
        <item m="1" x="1549"/>
        <item m="1" x="7051"/>
        <item m="1" x="1725"/>
        <item m="1" x="7232"/>
        <item m="1" x="1906"/>
        <item m="1" x="7436"/>
        <item m="1" x="2110"/>
        <item m="1" x="7646"/>
        <item m="1" x="2320"/>
        <item m="1" x="7878"/>
        <item m="1" x="2547"/>
        <item m="1" x="2754"/>
        <item m="1" x="2955"/>
        <item m="1" x="3166"/>
        <item m="1" x="3393"/>
        <item m="1" x="3602"/>
        <item m="1" x="3827"/>
        <item m="1" x="4036"/>
        <item m="1" x="4258"/>
        <item m="1" x="7062"/>
        <item m="1" x="1736"/>
        <item m="1" x="7243"/>
        <item m="1" x="1917"/>
        <item m="1" x="7449"/>
        <item m="1" x="2123"/>
        <item m="1" x="7659"/>
        <item m="1" x="2333"/>
        <item m="1" x="7893"/>
        <item m="1" x="2560"/>
        <item m="1" x="2765"/>
        <item m="1" x="2968"/>
        <item m="1" x="3179"/>
        <item m="1" x="3406"/>
        <item m="1" x="3615"/>
        <item m="1" x="3841"/>
        <item m="1" x="4049"/>
        <item m="1" x="4273"/>
        <item m="1" x="4481"/>
        <item m="1" x="4688"/>
        <item m="1" x="7462"/>
        <item m="1" x="2136"/>
        <item m="1" x="7672"/>
        <item m="1" x="2346"/>
        <item m="1" x="7908"/>
        <item m="1" x="2573"/>
        <item m="1" x="2776"/>
        <item m="1" x="2981"/>
        <item m="1" x="3192"/>
        <item m="1" x="3419"/>
        <item m="1" x="3628"/>
        <item m="1" x="3854"/>
        <item m="1" x="4062"/>
        <item m="1" x="4287"/>
        <item m="1" x="4494"/>
        <item m="1" x="4701"/>
        <item m="1" x="4879"/>
        <item m="1" x="5055"/>
        <item m="1" x="7923"/>
        <item m="1" x="2586"/>
        <item m="1" x="2787"/>
        <item m="1" x="2994"/>
        <item m="1" x="3205"/>
        <item m="1" x="3432"/>
        <item m="1" x="3641"/>
        <item m="1" x="3867"/>
        <item m="1" x="4075"/>
        <item m="1" x="4300"/>
        <item m="1" x="4507"/>
        <item m="1" x="4713"/>
        <item m="1" x="4890"/>
        <item m="1" x="5066"/>
        <item m="1" x="5214"/>
        <item m="1" x="5361"/>
        <item m="1" x="91"/>
        <item m="1" x="3007"/>
        <item m="1" x="3218"/>
        <item m="1" x="3445"/>
        <item m="1" x="3654"/>
        <item m="1" x="3880"/>
        <item m="1" x="4088"/>
        <item m="1" x="4313"/>
        <item m="1" x="4520"/>
        <item m="1" x="4724"/>
        <item m="1" x="4901"/>
        <item m="1" x="5076"/>
        <item m="1" x="5223"/>
        <item m="1" x="5370"/>
        <item m="1" x="100"/>
        <item m="1" x="5488"/>
        <item m="1" x="218"/>
        <item m="1" x="5605"/>
        <item m="1" x="3458"/>
        <item m="1" x="3667"/>
        <item m="1" x="3893"/>
        <item m="1" x="4101"/>
        <item m="1" x="4326"/>
        <item m="1" x="4533"/>
        <item m="1" x="4735"/>
        <item m="1" x="4912"/>
        <item m="1" x="5085"/>
        <item m="1" x="5232"/>
        <item m="1" x="5378"/>
        <item m="1" x="108"/>
        <item m="1" x="5495"/>
        <item m="1" x="225"/>
        <item m="1" x="5612"/>
        <item m="1" x="313"/>
        <item m="1" x="5712"/>
        <item m="1" x="414"/>
        <item m="1" x="5829"/>
        <item m="1" x="531"/>
        <item m="1" x="3906"/>
        <item m="1" x="4114"/>
        <item m="1" x="4339"/>
        <item m="1" x="4546"/>
        <item m="1" x="4746"/>
        <item m="1" x="4922"/>
        <item m="1" x="5093"/>
        <item m="1" x="5240"/>
        <item m="1" x="5384"/>
        <item m="1" x="114"/>
        <item m="1" x="5501"/>
        <item m="1" x="230"/>
        <item m="1" x="5617"/>
        <item m="1" x="318"/>
        <item m="1" x="5719"/>
        <item m="1" x="421"/>
        <item m="1" x="5836"/>
        <item m="1" x="538"/>
        <item m="1" x="5938"/>
        <item m="1" x="641"/>
        <item m="1" x="6056"/>
        <item m="1" x="4351"/>
        <item m="1" x="4558"/>
        <item m="1" x="4756"/>
        <item m="1" x="4932"/>
        <item m="1" x="5101"/>
        <item m="1" x="5248"/>
        <item m="1" x="5390"/>
        <item m="1" x="120"/>
        <item m="1" x="5507"/>
        <item m="1" x="234"/>
        <item m="1" x="5621"/>
        <item m="1" x="322"/>
        <item m="1" x="5725"/>
        <item m="1" x="427"/>
        <item m="1" x="5841"/>
        <item m="1" x="543"/>
        <item m="1" x="5945"/>
        <item m="1" x="648"/>
        <item m="1" x="6063"/>
        <item m="1" x="738"/>
        <item m="1" x="6166"/>
        <item m="1" x="841"/>
        <item m="1" x="6285"/>
        <item m="1" x="960"/>
        <item m="1" x="5766"/>
        <item m="1" x="468"/>
        <item m="1" x="5871"/>
        <item m="1" x="574"/>
        <item m="1" x="5986"/>
        <item m="1" x="679"/>
        <item m="1" x="6094"/>
        <item m="1" x="769"/>
        <item m="1" x="6208"/>
        <item m="1" x="883"/>
        <item m="1" x="6319"/>
        <item m="1" x="994"/>
        <item m="1" x="6432"/>
        <item m="1" x="1107"/>
        <item m="1" x="6552"/>
        <item m="1" x="1227"/>
        <item m="1" x="6694"/>
        <item m="1" x="1368"/>
        <item m="1" x="6844"/>
        <item m="1" x="1518"/>
        <item m="1" x="7013"/>
        <item m="1" x="1687"/>
        <item m="1" x="7194"/>
        <item m="1" x="1868"/>
        <item m="1" x="7391"/>
        <item m="1" x="2065"/>
        <item m="1" x="7601"/>
        <item m="1" x="2275"/>
        <item m="1" x="7826"/>
        <item m="1" x="2500"/>
        <item m="1" x="5993"/>
        <item m="1" x="684"/>
        <item m="1" x="6099"/>
        <item m="1" x="774"/>
        <item m="1" x="6215"/>
        <item m="1" x="890"/>
        <item m="1" x="6324"/>
        <item m="1" x="999"/>
        <item m="1" x="6439"/>
        <item m="1" x="1114"/>
        <item m="1" x="6559"/>
        <item m="1" x="1234"/>
        <item m="1" x="6703"/>
        <item m="1" x="1377"/>
        <item m="1" x="6853"/>
        <item m="1" x="1527"/>
        <item m="1" x="7024"/>
        <item m="1" x="1698"/>
        <item m="1" x="7205"/>
        <item m="1" x="1879"/>
        <item m="1" x="7404"/>
        <item m="1" x="2078"/>
        <item m="1" x="7614"/>
        <item m="1" x="2288"/>
        <item m="1" x="7841"/>
        <item m="1" x="2515"/>
        <item m="1" x="2725"/>
        <item m="1" x="6222"/>
        <item m="1" x="897"/>
        <item m="1" x="6329"/>
        <item m="1" x="1004"/>
        <item m="1" x="6446"/>
        <item m="1" x="1121"/>
        <item m="1" x="6566"/>
        <item m="1" x="1241"/>
        <item m="1" x="6712"/>
        <item m="1" x="1386"/>
        <item m="1" x="6862"/>
        <item m="1" x="1536"/>
        <item m="1" x="7035"/>
        <item m="1" x="1709"/>
        <item m="1" x="7216"/>
        <item m="1" x="1890"/>
        <item m="1" x="7417"/>
        <item m="1" x="2091"/>
        <item m="1" x="7627"/>
        <item m="1" x="2301"/>
        <item m="1" x="7856"/>
        <item m="1" x="2528"/>
        <item m="1" x="2738"/>
        <item m="1" x="2936"/>
        <item m="1" x="3147"/>
        <item m="1" x="3372"/>
        <item m="1" x="6453"/>
        <item m="1" x="1128"/>
        <item m="1" x="6573"/>
        <item m="1" x="1248"/>
        <item m="1" x="6721"/>
        <item m="1" x="1395"/>
        <item m="1" x="6871"/>
        <item m="1" x="1545"/>
        <item m="1" x="7046"/>
        <item m="1" x="1720"/>
        <item m="1" x="7227"/>
        <item m="1" x="1901"/>
        <item m="1" x="7430"/>
        <item m="1" x="2104"/>
        <item m="1" x="7640"/>
        <item m="1" x="2314"/>
        <item m="1" x="7871"/>
        <item m="1" x="2541"/>
        <item m="1" x="2749"/>
        <item m="1" x="2949"/>
        <item m="1" x="3160"/>
        <item m="1" x="3387"/>
        <item m="1" x="3596"/>
        <item m="1" x="3820"/>
        <item m="1" x="6730"/>
        <item m="1" x="1404"/>
        <item m="1" x="6880"/>
        <item m="1" x="1554"/>
        <item m="1" x="7057"/>
        <item m="1" x="1731"/>
        <item m="1" x="7238"/>
        <item m="1" x="1912"/>
        <item m="1" x="7443"/>
        <item m="1" x="2117"/>
        <item m="1" x="7653"/>
        <item m="1" x="2327"/>
        <item m="1" x="7886"/>
        <item m="1" x="2554"/>
        <item m="1" x="2760"/>
        <item m="1" x="2962"/>
        <item m="1" x="3173"/>
        <item m="1" x="3400"/>
        <item m="1" x="3609"/>
        <item m="1" x="3835"/>
        <item m="1" x="4043"/>
        <item m="1" x="4266"/>
        <item m="1" x="7068"/>
        <item m="1" x="1742"/>
        <item m="1" x="7249"/>
        <item m="1" x="1923"/>
        <item m="1" x="7456"/>
        <item m="1" x="2130"/>
        <item m="1" x="7666"/>
        <item m="1" x="2340"/>
        <item m="1" x="7901"/>
        <item m="1" x="2567"/>
        <item m="1" x="2771"/>
        <item m="1" x="2975"/>
        <item m="1" x="3186"/>
        <item m="1" x="3413"/>
        <item m="1" x="3622"/>
        <item m="1" x="3848"/>
        <item m="1" x="4056"/>
        <item m="1" x="4281"/>
        <item m="1" x="4488"/>
        <item m="1" x="4695"/>
        <item m="1" x="7469"/>
        <item m="1" x="2143"/>
        <item m="1" x="7679"/>
        <item m="1" x="2353"/>
        <item m="1" x="7916"/>
        <item m="1" x="2580"/>
        <item m="1" x="2782"/>
        <item m="1" x="2988"/>
        <item m="1" x="3199"/>
        <item m="1" x="3426"/>
        <item m="1" x="3635"/>
        <item m="1" x="3861"/>
        <item m="1" x="4069"/>
        <item m="1" x="4294"/>
        <item m="1" x="4501"/>
        <item m="1" x="4708"/>
        <item m="1" x="4885"/>
        <item m="1" x="5061"/>
        <item m="1" x="7931"/>
        <item m="1" x="2593"/>
        <item m="1" x="2793"/>
        <item m="1" x="3001"/>
        <item m="1" x="3212"/>
        <item m="1" x="3439"/>
        <item m="1" x="3648"/>
        <item m="1" x="3874"/>
        <item m="1" x="4082"/>
        <item m="1" x="4307"/>
        <item m="1" x="4514"/>
        <item m="1" x="4719"/>
        <item m="1" x="4896"/>
        <item m="1" x="5072"/>
        <item m="1" x="5219"/>
        <item m="1" x="5366"/>
        <item m="1" x="96"/>
        <item m="1" x="3014"/>
        <item m="1" x="3225"/>
        <item m="1" x="3452"/>
        <item m="1" x="3661"/>
        <item m="1" x="3887"/>
        <item m="1" x="4095"/>
        <item m="1" x="4320"/>
        <item m="1" x="4527"/>
        <item m="1" x="4730"/>
        <item m="1" x="4907"/>
        <item m="1" x="5081"/>
        <item m="1" x="5228"/>
        <item m="1" x="5375"/>
        <item m="1" x="105"/>
        <item m="1" x="5492"/>
        <item m="1" x="222"/>
        <item m="1" x="5609"/>
        <item m="1" x="3465"/>
        <item m="1" x="3674"/>
        <item m="1" x="3900"/>
        <item m="1" x="4108"/>
        <item m="1" x="4333"/>
        <item m="1" x="4540"/>
        <item m="1" x="4741"/>
        <item m="1" x="4917"/>
        <item m="1" x="5089"/>
        <item m="1" x="5236"/>
        <item m="1" x="5381"/>
        <item m="1" x="111"/>
        <item m="1" x="5498"/>
        <item m="1" x="228"/>
        <item m="1" x="5615"/>
        <item m="1" x="316"/>
        <item m="1" x="5716"/>
        <item m="1" x="418"/>
        <item m="1" x="5833"/>
        <item m="1" x="535"/>
        <item m="1" x="3912"/>
        <item m="1" x="4120"/>
        <item m="1" x="4345"/>
        <item m="1" x="4552"/>
        <item m="1" x="4751"/>
        <item m="1" x="4927"/>
        <item m="1" x="5097"/>
        <item m="1" x="5244"/>
        <item m="1" x="5387"/>
        <item m="1" x="117"/>
        <item m="1" x="5504"/>
        <item m="1" x="232"/>
        <item m="1" x="5619"/>
        <item m="1" x="320"/>
        <item m="1" x="5722"/>
        <item m="1" x="424"/>
        <item m="1" x="5839"/>
        <item m="1" x="541"/>
        <item m="1" x="5942"/>
        <item m="1" x="645"/>
        <item m="1" x="6060"/>
        <item m="1" x="4357"/>
        <item m="1" x="4564"/>
        <item m="1" x="4761"/>
        <item m="1" x="4937"/>
        <item m="1" x="5105"/>
        <item m="1" x="5252"/>
        <item m="1" x="5393"/>
        <item m="1" x="123"/>
        <item m="1" x="5510"/>
        <item m="1" x="236"/>
        <item m="1" x="5623"/>
        <item m="1" x="324"/>
        <item m="1" x="5728"/>
        <item m="1" x="430"/>
        <item m="1" x="5843"/>
        <item m="1" x="545"/>
        <item m="1" x="5948"/>
        <item m="1" x="651"/>
        <item m="1" x="6066"/>
        <item m="1" x="741"/>
        <item m="1" x="6170"/>
        <item m="1" x="845"/>
        <item m="1" x="6289"/>
        <item m="1" x="964"/>
        <item m="1" x="5770"/>
        <item m="1" x="472"/>
        <item m="1" x="5874"/>
        <item m="1" x="577"/>
        <item m="1" x="5990"/>
        <item m="1" x="682"/>
        <item m="1" x="6097"/>
        <item m="1" x="772"/>
        <item m="1" x="6212"/>
        <item m="1" x="887"/>
        <item m="1" x="6322"/>
        <item m="1" x="997"/>
        <item m="1" x="6436"/>
        <item m="1" x="1111"/>
        <item m="1" x="6556"/>
        <item m="1" x="1231"/>
        <item m="1" x="6699"/>
        <item m="1" x="1373"/>
        <item m="1" x="6849"/>
        <item m="1" x="1523"/>
        <item m="1" x="7019"/>
        <item m="1" x="1693"/>
        <item m="1" x="7200"/>
        <item m="1" x="1874"/>
        <item m="1" x="7398"/>
        <item m="1" x="2072"/>
        <item m="1" x="7608"/>
        <item m="1" x="2282"/>
        <item m="1" x="7834"/>
        <item m="1" x="2508"/>
        <item m="1" x="5997"/>
        <item m="1" x="687"/>
        <item m="1" x="6102"/>
        <item m="1" x="777"/>
        <item m="1" x="6219"/>
        <item m="1" x="894"/>
        <item m="1" x="6327"/>
        <item m="1" x="1002"/>
        <item m="1" x="6443"/>
        <item m="1" x="1118"/>
        <item m="1" x="6563"/>
        <item m="1" x="1238"/>
        <item m="1" x="6708"/>
        <item m="1" x="1382"/>
        <item m="1" x="6858"/>
        <item m="1" x="1532"/>
        <item m="1" x="7030"/>
        <item m="1" x="1704"/>
        <item m="1" x="7211"/>
        <item m="1" x="1885"/>
        <item m="1" x="7411"/>
        <item m="1" x="2085"/>
        <item m="1" x="7621"/>
        <item m="1" x="2295"/>
        <item m="1" x="7849"/>
        <item m="1" x="2522"/>
        <item m="1" x="2732"/>
        <item m="1" x="6226"/>
        <item m="1" x="901"/>
        <item m="1" x="6332"/>
        <item m="1" x="1007"/>
        <item m="1" x="6450"/>
        <item m="1" x="1125"/>
        <item m="1" x="6570"/>
        <item m="1" x="1245"/>
        <item m="1" x="6717"/>
        <item m="1" x="1391"/>
        <item m="1" x="6867"/>
        <item m="1" x="1541"/>
        <item m="1" x="7041"/>
        <item m="1" x="1715"/>
        <item m="1" x="7222"/>
        <item m="1" x="1896"/>
        <item m="1" x="7424"/>
        <item m="1" x="2098"/>
        <item m="1" x="7634"/>
        <item m="1" x="2308"/>
        <item m="1" x="7864"/>
        <item m="1" x="2535"/>
        <item m="1" x="2744"/>
        <item m="1" x="2943"/>
        <item m="1" x="3154"/>
        <item m="1" x="3380"/>
        <item m="1" x="6457"/>
        <item m="1" x="1132"/>
        <item m="1" x="6577"/>
        <item m="1" x="1252"/>
        <item m="1" x="6726"/>
        <item m="1" x="1400"/>
        <item m="1" x="6876"/>
        <item m="1" x="1550"/>
        <item m="1" x="7052"/>
        <item m="1" x="1726"/>
        <item m="1" x="7233"/>
        <item m="1" x="1907"/>
        <item m="1" x="7437"/>
        <item m="1" x="2111"/>
        <item m="1" x="7647"/>
        <item m="1" x="2321"/>
        <item m="1" x="7879"/>
        <item m="1" x="2548"/>
        <item m="1" x="2755"/>
        <item m="1" x="2956"/>
        <item m="1" x="3167"/>
        <item m="1" x="3394"/>
        <item m="1" x="3603"/>
        <item m="1" x="3828"/>
        <item m="1" x="6735"/>
        <item m="1" x="1409"/>
        <item m="1" x="6885"/>
        <item m="1" x="1559"/>
        <item m="1" x="7063"/>
        <item m="1" x="1737"/>
        <item m="1" x="7244"/>
        <item m="1" x="1918"/>
        <item m="1" x="7450"/>
        <item m="1" x="2124"/>
        <item m="1" x="7660"/>
        <item m="1" x="2334"/>
        <item m="1" x="7894"/>
        <item m="1" x="2561"/>
        <item m="1" x="2766"/>
        <item m="1" x="2969"/>
        <item m="1" x="3180"/>
        <item m="1" x="3407"/>
        <item m="1" x="3616"/>
        <item m="1" x="3842"/>
        <item m="1" x="4050"/>
        <item m="1" x="4274"/>
        <item m="1" x="7074"/>
        <item m="1" x="1748"/>
        <item m="1" x="7255"/>
        <item m="1" x="1929"/>
        <item m="1" x="7463"/>
        <item m="1" x="2137"/>
        <item m="1" x="7673"/>
        <item m="1" x="2347"/>
        <item m="1" x="7909"/>
        <item m="1" x="2574"/>
        <item m="1" x="2777"/>
        <item m="1" x="2982"/>
        <item m="1" x="3193"/>
        <item m="1" x="3420"/>
        <item m="1" x="3629"/>
        <item m="1" x="3855"/>
        <item m="1" x="4063"/>
        <item m="1" x="4288"/>
        <item m="1" x="4495"/>
        <item m="1" x="4702"/>
        <item m="1" x="7476"/>
        <item m="1" x="2150"/>
        <item m="1" x="7686"/>
        <item m="1" x="2360"/>
        <item m="1" x="7924"/>
        <item m="1" x="2587"/>
        <item m="1" x="2788"/>
        <item m="1" x="2995"/>
        <item m="1" x="3206"/>
        <item m="1" x="3433"/>
        <item m="1" x="3642"/>
        <item m="1" x="3868"/>
        <item m="1" x="4076"/>
        <item m="1" x="4301"/>
        <item m="1" x="4508"/>
        <item m="1" x="4714"/>
        <item m="1" x="4891"/>
        <item m="1" x="5067"/>
        <item m="1" x="7939"/>
        <item m="1" x="2600"/>
        <item m="1" x="2799"/>
        <item m="1" x="3008"/>
        <item m="1" x="3219"/>
        <item m="1" x="3446"/>
        <item m="1" x="3655"/>
        <item m="1" x="3881"/>
        <item m="1" x="4089"/>
        <item m="1" x="4314"/>
        <item m="1" x="4521"/>
        <item m="1" x="4725"/>
        <item m="1" x="4902"/>
        <item m="1" x="5077"/>
        <item m="1" x="5224"/>
        <item m="1" x="5371"/>
        <item m="1" x="101"/>
        <item m="1" x="3021"/>
        <item m="1" x="3232"/>
        <item m="1" x="3459"/>
        <item m="1" x="3668"/>
        <item m="1" x="3894"/>
        <item m="1" x="4102"/>
        <item m="1" x="4327"/>
        <item m="1" x="4534"/>
        <item m="1" x="4736"/>
        <item t="default"/>
      </items>
    </pivotField>
    <pivotField showAll="0"/>
    <pivotField showAll="0"/>
    <pivotField axis="axisRow" showAll="0">
      <items count="6">
        <item x="2"/>
        <item x="1"/>
        <item x="0"/>
        <item x="3"/>
        <item m="1" x="4"/>
        <item t="default"/>
      </items>
    </pivotField>
    <pivotField showAll="0"/>
    <pivotField showAll="0"/>
    <pivotField showAll="0"/>
    <pivotField numFmtId="164" showAll="0"/>
    <pivotField showAll="0"/>
    <pivotField showAll="0"/>
    <pivotField showAll="0"/>
    <pivotField showAll="0"/>
    <pivotField showAll="0"/>
    <pivotField showAll="0"/>
    <pivotField dataField="1" showAll="0"/>
    <pivotField showAll="0"/>
    <pivotField showAll="0"/>
    <pivotField dataField="1" showAll="0"/>
    <pivotField showAll="0"/>
    <pivotField showAll="0"/>
  </pivotFields>
  <rowFields count="1">
    <field x="14"/>
  </rowFields>
  <rowItems count="5">
    <i>
      <x/>
    </i>
    <i>
      <x v="1"/>
    </i>
    <i>
      <x v="2"/>
    </i>
    <i>
      <x v="3"/>
    </i>
    <i t="grand">
      <x/>
    </i>
  </rowItems>
  <colFields count="1">
    <field x="-2"/>
  </colFields>
  <colItems count="2">
    <i>
      <x/>
    </i>
    <i i="1">
      <x v="1"/>
    </i>
  </colItems>
  <pageFields count="1">
    <pageField fld="11" item="5" hier="-1"/>
  </pageFields>
  <dataFields count="2">
    <dataField name="Suma de Tiempo desde ingreso hasta egreso (Horas)" fld="28" baseField="14" baseItem="0"/>
    <dataField name="Cuenta de Usuario Consulta Médica" fld="2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1CE53EE-8012-446A-9569-8D27B9E2E09B}" name="TablaDinámica2" cacheId="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23:C28" firstHeaderRow="0" firstDataRow="1" firstDataCol="1" rowPageCount="1" colPageCount="1"/>
  <pivotFields count="31">
    <pivotField showAll="0"/>
    <pivotField showAll="0"/>
    <pivotField showAll="0"/>
    <pivotField showAll="0"/>
    <pivotField showAll="0"/>
    <pivotField showAll="0"/>
    <pivotField showAll="0"/>
    <pivotField showAll="0"/>
    <pivotField showAll="0"/>
    <pivotField showAll="0"/>
    <pivotField numFmtId="164" showAll="0"/>
    <pivotField axis="axisPage" showAll="0">
      <items count="8001">
        <item m="1" x="696"/>
        <item m="1" x="7158"/>
        <item m="1" x="1820"/>
        <item m="1" x="7999"/>
        <item m="1" x="6624"/>
        <item x="0"/>
        <item m="1" x="571"/>
        <item m="1" x="3022"/>
        <item m="1" x="5169"/>
        <item m="1" x="5316"/>
        <item m="1" x="46"/>
        <item m="1" x="5444"/>
        <item m="1" x="174"/>
        <item m="1" x="5561"/>
        <item m="1" x="274"/>
        <item m="1" x="2845"/>
        <item m="1" x="359"/>
        <item m="1" x="5774"/>
        <item m="1" x="476"/>
        <item m="1" x="5877"/>
        <item m="1" x="580"/>
        <item m="1" x="5994"/>
        <item m="1" x="685"/>
        <item m="1" x="6100"/>
        <item m="1" x="775"/>
        <item m="1" x="6216"/>
        <item m="1" x="891"/>
        <item m="1" x="6325"/>
        <item m="1" x="1000"/>
        <item m="1" x="6440"/>
        <item m="1" x="1115"/>
        <item m="1" x="6560"/>
        <item m="1" x="1235"/>
        <item m="1" x="6704"/>
        <item m="1" x="1378"/>
        <item m="1" x="6854"/>
        <item m="1" x="1528"/>
        <item m="1" x="7025"/>
        <item m="1" x="1699"/>
        <item m="1" x="7206"/>
        <item m="1" x="1880"/>
        <item m="1" x="7405"/>
        <item m="1" x="2079"/>
        <item m="1" x="7615"/>
        <item m="1" x="2289"/>
        <item m="1" x="7842"/>
        <item m="1" x="5883"/>
        <item m="1" x="586"/>
        <item m="1" x="6001"/>
        <item m="1" x="690"/>
        <item m="1" x="6105"/>
        <item m="1" x="780"/>
        <item m="1" x="6223"/>
        <item m="1" x="898"/>
        <item m="1" x="6330"/>
        <item m="1" x="1005"/>
        <item m="1" x="6447"/>
        <item m="1" x="1122"/>
        <item m="1" x="6567"/>
        <item m="1" x="1242"/>
        <item m="1" x="6713"/>
        <item m="1" x="1387"/>
        <item m="1" x="6863"/>
        <item m="1" x="1537"/>
        <item m="1" x="7036"/>
        <item m="1" x="1710"/>
        <item m="1" x="7217"/>
        <item m="1" x="1891"/>
        <item m="1" x="7418"/>
        <item m="1" x="2092"/>
        <item m="1" x="7628"/>
        <item m="1" x="2302"/>
        <item m="1" x="7857"/>
        <item m="1" x="2529"/>
        <item m="1" x="6111"/>
        <item m="1" x="786"/>
        <item m="1" x="6230"/>
        <item m="1" x="905"/>
        <item m="1" x="6335"/>
        <item m="1" x="1010"/>
        <item m="1" x="6454"/>
        <item m="1" x="1129"/>
        <item m="1" x="6574"/>
        <item m="1" x="1249"/>
        <item m="1" x="6722"/>
        <item m="1" x="1396"/>
        <item m="1" x="6872"/>
        <item m="1" x="1546"/>
        <item m="1" x="7047"/>
        <item m="1" x="1721"/>
        <item m="1" x="7228"/>
        <item m="1" x="1902"/>
        <item m="1" x="7431"/>
        <item m="1" x="2105"/>
        <item m="1" x="7641"/>
        <item m="1" x="2315"/>
        <item m="1" x="7872"/>
        <item m="1" x="2542"/>
        <item m="1" x="2750"/>
        <item m="1" x="2950"/>
        <item m="1" x="3161"/>
        <item m="1" x="6341"/>
        <item m="1" x="1016"/>
        <item m="1" x="6461"/>
        <item m="1" x="1136"/>
        <item m="1" x="6581"/>
        <item m="1" x="1256"/>
        <item m="1" x="6731"/>
        <item m="1" x="1405"/>
        <item m="1" x="6881"/>
        <item m="1" x="1555"/>
        <item m="1" x="7058"/>
        <item m="1" x="1732"/>
        <item m="1" x="7239"/>
        <item m="1" x="1913"/>
        <item m="1" x="7444"/>
        <item m="1" x="2118"/>
        <item m="1" x="7654"/>
        <item m="1" x="2328"/>
        <item m="1" x="7887"/>
        <item m="1" x="2555"/>
        <item m="1" x="2761"/>
        <item m="1" x="2963"/>
        <item m="1" x="3174"/>
        <item m="1" x="3401"/>
        <item m="1" x="3610"/>
        <item m="1" x="6589"/>
        <item m="1" x="1264"/>
        <item m="1" x="6740"/>
        <item m="1" x="1414"/>
        <item m="1" x="6890"/>
        <item m="1" x="1564"/>
        <item m="1" x="7069"/>
        <item m="1" x="1743"/>
        <item m="1" x="7250"/>
        <item m="1" x="1924"/>
        <item m="1" x="7457"/>
        <item m="1" x="2131"/>
        <item m="1" x="7667"/>
        <item m="1" x="2341"/>
        <item m="1" x="7902"/>
        <item m="1" x="2568"/>
        <item m="1" x="2772"/>
        <item m="1" x="2976"/>
        <item m="1" x="3187"/>
        <item m="1" x="3414"/>
        <item m="1" x="3623"/>
        <item m="1" x="3849"/>
        <item m="1" x="4057"/>
        <item m="1" x="6900"/>
        <item m="1" x="1574"/>
        <item m="1" x="7080"/>
        <item m="1" x="1754"/>
        <item m="1" x="7261"/>
        <item m="1" x="1935"/>
        <item m="1" x="7470"/>
        <item m="1" x="2144"/>
        <item m="1" x="7680"/>
        <item m="1" x="2354"/>
        <item m="1" x="7917"/>
        <item m="1" x="2581"/>
        <item m="1" x="2783"/>
        <item m="1" x="2989"/>
        <item m="1" x="3200"/>
        <item m="1" x="3427"/>
        <item m="1" x="3636"/>
        <item m="1" x="3862"/>
        <item m="1" x="4070"/>
        <item m="1" x="4295"/>
        <item m="1" x="4502"/>
        <item m="1" x="7273"/>
        <item m="1" x="1947"/>
        <item m="1" x="7483"/>
        <item m="1" x="2157"/>
        <item m="1" x="7693"/>
        <item m="1" x="2367"/>
        <item m="1" x="7932"/>
        <item m="1" x="2594"/>
        <item m="1" x="2794"/>
        <item m="1" x="3002"/>
        <item m="1" x="3213"/>
        <item m="1" x="3440"/>
        <item m="1" x="3649"/>
        <item m="1" x="3875"/>
        <item m="1" x="4083"/>
        <item m="1" x="4308"/>
        <item m="1" x="4515"/>
        <item m="1" x="4720"/>
        <item m="1" x="4897"/>
        <item m="1" x="7707"/>
        <item m="1" x="2381"/>
        <item m="1" x="7947"/>
        <item m="1" x="2607"/>
        <item m="1" x="2805"/>
        <item m="1" x="3015"/>
        <item m="1" x="3226"/>
        <item m="1" x="3453"/>
        <item m="1" x="3662"/>
        <item m="1" x="3888"/>
        <item m="1" x="4096"/>
        <item m="1" x="4321"/>
        <item m="1" x="4528"/>
        <item m="1" x="4731"/>
        <item m="1" x="4908"/>
        <item m="1" x="5082"/>
        <item m="1" x="5229"/>
        <item m="1" x="2817"/>
        <item m="1" x="3029"/>
        <item m="1" x="3239"/>
        <item m="1" x="3466"/>
        <item m="1" x="3675"/>
        <item m="1" x="3901"/>
        <item m="1" x="4109"/>
        <item m="1" x="4334"/>
        <item m="1" x="4541"/>
        <item m="1" x="4742"/>
        <item m="1" x="4918"/>
        <item m="1" x="5090"/>
        <item m="1" x="5237"/>
        <item m="1" x="5382"/>
        <item m="1" x="112"/>
        <item m="1" x="5499"/>
        <item m="1" x="3253"/>
        <item m="1" x="3478"/>
        <item m="1" x="3687"/>
        <item m="1" x="3913"/>
        <item m="1" x="4121"/>
        <item m="1" x="4346"/>
        <item m="1" x="4553"/>
        <item m="1" x="4752"/>
        <item m="1" x="4928"/>
        <item m="1" x="5098"/>
        <item m="1" x="5245"/>
        <item m="1" x="5388"/>
        <item m="1" x="118"/>
        <item m="1" x="5505"/>
        <item m="1" x="233"/>
        <item m="1" x="5620"/>
        <item m="1" x="321"/>
        <item m="1" x="5723"/>
        <item m="1" x="425"/>
        <item m="1" x="3701"/>
        <item m="1" x="3925"/>
        <item m="1" x="4133"/>
        <item m="1" x="4358"/>
        <item m="1" x="4565"/>
        <item m="1" x="4762"/>
        <item m="1" x="4938"/>
        <item m="1" x="5106"/>
        <item m="1" x="5253"/>
        <item m="1" x="5394"/>
        <item m="1" x="124"/>
        <item m="1" x="5511"/>
        <item m="1" x="237"/>
        <item m="1" x="5624"/>
        <item m="1" x="325"/>
        <item m="1" x="5729"/>
        <item m="1" x="431"/>
        <item m="1" x="5844"/>
        <item m="1" x="546"/>
        <item m="1" x="5949"/>
        <item m="1" x="4147"/>
        <item m="1" x="4370"/>
        <item m="1" x="4577"/>
        <item m="1" x="4772"/>
        <item m="1" x="4948"/>
        <item m="1" x="5114"/>
        <item m="1" x="5261"/>
        <item m="1" x="5400"/>
        <item m="1" x="130"/>
        <item m="1" x="5517"/>
        <item m="1" x="241"/>
        <item m="1" x="5628"/>
        <item m="1" x="329"/>
        <item m="1" x="5735"/>
        <item m="1" x="437"/>
        <item m="1" x="5848"/>
        <item m="1" x="550"/>
        <item m="1" x="5955"/>
        <item m="1" x="656"/>
        <item m="1" x="6071"/>
        <item m="1" x="746"/>
        <item m="1" x="6177"/>
        <item m="1" x="852"/>
        <item m="1" x="5661"/>
        <item m="1" x="363"/>
        <item m="1" x="5778"/>
        <item m="1" x="480"/>
        <item m="1" x="5880"/>
        <item m="1" x="583"/>
        <item m="1" x="5998"/>
        <item m="1" x="688"/>
        <item m="1" x="6103"/>
        <item m="1" x="778"/>
        <item m="1" x="6220"/>
        <item m="1" x="895"/>
        <item m="1" x="6328"/>
        <item m="1" x="1003"/>
        <item m="1" x="6444"/>
        <item m="1" x="1119"/>
        <item m="1" x="6564"/>
        <item m="1" x="1239"/>
        <item m="1" x="6709"/>
        <item m="1" x="1383"/>
        <item m="1" x="6859"/>
        <item m="1" x="1533"/>
        <item m="1" x="7031"/>
        <item m="1" x="1705"/>
        <item m="1" x="7212"/>
        <item m="1" x="1886"/>
        <item m="1" x="7412"/>
        <item m="1" x="2086"/>
        <item m="1" x="7622"/>
        <item m="1" x="2296"/>
        <item m="1" x="7850"/>
        <item m="1" x="5887"/>
        <item m="1" x="590"/>
        <item m="1" x="6005"/>
        <item m="1" x="693"/>
        <item m="1" x="6108"/>
        <item m="1" x="783"/>
        <item m="1" x="6227"/>
        <item m="1" x="902"/>
        <item m="1" x="6333"/>
        <item m="1" x="1008"/>
        <item m="1" x="6451"/>
        <item m="1" x="1126"/>
        <item m="1" x="6571"/>
        <item m="1" x="1246"/>
        <item m="1" x="6718"/>
        <item m="1" x="1392"/>
        <item m="1" x="6868"/>
        <item m="1" x="1542"/>
        <item m="1" x="7042"/>
        <item m="1" x="1716"/>
        <item m="1" x="7223"/>
        <item m="1" x="1897"/>
        <item m="1" x="7425"/>
        <item m="1" x="2099"/>
        <item m="1" x="7635"/>
        <item m="1" x="2309"/>
        <item m="1" x="7865"/>
        <item m="1" x="2536"/>
        <item m="1" x="6115"/>
        <item m="1" x="790"/>
        <item m="1" x="6234"/>
        <item m="1" x="909"/>
        <item m="1" x="6338"/>
        <item m="1" x="1013"/>
        <item m="1" x="6458"/>
        <item m="1" x="1133"/>
        <item m="1" x="6578"/>
        <item m="1" x="1253"/>
        <item m="1" x="6727"/>
        <item m="1" x="1401"/>
        <item m="1" x="6877"/>
        <item m="1" x="1551"/>
        <item m="1" x="7053"/>
        <item m="1" x="1727"/>
        <item m="1" x="7234"/>
        <item m="1" x="1908"/>
        <item m="1" x="7438"/>
        <item m="1" x="2112"/>
        <item m="1" x="7648"/>
        <item m="1" x="2322"/>
        <item m="1" x="7880"/>
        <item m="1" x="2549"/>
        <item m="1" x="2756"/>
        <item m="1" x="2957"/>
        <item m="1" x="3168"/>
        <item m="1" x="6345"/>
        <item m="1" x="1020"/>
        <item m="1" x="6465"/>
        <item m="1" x="1140"/>
        <item m="1" x="6585"/>
        <item m="1" x="1260"/>
        <item m="1" x="6736"/>
        <item m="1" x="1410"/>
        <item m="1" x="6886"/>
        <item m="1" x="1560"/>
        <item m="1" x="7064"/>
        <item m="1" x="1738"/>
        <item m="1" x="7245"/>
        <item m="1" x="1919"/>
        <item m="1" x="7451"/>
        <item m="1" x="2125"/>
        <item m="1" x="7661"/>
        <item m="1" x="2335"/>
        <item m="1" x="7895"/>
        <item m="1" x="2562"/>
        <item m="1" x="2767"/>
        <item m="1" x="2970"/>
        <item m="1" x="3181"/>
        <item m="1" x="3408"/>
        <item m="1" x="3617"/>
        <item m="1" x="6594"/>
        <item m="1" x="1269"/>
        <item m="1" x="6745"/>
        <item m="1" x="1419"/>
        <item m="1" x="6895"/>
        <item m="1" x="1569"/>
        <item m="1" x="7075"/>
        <item m="1" x="1749"/>
        <item m="1" x="7256"/>
        <item m="1" x="1930"/>
        <item m="1" x="7464"/>
        <item m="1" x="2138"/>
        <item m="1" x="7674"/>
        <item m="1" x="2348"/>
        <item m="1" x="7910"/>
        <item m="1" x="2575"/>
        <item m="1" x="2778"/>
        <item m="1" x="2983"/>
        <item m="1" x="3194"/>
        <item m="1" x="3421"/>
        <item m="1" x="3630"/>
        <item m="1" x="3856"/>
        <item m="1" x="4064"/>
        <item m="1" x="6906"/>
        <item m="1" x="1580"/>
        <item m="1" x="7086"/>
        <item m="1" x="1760"/>
        <item m="1" x="7267"/>
        <item m="1" x="1941"/>
        <item m="1" x="7477"/>
        <item m="1" x="2151"/>
        <item m="1" x="7687"/>
        <item m="1" x="2361"/>
        <item m="1" x="7925"/>
        <item m="1" x="2588"/>
        <item m="1" x="2789"/>
        <item m="1" x="2996"/>
        <item m="1" x="3207"/>
        <item m="1" x="3434"/>
        <item m="1" x="3643"/>
        <item m="1" x="3869"/>
        <item m="1" x="4077"/>
        <item m="1" x="4302"/>
        <item m="1" x="4509"/>
        <item m="1" x="7280"/>
        <item m="1" x="1954"/>
        <item m="1" x="7490"/>
        <item m="1" x="2164"/>
        <item m="1" x="7700"/>
        <item m="1" x="2374"/>
        <item m="1" x="7940"/>
        <item m="1" x="2601"/>
        <item m="1" x="2800"/>
        <item m="1" x="3009"/>
        <item m="1" x="3220"/>
        <item m="1" x="3447"/>
        <item m="1" x="3656"/>
        <item m="1" x="3882"/>
        <item m="1" x="4090"/>
        <item m="1" x="4315"/>
        <item m="1" x="4522"/>
        <item m="1" x="4726"/>
        <item m="1" x="4903"/>
        <item m="1" x="7715"/>
        <item m="1" x="2389"/>
        <item m="1" x="7955"/>
        <item m="1" x="2614"/>
        <item m="1" x="2811"/>
        <item m="1" x="3023"/>
        <item m="1" x="3233"/>
        <item m="1" x="3460"/>
        <item m="1" x="3669"/>
        <item m="1" x="3895"/>
        <item m="1" x="4103"/>
        <item m="1" x="4328"/>
        <item m="1" x="4535"/>
        <item m="1" x="4737"/>
        <item m="1" x="4913"/>
        <item m="1" x="5086"/>
        <item m="1" x="5233"/>
        <item m="1" x="2824"/>
        <item m="1" x="3036"/>
        <item m="1" x="3246"/>
        <item m="1" x="3472"/>
        <item m="1" x="3681"/>
        <item m="1" x="3907"/>
        <item m="1" x="4115"/>
        <item m="1" x="4340"/>
        <item m="1" x="4547"/>
        <item m="1" x="4747"/>
        <item m="1" x="4923"/>
        <item m="1" x="5094"/>
        <item m="1" x="5241"/>
        <item m="1" x="5385"/>
        <item m="1" x="115"/>
        <item m="1" x="5502"/>
        <item m="1" x="3261"/>
        <item m="1" x="3485"/>
        <item m="1" x="3694"/>
        <item m="1" x="3919"/>
        <item m="1" x="4127"/>
        <item m="1" x="4352"/>
        <item m="1" x="4559"/>
        <item m="1" x="4757"/>
        <item m="1" x="4933"/>
        <item m="1" x="5102"/>
        <item m="1" x="5249"/>
        <item m="1" x="5391"/>
        <item m="1" x="121"/>
        <item m="1" x="5508"/>
        <item m="1" x="235"/>
        <item m="1" x="5622"/>
        <item m="1" x="323"/>
        <item m="1" x="5726"/>
        <item m="1" x="428"/>
        <item m="1" x="3709"/>
        <item m="1" x="3932"/>
        <item m="1" x="4140"/>
        <item m="1" x="4364"/>
        <item m="1" x="4571"/>
        <item m="1" x="4767"/>
        <item m="1" x="4943"/>
        <item m="1" x="5110"/>
        <item m="1" x="5257"/>
        <item m="1" x="5397"/>
        <item m="1" x="127"/>
        <item m="1" x="5514"/>
        <item m="1" x="239"/>
        <item m="1" x="5626"/>
        <item m="1" x="327"/>
        <item m="1" x="5732"/>
        <item m="1" x="434"/>
        <item m="1" x="5846"/>
        <item m="1" x="548"/>
        <item m="1" x="5952"/>
        <item m="1" x="4155"/>
        <item m="1" x="4377"/>
        <item m="1" x="4584"/>
        <item m="1" x="4778"/>
        <item m="1" x="4954"/>
        <item m="1" x="5119"/>
        <item m="1" x="5266"/>
        <item m="1" x="5404"/>
        <item m="1" x="134"/>
        <item m="1" x="5521"/>
        <item m="1" x="244"/>
        <item m="1" x="5631"/>
        <item m="1" x="332"/>
        <item m="1" x="5739"/>
        <item m="1" x="441"/>
        <item m="1" x="5851"/>
        <item m="1" x="553"/>
        <item m="1" x="5959"/>
        <item m="1" x="659"/>
        <item m="1" x="6074"/>
        <item m="1" x="749"/>
        <item m="1" x="6181"/>
        <item m="1" x="856"/>
        <item m="1" x="5665"/>
        <item m="1" x="367"/>
        <item m="1" x="5782"/>
        <item m="1" x="484"/>
        <item m="1" x="5884"/>
        <item m="1" x="587"/>
        <item m="1" x="6002"/>
        <item m="1" x="691"/>
        <item m="1" x="6106"/>
        <item m="1" x="781"/>
        <item m="1" x="6224"/>
        <item m="1" x="899"/>
        <item m="1" x="6331"/>
        <item m="1" x="1006"/>
        <item m="1" x="6448"/>
        <item m="1" x="1123"/>
        <item m="1" x="6568"/>
        <item m="1" x="1243"/>
        <item m="1" x="6714"/>
        <item m="1" x="1388"/>
        <item m="1" x="6864"/>
        <item m="1" x="1538"/>
        <item m="1" x="7037"/>
        <item m="1" x="1711"/>
        <item m="1" x="7218"/>
        <item m="1" x="1892"/>
        <item m="1" x="7419"/>
        <item m="1" x="2093"/>
        <item m="1" x="7629"/>
        <item m="1" x="2303"/>
        <item m="1" x="7858"/>
        <item m="1" x="5891"/>
        <item m="1" x="594"/>
        <item m="1" x="6009"/>
        <item m="1" x="697"/>
        <item m="1" x="6112"/>
        <item m="1" x="787"/>
        <item m="1" x="6231"/>
        <item m="1" x="906"/>
        <item m="1" x="6336"/>
        <item m="1" x="1011"/>
        <item m="1" x="6455"/>
        <item m="1" x="1130"/>
        <item m="1" x="6575"/>
        <item m="1" x="1250"/>
        <item m="1" x="6723"/>
        <item m="1" x="1397"/>
        <item m="1" x="6873"/>
        <item m="1" x="1547"/>
        <item m="1" x="7048"/>
        <item m="1" x="1722"/>
        <item m="1" x="7229"/>
        <item m="1" x="1903"/>
        <item m="1" x="7432"/>
        <item m="1" x="2106"/>
        <item m="1" x="7642"/>
        <item m="1" x="2316"/>
        <item m="1" x="7873"/>
        <item m="1" x="2543"/>
        <item m="1" x="6119"/>
        <item m="1" x="794"/>
        <item m="1" x="6238"/>
        <item m="1" x="913"/>
        <item m="1" x="6342"/>
        <item m="1" x="1017"/>
        <item m="1" x="6462"/>
        <item m="1" x="1137"/>
        <item m="1" x="6582"/>
        <item m="1" x="1257"/>
        <item m="1" x="6732"/>
        <item m="1" x="1406"/>
        <item m="1" x="6882"/>
        <item m="1" x="1556"/>
        <item m="1" x="7059"/>
        <item m="1" x="1733"/>
        <item m="1" x="7240"/>
        <item m="1" x="1914"/>
        <item m="1" x="7445"/>
        <item m="1" x="2119"/>
        <item m="1" x="7655"/>
        <item m="1" x="2329"/>
        <item m="1" x="7888"/>
        <item m="1" x="2556"/>
        <item m="1" x="2762"/>
        <item m="1" x="2964"/>
        <item m="1" x="3175"/>
        <item m="1" x="6349"/>
        <item m="1" x="1024"/>
        <item m="1" x="6469"/>
        <item m="1" x="1144"/>
        <item m="1" x="6590"/>
        <item m="1" x="1265"/>
        <item m="1" x="6741"/>
        <item m="1" x="1415"/>
        <item m="1" x="6891"/>
        <item m="1" x="1565"/>
        <item m="1" x="7070"/>
        <item m="1" x="1744"/>
        <item m="1" x="7251"/>
        <item m="1" x="1925"/>
        <item m="1" x="7458"/>
        <item m="1" x="2132"/>
        <item m="1" x="7668"/>
        <item m="1" x="2342"/>
        <item m="1" x="7903"/>
        <item m="1" x="2569"/>
        <item m="1" x="2773"/>
        <item m="1" x="2977"/>
        <item m="1" x="3188"/>
        <item m="1" x="3415"/>
        <item m="1" x="3624"/>
        <item m="1" x="6599"/>
        <item m="1" x="1274"/>
        <item m="1" x="6750"/>
        <item m="1" x="1424"/>
        <item m="1" x="6901"/>
        <item m="1" x="1575"/>
        <item m="1" x="7081"/>
        <item m="1" x="1755"/>
        <item m="1" x="7262"/>
        <item m="1" x="1936"/>
        <item m="1" x="7471"/>
        <item m="1" x="2145"/>
        <item m="1" x="7681"/>
        <item m="1" x="2355"/>
        <item m="1" x="7918"/>
        <item m="1" x="2582"/>
        <item m="1" x="2784"/>
        <item m="1" x="2990"/>
        <item m="1" x="3201"/>
        <item m="1" x="3428"/>
        <item m="1" x="3637"/>
        <item m="1" x="3863"/>
        <item m="1" x="4071"/>
        <item m="1" x="6912"/>
        <item m="1" x="1586"/>
        <item m="1" x="7092"/>
        <item m="1" x="1766"/>
        <item m="1" x="7274"/>
        <item m="1" x="1948"/>
        <item m="1" x="7484"/>
        <item m="1" x="2158"/>
        <item m="1" x="7694"/>
        <item m="1" x="2368"/>
        <item m="1" x="7933"/>
        <item m="1" x="2595"/>
        <item m="1" x="2795"/>
        <item m="1" x="3003"/>
        <item m="1" x="3214"/>
        <item m="1" x="3441"/>
        <item m="1" x="3650"/>
        <item m="1" x="3876"/>
        <item m="1" x="4084"/>
        <item m="1" x="4309"/>
        <item m="1" x="4516"/>
        <item m="1" x="7287"/>
        <item m="1" x="1961"/>
        <item m="1" x="7497"/>
        <item m="1" x="2171"/>
        <item m="1" x="7708"/>
        <item m="1" x="2382"/>
        <item m="1" x="7948"/>
        <item m="1" x="2608"/>
        <item m="1" x="2806"/>
        <item m="1" x="3016"/>
        <item m="1" x="3227"/>
        <item m="1" x="3454"/>
        <item m="1" x="3663"/>
        <item m="1" x="3889"/>
        <item m="1" x="4097"/>
        <item m="1" x="4322"/>
        <item m="1" x="4529"/>
        <item m="1" x="4732"/>
        <item m="1" x="4909"/>
        <item m="1" x="7723"/>
        <item m="1" x="2397"/>
        <item m="1" x="7963"/>
        <item m="1" x="2621"/>
        <item m="1" x="2818"/>
        <item m="1" x="3030"/>
        <item m="1" x="3240"/>
        <item m="1" x="3467"/>
        <item m="1" x="3676"/>
        <item m="1" x="3902"/>
        <item m="1" x="4110"/>
        <item m="1" x="4335"/>
        <item m="1" x="4542"/>
        <item m="1" x="4743"/>
        <item m="1" x="4919"/>
        <item m="1" x="5091"/>
        <item m="1" x="5238"/>
        <item m="1" x="2831"/>
        <item m="1" x="3043"/>
        <item m="1" x="3254"/>
        <item m="1" x="3479"/>
        <item m="1" x="3688"/>
        <item m="1" x="3914"/>
        <item m="1" x="4122"/>
        <item m="1" x="4347"/>
        <item m="1" x="4554"/>
        <item m="1" x="4753"/>
        <item m="1" x="4929"/>
        <item m="1" x="5099"/>
        <item m="1" x="5246"/>
        <item m="1" x="5389"/>
        <item m="1" x="119"/>
        <item m="1" x="5506"/>
        <item m="1" x="3269"/>
        <item m="1" x="3492"/>
        <item m="1" x="3702"/>
        <item m="1" x="3926"/>
        <item m="1" x="4134"/>
        <item m="1" x="4359"/>
        <item m="1" x="4566"/>
        <item m="1" x="4763"/>
        <item m="1" x="4939"/>
        <item m="1" x="5107"/>
        <item m="1" x="5254"/>
        <item m="1" x="5395"/>
        <item m="1" x="125"/>
        <item m="1" x="5512"/>
        <item m="1" x="238"/>
        <item m="1" x="5625"/>
        <item m="1" x="326"/>
        <item m="1" x="5730"/>
        <item m="1" x="432"/>
        <item m="1" x="3717"/>
        <item m="1" x="3939"/>
        <item m="1" x="4148"/>
        <item m="1" x="4371"/>
        <item m="1" x="4578"/>
        <item m="1" x="4773"/>
        <item m="1" x="4949"/>
        <item m="1" x="5115"/>
        <item m="1" x="5262"/>
        <item m="1" x="5401"/>
        <item m="1" x="131"/>
        <item m="1" x="5518"/>
        <item m="1" x="242"/>
        <item m="1" x="5629"/>
        <item m="1" x="330"/>
        <item m="1" x="5736"/>
        <item m="1" x="438"/>
        <item m="1" x="5849"/>
        <item m="1" x="551"/>
        <item m="1" x="5956"/>
        <item m="1" x="4163"/>
        <item m="1" x="4384"/>
        <item m="1" x="4591"/>
        <item m="1" x="4784"/>
        <item m="1" x="4960"/>
        <item m="1" x="5124"/>
        <item m="1" x="5271"/>
        <item m="1" x="1"/>
        <item m="1" x="5408"/>
        <item m="1" x="138"/>
        <item m="1" x="5525"/>
        <item m="1" x="247"/>
        <item m="1" x="5634"/>
        <item m="1" x="335"/>
        <item m="1" x="5743"/>
        <item m="1" x="445"/>
        <item m="1" x="5854"/>
        <item m="1" x="556"/>
        <item m="1" x="5963"/>
        <item m="1" x="662"/>
        <item m="1" x="6077"/>
        <item m="1" x="752"/>
        <item m="1" x="6185"/>
        <item m="1" x="860"/>
        <item m="1" x="5669"/>
        <item m="1" x="371"/>
        <item m="1" x="5786"/>
        <item m="1" x="488"/>
        <item m="1" x="5888"/>
        <item m="1" x="591"/>
        <item m="1" x="6006"/>
        <item m="1" x="694"/>
        <item m="1" x="6109"/>
        <item m="1" x="784"/>
        <item m="1" x="6228"/>
        <item m="1" x="903"/>
        <item m="1" x="6334"/>
        <item m="1" x="1009"/>
        <item m="1" x="6452"/>
        <item m="1" x="1127"/>
        <item m="1" x="6572"/>
        <item m="1" x="1247"/>
        <item m="1" x="6719"/>
        <item m="1" x="1393"/>
        <item m="1" x="6869"/>
        <item m="1" x="1543"/>
        <item m="1" x="7043"/>
        <item m="1" x="1717"/>
        <item m="1" x="7224"/>
        <item m="1" x="1898"/>
        <item m="1" x="7426"/>
        <item m="1" x="2100"/>
        <item m="1" x="7636"/>
        <item m="1" x="2310"/>
        <item m="1" x="7866"/>
        <item m="1" x="5895"/>
        <item m="1" x="598"/>
        <item m="1" x="6013"/>
        <item m="1" x="700"/>
        <item m="1" x="6116"/>
        <item m="1" x="791"/>
        <item m="1" x="6235"/>
        <item m="1" x="910"/>
        <item m="1" x="6339"/>
        <item m="1" x="1014"/>
        <item m="1" x="6459"/>
        <item m="1" x="1134"/>
        <item m="1" x="6579"/>
        <item m="1" x="1254"/>
        <item m="1" x="6728"/>
        <item m="1" x="1402"/>
        <item m="1" x="6878"/>
        <item m="1" x="1552"/>
        <item m="1" x="7054"/>
        <item m="1" x="1728"/>
        <item m="1" x="7235"/>
        <item m="1" x="1909"/>
        <item m="1" x="7439"/>
        <item m="1" x="2113"/>
        <item m="1" x="7649"/>
        <item m="1" x="2323"/>
        <item m="1" x="7881"/>
        <item m="1" x="2550"/>
        <item m="1" x="6123"/>
        <item m="1" x="798"/>
        <item m="1" x="6242"/>
        <item m="1" x="917"/>
        <item m="1" x="6346"/>
        <item m="1" x="1021"/>
        <item m="1" x="6466"/>
        <item m="1" x="1141"/>
        <item m="1" x="6586"/>
        <item m="1" x="1261"/>
        <item m="1" x="6737"/>
        <item m="1" x="1411"/>
        <item m="1" x="6887"/>
        <item m="1" x="1561"/>
        <item m="1" x="7065"/>
        <item m="1" x="1739"/>
        <item m="1" x="7246"/>
        <item m="1" x="1920"/>
        <item m="1" x="7452"/>
        <item m="1" x="2126"/>
        <item m="1" x="7662"/>
        <item m="1" x="2336"/>
        <item m="1" x="7896"/>
        <item m="1" x="2563"/>
        <item m="1" x="2768"/>
        <item m="1" x="2971"/>
        <item m="1" x="3182"/>
        <item m="1" x="6353"/>
        <item m="1" x="1028"/>
        <item m="1" x="6473"/>
        <item m="1" x="1148"/>
        <item m="1" x="6595"/>
        <item m="1" x="1270"/>
        <item m="1" x="6746"/>
        <item m="1" x="1420"/>
        <item m="1" x="6896"/>
        <item m="1" x="1570"/>
        <item m="1" x="7076"/>
        <item m="1" x="1750"/>
        <item m="1" x="7257"/>
        <item m="1" x="1931"/>
        <item m="1" x="7465"/>
        <item m="1" x="2139"/>
        <item m="1" x="7675"/>
        <item m="1" x="2349"/>
        <item m="1" x="7911"/>
        <item m="1" x="2576"/>
        <item m="1" x="2779"/>
        <item m="1" x="2984"/>
        <item m="1" x="3195"/>
        <item m="1" x="3422"/>
        <item m="1" x="3631"/>
        <item m="1" x="6604"/>
        <item m="1" x="1279"/>
        <item m="1" x="6755"/>
        <item m="1" x="1429"/>
        <item m="1" x="6907"/>
        <item m="1" x="1581"/>
        <item m="1" x="7087"/>
        <item m="1" x="1761"/>
        <item m="1" x="7268"/>
        <item m="1" x="1942"/>
        <item m="1" x="7478"/>
        <item m="1" x="2152"/>
        <item m="1" x="7688"/>
        <item m="1" x="2362"/>
        <item m="1" x="7926"/>
        <item m="1" x="2589"/>
        <item m="1" x="2790"/>
        <item m="1" x="2997"/>
        <item m="1" x="3208"/>
        <item m="1" x="3435"/>
        <item m="1" x="3644"/>
        <item m="1" x="3870"/>
        <item m="1" x="4078"/>
        <item m="1" x="6918"/>
        <item m="1" x="1592"/>
        <item m="1" x="7098"/>
        <item m="1" x="1772"/>
        <item m="1" x="7281"/>
        <item m="1" x="1955"/>
        <item m="1" x="7491"/>
        <item m="1" x="2165"/>
        <item m="1" x="7701"/>
        <item m="1" x="2375"/>
        <item m="1" x="7941"/>
        <item m="1" x="2602"/>
        <item m="1" x="2801"/>
        <item m="1" x="3010"/>
        <item m="1" x="3221"/>
        <item m="1" x="3448"/>
        <item m="1" x="3657"/>
        <item m="1" x="3883"/>
        <item m="1" x="4091"/>
        <item m="1" x="4316"/>
        <item m="1" x="4523"/>
        <item m="1" x="7294"/>
        <item m="1" x="1968"/>
        <item m="1" x="7504"/>
        <item m="1" x="2178"/>
        <item m="1" x="7716"/>
        <item m="1" x="2390"/>
        <item m="1" x="7956"/>
        <item m="1" x="2615"/>
        <item m="1" x="2812"/>
        <item m="1" x="3024"/>
        <item m="1" x="3234"/>
        <item m="1" x="3461"/>
        <item m="1" x="3670"/>
        <item m="1" x="3896"/>
        <item m="1" x="4104"/>
        <item m="1" x="4329"/>
        <item m="1" x="4536"/>
        <item m="1" x="4738"/>
        <item m="1" x="4914"/>
        <item m="1" x="7731"/>
        <item m="1" x="2405"/>
        <item m="1" x="7971"/>
        <item m="1" x="2628"/>
        <item m="1" x="2825"/>
        <item m="1" x="3037"/>
        <item m="1" x="3247"/>
        <item m="1" x="3473"/>
        <item m="1" x="3682"/>
        <item m="1" x="3908"/>
        <item m="1" x="4116"/>
        <item m="1" x="4341"/>
        <item m="1" x="4548"/>
        <item m="1" x="4748"/>
        <item m="1" x="4924"/>
        <item m="1" x="5095"/>
        <item m="1" x="5242"/>
        <item m="1" x="2838"/>
        <item m="1" x="3050"/>
        <item m="1" x="3262"/>
        <item m="1" x="3486"/>
        <item m="1" x="3695"/>
        <item m="1" x="3920"/>
        <item m="1" x="4128"/>
        <item m="1" x="4353"/>
        <item m="1" x="4560"/>
        <item m="1" x="4758"/>
        <item m="1" x="4934"/>
        <item m="1" x="5103"/>
        <item m="1" x="5250"/>
        <item m="1" x="5392"/>
        <item m="1" x="122"/>
        <item m="1" x="5509"/>
        <item m="1" x="3277"/>
        <item m="1" x="3499"/>
        <item m="1" x="3710"/>
        <item m="1" x="3933"/>
        <item m="1" x="4141"/>
        <item m="1" x="4365"/>
        <item m="1" x="4572"/>
        <item m="1" x="4768"/>
        <item m="1" x="4944"/>
        <item m="1" x="5111"/>
        <item m="1" x="5258"/>
        <item m="1" x="5398"/>
        <item m="1" x="128"/>
        <item m="1" x="5515"/>
        <item m="1" x="240"/>
        <item m="1" x="5627"/>
        <item m="1" x="328"/>
        <item m="1" x="5733"/>
        <item m="1" x="435"/>
        <item m="1" x="3725"/>
        <item m="1" x="3946"/>
        <item m="1" x="4156"/>
        <item m="1" x="4378"/>
        <item m="1" x="4585"/>
        <item m="1" x="4779"/>
        <item m="1" x="4955"/>
        <item m="1" x="5120"/>
        <item m="1" x="5267"/>
        <item m="1" x="5405"/>
        <item m="1" x="135"/>
        <item m="1" x="5522"/>
        <item m="1" x="245"/>
        <item m="1" x="5632"/>
        <item m="1" x="333"/>
        <item m="1" x="5740"/>
        <item m="1" x="442"/>
        <item m="1" x="5852"/>
        <item m="1" x="554"/>
        <item m="1" x="5960"/>
        <item m="1" x="4171"/>
        <item m="1" x="4391"/>
        <item m="1" x="4598"/>
        <item m="1" x="4790"/>
        <item m="1" x="4966"/>
        <item m="1" x="5129"/>
        <item m="1" x="5276"/>
        <item m="1" x="6"/>
        <item m="1" x="5412"/>
        <item m="1" x="142"/>
        <item m="1" x="5529"/>
        <item m="1" x="250"/>
        <item m="1" x="5637"/>
        <item m="1" x="338"/>
        <item m="1" x="5747"/>
        <item m="1" x="449"/>
        <item m="1" x="5857"/>
        <item m="1" x="559"/>
        <item m="1" x="5967"/>
        <item m="1" x="665"/>
        <item m="1" x="6080"/>
        <item m="1" x="755"/>
        <item m="1" x="6189"/>
        <item m="1" x="864"/>
        <item m="1" x="5673"/>
        <item m="1" x="375"/>
        <item m="1" x="5790"/>
        <item m="1" x="492"/>
        <item m="1" x="5892"/>
        <item m="1" x="595"/>
        <item m="1" x="6010"/>
        <item m="1" x="698"/>
        <item m="1" x="6113"/>
        <item m="1" x="788"/>
        <item m="1" x="6232"/>
        <item m="1" x="907"/>
        <item m="1" x="6337"/>
        <item m="1" x="1012"/>
        <item m="1" x="6456"/>
        <item m="1" x="1131"/>
        <item m="1" x="6576"/>
        <item m="1" x="1251"/>
        <item m="1" x="6724"/>
        <item m="1" x="1398"/>
        <item m="1" x="6874"/>
        <item m="1" x="1548"/>
        <item m="1" x="7049"/>
        <item m="1" x="1723"/>
        <item m="1" x="7230"/>
        <item m="1" x="1904"/>
        <item m="1" x="7433"/>
        <item m="1" x="2107"/>
        <item m="1" x="7643"/>
        <item m="1" x="2317"/>
        <item m="1" x="7874"/>
        <item m="1" x="5899"/>
        <item m="1" x="602"/>
        <item m="1" x="6017"/>
        <item m="1" x="703"/>
        <item m="1" x="6120"/>
        <item m="1" x="795"/>
        <item m="1" x="6239"/>
        <item m="1" x="914"/>
        <item m="1" x="6343"/>
        <item m="1" x="1018"/>
        <item m="1" x="6463"/>
        <item m="1" x="1138"/>
        <item m="1" x="6583"/>
        <item m="1" x="1258"/>
        <item m="1" x="6733"/>
        <item m="1" x="1407"/>
        <item m="1" x="6883"/>
        <item m="1" x="1557"/>
        <item m="1" x="7060"/>
        <item m="1" x="1734"/>
        <item m="1" x="7241"/>
        <item m="1" x="1915"/>
        <item m="1" x="7446"/>
        <item m="1" x="2120"/>
        <item m="1" x="7656"/>
        <item m="1" x="2330"/>
        <item m="1" x="7889"/>
        <item m="1" x="2557"/>
        <item m="1" x="6127"/>
        <item m="1" x="802"/>
        <item m="1" x="6246"/>
        <item m="1" x="921"/>
        <item m="1" x="6350"/>
        <item m="1" x="1025"/>
        <item m="1" x="6470"/>
        <item m="1" x="1145"/>
        <item m="1" x="6591"/>
        <item m="1" x="1266"/>
        <item m="1" x="6742"/>
        <item m="1" x="1416"/>
        <item m="1" x="6892"/>
        <item m="1" x="1566"/>
        <item m="1" x="7071"/>
        <item m="1" x="1745"/>
        <item m="1" x="7252"/>
        <item m="1" x="1926"/>
        <item m="1" x="7459"/>
        <item m="1" x="2133"/>
        <item m="1" x="7669"/>
        <item m="1" x="2343"/>
        <item m="1" x="7904"/>
        <item m="1" x="2570"/>
        <item m="1" x="2774"/>
        <item m="1" x="2978"/>
        <item m="1" x="3189"/>
        <item m="1" x="6357"/>
        <item m="1" x="1032"/>
        <item m="1" x="6477"/>
        <item m="1" x="1152"/>
        <item m="1" x="6600"/>
        <item m="1" x="1275"/>
        <item m="1" x="6751"/>
        <item m="1" x="1425"/>
        <item m="1" x="6902"/>
        <item m="1" x="1576"/>
        <item m="1" x="7082"/>
        <item m="1" x="1756"/>
        <item m="1" x="7263"/>
        <item m="1" x="1937"/>
        <item m="1" x="7472"/>
        <item m="1" x="2146"/>
        <item m="1" x="7682"/>
        <item m="1" x="2356"/>
        <item m="1" x="7919"/>
        <item m="1" x="2583"/>
        <item m="1" x="2785"/>
        <item m="1" x="2991"/>
        <item m="1" x="3202"/>
        <item m="1" x="3429"/>
        <item m="1" x="3638"/>
        <item m="1" x="6609"/>
        <item m="1" x="1284"/>
        <item m="1" x="6760"/>
        <item m="1" x="1434"/>
        <item m="1" x="6913"/>
        <item m="1" x="1587"/>
        <item m="1" x="7093"/>
        <item m="1" x="1767"/>
        <item m="1" x="7275"/>
        <item m="1" x="1949"/>
        <item m="1" x="7485"/>
        <item m="1" x="2159"/>
        <item m="1" x="7695"/>
        <item m="1" x="2369"/>
        <item m="1" x="7934"/>
        <item m="1" x="2596"/>
        <item m="1" x="2796"/>
        <item m="1" x="3004"/>
        <item m="1" x="3215"/>
        <item m="1" x="3442"/>
        <item m="1" x="3651"/>
        <item m="1" x="3877"/>
        <item m="1" x="4085"/>
        <item m="1" x="6924"/>
        <item m="1" x="1598"/>
        <item m="1" x="7104"/>
        <item m="1" x="1778"/>
        <item m="1" x="7288"/>
        <item m="1" x="1962"/>
        <item m="1" x="7498"/>
        <item m="1" x="2172"/>
        <item m="1" x="7709"/>
        <item m="1" x="2383"/>
        <item m="1" x="7949"/>
        <item m="1" x="2609"/>
        <item m="1" x="2807"/>
        <item m="1" x="3017"/>
        <item m="1" x="3228"/>
        <item m="1" x="3455"/>
        <item m="1" x="3664"/>
        <item m="1" x="3890"/>
        <item m="1" x="4098"/>
        <item m="1" x="4323"/>
        <item m="1" x="4530"/>
        <item m="1" x="7301"/>
        <item m="1" x="1975"/>
        <item m="1" x="7511"/>
        <item m="1" x="2185"/>
        <item m="1" x="7724"/>
        <item m="1" x="2398"/>
        <item m="1" x="7964"/>
        <item m="1" x="2622"/>
        <item m="1" x="2819"/>
        <item m="1" x="3031"/>
        <item m="1" x="3241"/>
        <item m="1" x="3468"/>
        <item m="1" x="3677"/>
        <item m="1" x="3903"/>
        <item m="1" x="4111"/>
        <item m="1" x="4336"/>
        <item m="1" x="4543"/>
        <item m="1" x="4744"/>
        <item m="1" x="4920"/>
        <item m="1" x="7739"/>
        <item m="1" x="2413"/>
        <item m="1" x="7979"/>
        <item m="1" x="2635"/>
        <item m="1" x="2832"/>
        <item m="1" x="3044"/>
        <item m="1" x="3255"/>
        <item m="1" x="3480"/>
        <item m="1" x="3689"/>
        <item m="1" x="3915"/>
        <item m="1" x="4123"/>
        <item m="1" x="4348"/>
        <item m="1" x="4555"/>
        <item m="1" x="4754"/>
        <item m="1" x="4930"/>
        <item m="1" x="5100"/>
        <item m="1" x="5247"/>
        <item m="1" x="2846"/>
        <item m="1" x="3057"/>
        <item m="1" x="3270"/>
        <item m="1" x="3493"/>
        <item m="1" x="3703"/>
        <item m="1" x="3927"/>
        <item m="1" x="4135"/>
        <item m="1" x="4360"/>
        <item m="1" x="4567"/>
        <item m="1" x="4764"/>
        <item m="1" x="4940"/>
        <item m="1" x="5108"/>
        <item m="1" x="5255"/>
        <item m="1" x="5396"/>
        <item m="1" x="126"/>
        <item m="1" x="5513"/>
        <item m="1" x="3285"/>
        <item m="1" x="3506"/>
        <item m="1" x="3718"/>
        <item m="1" x="3940"/>
        <item m="1" x="4149"/>
        <item m="1" x="4372"/>
        <item m="1" x="4579"/>
        <item m="1" x="4774"/>
        <item m="1" x="4950"/>
        <item m="1" x="5116"/>
        <item m="1" x="5263"/>
        <item m="1" x="5402"/>
        <item m="1" x="132"/>
        <item m="1" x="5519"/>
        <item m="1" x="243"/>
        <item m="1" x="5630"/>
        <item m="1" x="331"/>
        <item m="1" x="5737"/>
        <item m="1" x="439"/>
        <item m="1" x="3733"/>
        <item m="1" x="3953"/>
        <item m="1" x="4164"/>
        <item m="1" x="4385"/>
        <item m="1" x="4592"/>
        <item m="1" x="4785"/>
        <item m="1" x="4961"/>
        <item m="1" x="5125"/>
        <item m="1" x="5272"/>
        <item m="1" x="2"/>
        <item m="1" x="5409"/>
        <item m="1" x="139"/>
        <item m="1" x="5526"/>
        <item m="1" x="248"/>
        <item m="1" x="5635"/>
        <item m="1" x="336"/>
        <item m="1" x="5744"/>
        <item m="1" x="446"/>
        <item m="1" x="5855"/>
        <item m="1" x="557"/>
        <item m="1" x="5964"/>
        <item m="1" x="4179"/>
        <item m="1" x="4398"/>
        <item m="1" x="4605"/>
        <item m="1" x="4796"/>
        <item m="1" x="4972"/>
        <item m="1" x="5134"/>
        <item m="1" x="5281"/>
        <item m="1" x="11"/>
        <item m="1" x="5416"/>
        <item m="1" x="146"/>
        <item m="1" x="5533"/>
        <item m="1" x="253"/>
        <item m="1" x="5640"/>
        <item m="1" x="341"/>
        <item m="1" x="5751"/>
        <item m="1" x="453"/>
        <item m="1" x="5860"/>
        <item m="1" x="562"/>
        <item m="1" x="5971"/>
        <item m="1" x="668"/>
        <item m="1" x="6083"/>
        <item m="1" x="758"/>
        <item m="1" x="6193"/>
        <item m="1" x="868"/>
        <item m="1" x="5677"/>
        <item m="1" x="379"/>
        <item m="1" x="5794"/>
        <item m="1" x="496"/>
        <item m="1" x="5896"/>
        <item m="1" x="599"/>
        <item m="1" x="6014"/>
        <item m="1" x="701"/>
        <item m="1" x="6117"/>
        <item m="1" x="792"/>
        <item m="1" x="6236"/>
        <item m="1" x="911"/>
        <item m="1" x="6340"/>
        <item m="1" x="1015"/>
        <item m="1" x="6460"/>
        <item m="1" x="1135"/>
        <item m="1" x="6580"/>
        <item m="1" x="1255"/>
        <item m="1" x="6729"/>
        <item m="1" x="1403"/>
        <item m="1" x="6879"/>
        <item m="1" x="1553"/>
        <item m="1" x="7055"/>
        <item m="1" x="1729"/>
        <item m="1" x="7236"/>
        <item m="1" x="1910"/>
        <item m="1" x="7440"/>
        <item m="1" x="2114"/>
        <item m="1" x="7650"/>
        <item m="1" x="2324"/>
        <item m="1" x="7882"/>
        <item m="1" x="5903"/>
        <item m="1" x="606"/>
        <item m="1" x="6021"/>
        <item m="1" x="706"/>
        <item m="1" x="6124"/>
        <item m="1" x="799"/>
        <item m="1" x="6243"/>
        <item m="1" x="918"/>
        <item m="1" x="6347"/>
        <item m="1" x="1022"/>
        <item m="1" x="6467"/>
        <item m="1" x="1142"/>
        <item m="1" x="6587"/>
        <item m="1" x="1262"/>
        <item m="1" x="6738"/>
        <item m="1" x="1412"/>
        <item m="1" x="6888"/>
        <item m="1" x="1562"/>
        <item m="1" x="7066"/>
        <item m="1" x="1740"/>
        <item m="1" x="7247"/>
        <item m="1" x="1921"/>
        <item m="1" x="7453"/>
        <item m="1" x="2127"/>
        <item m="1" x="7663"/>
        <item m="1" x="2337"/>
        <item m="1" x="7897"/>
        <item m="1" x="2564"/>
        <item m="1" x="6131"/>
        <item m="1" x="806"/>
        <item m="1" x="6250"/>
        <item m="1" x="925"/>
        <item m="1" x="6354"/>
        <item m="1" x="1029"/>
        <item m="1" x="6474"/>
        <item m="1" x="1149"/>
        <item m="1" x="6596"/>
        <item m="1" x="1271"/>
        <item m="1" x="6747"/>
        <item m="1" x="1421"/>
        <item m="1" x="6897"/>
        <item m="1" x="1571"/>
        <item m="1" x="7077"/>
        <item m="1" x="1751"/>
        <item m="1" x="7258"/>
        <item m="1" x="1932"/>
        <item m="1" x="7466"/>
        <item m="1" x="2140"/>
        <item m="1" x="7676"/>
        <item m="1" x="2350"/>
        <item m="1" x="7912"/>
        <item m="1" x="2577"/>
        <item m="1" x="2780"/>
        <item m="1" x="2985"/>
        <item m="1" x="3196"/>
        <item m="1" x="6361"/>
        <item m="1" x="1036"/>
        <item m="1" x="6481"/>
        <item m="1" x="1156"/>
        <item m="1" x="6605"/>
        <item m="1" x="1280"/>
        <item m="1" x="6756"/>
        <item m="1" x="1430"/>
        <item m="1" x="6908"/>
        <item m="1" x="1582"/>
        <item m="1" x="7088"/>
        <item m="1" x="1762"/>
        <item m="1" x="7269"/>
        <item m="1" x="1943"/>
        <item m="1" x="7479"/>
        <item m="1" x="2153"/>
        <item m="1" x="7689"/>
        <item m="1" x="2363"/>
        <item m="1" x="7927"/>
        <item m="1" x="2590"/>
        <item m="1" x="2791"/>
        <item m="1" x="2998"/>
        <item m="1" x="3209"/>
        <item m="1" x="3436"/>
        <item m="1" x="3645"/>
        <item m="1" x="6614"/>
        <item m="1" x="1289"/>
        <item m="1" x="6765"/>
        <item m="1" x="1439"/>
        <item m="1" x="6919"/>
        <item m="1" x="1593"/>
        <item m="1" x="7099"/>
        <item m="1" x="1773"/>
        <item m="1" x="7282"/>
        <item m="1" x="1956"/>
        <item m="1" x="7492"/>
        <item m="1" x="2166"/>
        <item m="1" x="7702"/>
        <item m="1" x="2376"/>
        <item m="1" x="7942"/>
        <item m="1" x="2603"/>
        <item m="1" x="2802"/>
        <item m="1" x="3011"/>
        <item m="1" x="3222"/>
        <item m="1" x="3449"/>
        <item m="1" x="3658"/>
        <item m="1" x="3884"/>
        <item m="1" x="4092"/>
        <item m="1" x="6930"/>
        <item m="1" x="1604"/>
        <item m="1" x="7110"/>
        <item m="1" x="1784"/>
        <item m="1" x="7295"/>
        <item m="1" x="1969"/>
        <item m="1" x="7505"/>
        <item m="1" x="2179"/>
        <item m="1" x="7717"/>
        <item m="1" x="2391"/>
        <item m="1" x="7957"/>
        <item m="1" x="2616"/>
        <item m="1" x="2813"/>
        <item m="1" x="3025"/>
        <item m="1" x="3235"/>
        <item m="1" x="3462"/>
        <item m="1" x="3671"/>
        <item m="1" x="3897"/>
        <item m="1" x="4105"/>
        <item m="1" x="4330"/>
        <item m="1" x="4537"/>
        <item m="1" x="7308"/>
        <item m="1" x="1982"/>
        <item m="1" x="7518"/>
        <item m="1" x="2192"/>
        <item m="1" x="7732"/>
        <item m="1" x="2406"/>
        <item m="1" x="7972"/>
        <item m="1" x="2629"/>
        <item m="1" x="2826"/>
        <item m="1" x="3038"/>
        <item m="1" x="3248"/>
        <item m="1" x="3474"/>
        <item m="1" x="3683"/>
        <item m="1" x="3909"/>
        <item m="1" x="4117"/>
        <item m="1" x="4342"/>
        <item m="1" x="4549"/>
        <item m="1" x="4749"/>
        <item m="1" x="4925"/>
        <item m="1" x="7747"/>
        <item m="1" x="2421"/>
        <item m="1" x="7987"/>
        <item m="1" x="2642"/>
        <item m="1" x="2839"/>
        <item m="1" x="3051"/>
        <item m="1" x="3263"/>
        <item m="1" x="3487"/>
        <item m="1" x="3696"/>
        <item m="1" x="3921"/>
        <item m="1" x="4129"/>
        <item m="1" x="4354"/>
        <item m="1" x="4561"/>
        <item m="1" x="4759"/>
        <item m="1" x="4935"/>
        <item m="1" x="5104"/>
        <item m="1" x="5251"/>
        <item m="1" x="2853"/>
        <item m="1" x="3064"/>
        <item m="1" x="3278"/>
        <item m="1" x="3500"/>
        <item m="1" x="3711"/>
        <item m="1" x="3934"/>
        <item m="1" x="4142"/>
        <item m="1" x="4366"/>
        <item m="1" x="4573"/>
        <item m="1" x="4769"/>
        <item m="1" x="4945"/>
        <item m="1" x="5112"/>
        <item m="1" x="5259"/>
        <item m="1" x="5399"/>
        <item m="1" x="129"/>
        <item m="1" x="5516"/>
        <item m="1" x="3293"/>
        <item m="1" x="3513"/>
        <item m="1" x="3726"/>
        <item m="1" x="3947"/>
        <item m="1" x="4157"/>
        <item m="1" x="4379"/>
        <item m="1" x="4586"/>
        <item m="1" x="4780"/>
        <item m="1" x="4956"/>
        <item m="1" x="5121"/>
        <item m="1" x="5268"/>
        <item m="1" x="5406"/>
        <item m="1" x="136"/>
        <item m="1" x="5523"/>
        <item m="1" x="246"/>
        <item m="1" x="5633"/>
        <item m="1" x="334"/>
        <item m="1" x="5741"/>
        <item m="1" x="443"/>
        <item m="1" x="3741"/>
        <item m="1" x="3960"/>
        <item m="1" x="4172"/>
        <item m="1" x="4392"/>
        <item m="1" x="4599"/>
        <item m="1" x="4791"/>
        <item m="1" x="4967"/>
        <item m="1" x="5130"/>
        <item m="1" x="5277"/>
        <item m="1" x="7"/>
        <item m="1" x="5413"/>
        <item m="1" x="143"/>
        <item m="1" x="5530"/>
        <item m="1" x="251"/>
        <item m="1" x="5638"/>
        <item m="1" x="339"/>
        <item m="1" x="5748"/>
        <item m="1" x="450"/>
        <item m="1" x="5858"/>
        <item m="1" x="560"/>
        <item m="1" x="5968"/>
        <item m="1" x="4187"/>
        <item m="1" x="4405"/>
        <item m="1" x="4612"/>
        <item m="1" x="4802"/>
        <item m="1" x="4978"/>
        <item m="1" x="5139"/>
        <item m="1" x="5286"/>
        <item m="1" x="16"/>
        <item m="1" x="5420"/>
        <item m="1" x="150"/>
        <item m="1" x="5537"/>
        <item m="1" x="256"/>
        <item m="1" x="5643"/>
        <item m="1" x="344"/>
        <item m="1" x="5755"/>
        <item m="1" x="457"/>
        <item m="1" x="5863"/>
        <item m="1" x="565"/>
        <item m="1" x="5975"/>
        <item m="1" x="671"/>
        <item m="1" x="6086"/>
        <item m="1" x="761"/>
        <item m="1" x="6197"/>
        <item m="1" x="872"/>
        <item m="1" x="5681"/>
        <item m="1" x="383"/>
        <item m="1" x="5798"/>
        <item m="1" x="500"/>
        <item m="1" x="5900"/>
        <item m="1" x="603"/>
        <item m="1" x="6018"/>
        <item m="1" x="704"/>
        <item m="1" x="6121"/>
        <item m="1" x="796"/>
        <item m="1" x="6240"/>
        <item m="1" x="915"/>
        <item m="1" x="6344"/>
        <item m="1" x="1019"/>
        <item m="1" x="6464"/>
        <item m="1" x="1139"/>
        <item m="1" x="6584"/>
        <item m="1" x="1259"/>
        <item m="1" x="6734"/>
        <item m="1" x="1408"/>
        <item m="1" x="6884"/>
        <item m="1" x="1558"/>
        <item m="1" x="7061"/>
        <item m="1" x="1735"/>
        <item m="1" x="7242"/>
        <item m="1" x="1916"/>
        <item m="1" x="7447"/>
        <item m="1" x="2121"/>
        <item m="1" x="7657"/>
        <item m="1" x="2331"/>
        <item m="1" x="7890"/>
        <item m="1" x="5907"/>
        <item m="1" x="610"/>
        <item m="1" x="6025"/>
        <item m="1" x="709"/>
        <item m="1" x="6128"/>
        <item m="1" x="803"/>
        <item m="1" x="6247"/>
        <item m="1" x="922"/>
        <item m="1" x="6351"/>
        <item m="1" x="1026"/>
        <item m="1" x="6471"/>
        <item m="1" x="1146"/>
        <item m="1" x="6592"/>
        <item m="1" x="1267"/>
        <item m="1" x="6743"/>
        <item m="1" x="1417"/>
        <item m="1" x="6893"/>
        <item m="1" x="1567"/>
        <item m="1" x="7072"/>
        <item m="1" x="1746"/>
        <item m="1" x="7253"/>
        <item m="1" x="1927"/>
        <item m="1" x="7460"/>
        <item m="1" x="2134"/>
        <item m="1" x="7670"/>
        <item m="1" x="2344"/>
        <item m="1" x="7905"/>
        <item m="1" x="2571"/>
        <item m="1" x="6135"/>
        <item m="1" x="810"/>
        <item m="1" x="6254"/>
        <item m="1" x="929"/>
        <item m="1" x="6358"/>
        <item m="1" x="1033"/>
        <item m="1" x="6478"/>
        <item m="1" x="1153"/>
        <item m="1" x="6601"/>
        <item m="1" x="1276"/>
        <item m="1" x="6752"/>
        <item m="1" x="1426"/>
        <item m="1" x="6903"/>
        <item m="1" x="1577"/>
        <item m="1" x="7083"/>
        <item m="1" x="1757"/>
        <item m="1" x="7264"/>
        <item m="1" x="1938"/>
        <item m="1" x="7473"/>
        <item m="1" x="2147"/>
        <item m="1" x="7683"/>
        <item m="1" x="2357"/>
        <item m="1" x="7920"/>
        <item m="1" x="2584"/>
        <item m="1" x="2786"/>
        <item m="1" x="2992"/>
        <item m="1" x="3203"/>
        <item m="1" x="6365"/>
        <item m="1" x="1040"/>
        <item m="1" x="6485"/>
        <item m="1" x="1160"/>
        <item m="1" x="6610"/>
        <item m="1" x="1285"/>
        <item m="1" x="6761"/>
        <item m="1" x="1435"/>
        <item m="1" x="6914"/>
        <item m="1" x="1588"/>
        <item m="1" x="7094"/>
        <item m="1" x="1768"/>
        <item m="1" x="7276"/>
        <item m="1" x="1950"/>
        <item m="1" x="7486"/>
        <item m="1" x="2160"/>
        <item m="1" x="7696"/>
        <item m="1" x="2370"/>
        <item m="1" x="7935"/>
        <item m="1" x="2597"/>
        <item m="1" x="2797"/>
        <item m="1" x="3005"/>
        <item m="1" x="3216"/>
        <item m="1" x="3443"/>
        <item m="1" x="3652"/>
        <item m="1" x="6619"/>
        <item m="1" x="1294"/>
        <item m="1" x="6770"/>
        <item m="1" x="1444"/>
        <item m="1" x="6925"/>
        <item m="1" x="1599"/>
        <item m="1" x="7105"/>
        <item m="1" x="1779"/>
        <item m="1" x="7289"/>
        <item m="1" x="1963"/>
        <item m="1" x="7499"/>
        <item m="1" x="2173"/>
        <item m="1" x="7710"/>
        <item m="1" x="2384"/>
        <item m="1" x="7950"/>
        <item m="1" x="2610"/>
        <item m="1" x="2808"/>
        <item m="1" x="3018"/>
        <item m="1" x="3229"/>
        <item m="1" x="3456"/>
        <item m="1" x="3665"/>
        <item m="1" x="3891"/>
        <item m="1" x="4099"/>
        <item m="1" x="6936"/>
        <item m="1" x="1610"/>
        <item m="1" x="7116"/>
        <item m="1" x="1790"/>
        <item m="1" x="7302"/>
        <item m="1" x="1976"/>
        <item m="1" x="7512"/>
        <item m="1" x="2186"/>
        <item m="1" x="7725"/>
        <item m="1" x="2399"/>
        <item m="1" x="7965"/>
        <item m="1" x="2623"/>
        <item m="1" x="2820"/>
        <item m="1" x="3032"/>
        <item m="1" x="3242"/>
        <item m="1" x="3469"/>
        <item m="1" x="3678"/>
        <item m="1" x="3904"/>
        <item m="1" x="4112"/>
        <item m="1" x="4337"/>
        <item m="1" x="4544"/>
        <item m="1" x="7315"/>
        <item m="1" x="1989"/>
        <item m="1" x="7525"/>
        <item m="1" x="2199"/>
        <item m="1" x="7740"/>
        <item m="1" x="2414"/>
        <item m="1" x="7980"/>
        <item m="1" x="2636"/>
        <item m="1" x="2833"/>
        <item m="1" x="3045"/>
        <item m="1" x="3256"/>
        <item m="1" x="3481"/>
        <item m="1" x="3690"/>
        <item m="1" x="3916"/>
        <item m="1" x="4124"/>
        <item m="1" x="4349"/>
        <item m="1" x="4556"/>
        <item m="1" x="4755"/>
        <item m="1" x="4931"/>
        <item m="1" x="7755"/>
        <item m="1" x="2429"/>
        <item m="1" x="7995"/>
        <item m="1" x="2649"/>
        <item m="1" x="2847"/>
        <item m="1" x="3058"/>
        <item m="1" x="3271"/>
        <item m="1" x="3494"/>
        <item m="1" x="3704"/>
        <item m="1" x="3928"/>
        <item m="1" x="4136"/>
        <item m="1" x="4361"/>
        <item m="1" x="4568"/>
        <item m="1" x="4765"/>
        <item m="1" x="4941"/>
        <item m="1" x="5109"/>
        <item m="1" x="5256"/>
        <item m="1" x="2860"/>
        <item m="1" x="3071"/>
        <item m="1" x="3286"/>
        <item m="1" x="3507"/>
        <item m="1" x="3719"/>
        <item m="1" x="3941"/>
        <item m="1" x="4150"/>
        <item m="1" x="4373"/>
        <item m="1" x="4580"/>
        <item m="1" x="4775"/>
        <item m="1" x="4951"/>
        <item m="1" x="5117"/>
        <item m="1" x="5264"/>
        <item m="1" x="5403"/>
        <item m="1" x="133"/>
        <item m="1" x="5520"/>
        <item m="1" x="3301"/>
        <item m="1" x="3520"/>
        <item m="1" x="3734"/>
        <item m="1" x="3954"/>
        <item m="1" x="4165"/>
        <item m="1" x="4386"/>
        <item m="1" x="4593"/>
        <item m="1" x="4786"/>
        <item m="1" x="4962"/>
        <item m="1" x="5126"/>
        <item m="1" x="5273"/>
        <item m="1" x="3"/>
        <item m="1" x="5410"/>
        <item m="1" x="140"/>
        <item m="1" x="5527"/>
        <item m="1" x="249"/>
        <item m="1" x="5636"/>
        <item m="1" x="337"/>
        <item m="1" x="5745"/>
        <item m="1" x="447"/>
        <item m="1" x="3749"/>
        <item m="1" x="3967"/>
        <item m="1" x="4180"/>
        <item m="1" x="4399"/>
        <item m="1" x="4606"/>
        <item m="1" x="4797"/>
        <item m="1" x="4973"/>
        <item m="1" x="5135"/>
        <item m="1" x="5282"/>
        <item m="1" x="12"/>
        <item m="1" x="5417"/>
        <item m="1" x="147"/>
        <item m="1" x="5534"/>
        <item m="1" x="254"/>
        <item m="1" x="5641"/>
        <item m="1" x="342"/>
        <item m="1" x="5752"/>
        <item m="1" x="454"/>
        <item m="1" x="5861"/>
        <item m="1" x="563"/>
        <item m="1" x="5972"/>
        <item m="1" x="4195"/>
        <item m="1" x="4412"/>
        <item m="1" x="4619"/>
        <item m="1" x="4808"/>
        <item m="1" x="4984"/>
        <item m="1" x="5144"/>
        <item m="1" x="5291"/>
        <item m="1" x="21"/>
        <item m="1" x="5424"/>
        <item m="1" x="154"/>
        <item m="1" x="5541"/>
        <item m="1" x="259"/>
        <item m="1" x="5646"/>
        <item m="1" x="347"/>
        <item m="1" x="5759"/>
        <item m="1" x="461"/>
        <item m="1" x="5866"/>
        <item m="1" x="568"/>
        <item m="1" x="5979"/>
        <item m="1" x="674"/>
        <item m="1" x="6089"/>
        <item m="1" x="764"/>
        <item m="1" x="6201"/>
        <item m="1" x="876"/>
        <item m="1" x="5685"/>
        <item m="1" x="387"/>
        <item m="1" x="5802"/>
        <item m="1" x="504"/>
        <item m="1" x="5904"/>
        <item m="1" x="607"/>
        <item m="1" x="6022"/>
        <item m="1" x="707"/>
        <item m="1" x="6125"/>
        <item m="1" x="800"/>
        <item m="1" x="6244"/>
        <item m="1" x="919"/>
        <item m="1" x="6348"/>
        <item m="1" x="1023"/>
        <item m="1" x="6468"/>
        <item m="1" x="1143"/>
        <item m="1" x="6588"/>
        <item m="1" x="1263"/>
        <item m="1" x="6739"/>
        <item m="1" x="1413"/>
        <item m="1" x="6889"/>
        <item m="1" x="1563"/>
        <item m="1" x="7067"/>
        <item m="1" x="1741"/>
        <item m="1" x="7248"/>
        <item m="1" x="1922"/>
        <item m="1" x="7454"/>
        <item m="1" x="2128"/>
        <item m="1" x="7664"/>
        <item m="1" x="2338"/>
        <item m="1" x="7898"/>
        <item m="1" x="5911"/>
        <item m="1" x="614"/>
        <item m="1" x="6029"/>
        <item m="1" x="712"/>
        <item m="1" x="6132"/>
        <item m="1" x="807"/>
        <item m="1" x="6251"/>
        <item m="1" x="926"/>
        <item m="1" x="6355"/>
        <item m="1" x="1030"/>
        <item m="1" x="6475"/>
        <item m="1" x="1150"/>
        <item m="1" x="6597"/>
        <item m="1" x="1272"/>
        <item m="1" x="6748"/>
        <item m="1" x="1422"/>
        <item m="1" x="6898"/>
        <item m="1" x="1572"/>
        <item m="1" x="7078"/>
        <item m="1" x="1752"/>
        <item m="1" x="7259"/>
        <item m="1" x="1933"/>
        <item m="1" x="7467"/>
        <item m="1" x="2141"/>
        <item m="1" x="7677"/>
        <item m="1" x="2351"/>
        <item m="1" x="7913"/>
        <item m="1" x="2578"/>
        <item m="1" x="6139"/>
        <item m="1" x="814"/>
        <item m="1" x="6258"/>
        <item m="1" x="933"/>
        <item m="1" x="6362"/>
        <item m="1" x="1037"/>
        <item m="1" x="6482"/>
        <item m="1" x="1157"/>
        <item m="1" x="6606"/>
        <item m="1" x="1281"/>
        <item m="1" x="6757"/>
        <item m="1" x="1431"/>
        <item m="1" x="6909"/>
        <item m="1" x="1583"/>
        <item m="1" x="7089"/>
        <item m="1" x="1763"/>
        <item m="1" x="7270"/>
        <item m="1" x="1944"/>
        <item m="1" x="7480"/>
        <item m="1" x="2154"/>
        <item m="1" x="7690"/>
        <item m="1" x="2364"/>
        <item m="1" x="7928"/>
        <item m="1" x="2591"/>
        <item m="1" x="2792"/>
        <item m="1" x="2999"/>
        <item m="1" x="3210"/>
        <item m="1" x="6369"/>
        <item m="1" x="1044"/>
        <item m="1" x="6489"/>
        <item m="1" x="1164"/>
        <item m="1" x="6615"/>
        <item m="1" x="1290"/>
        <item m="1" x="6766"/>
        <item m="1" x="1440"/>
        <item m="1" x="6920"/>
        <item m="1" x="1594"/>
        <item m="1" x="7100"/>
        <item m="1" x="1774"/>
        <item m="1" x="7283"/>
        <item m="1" x="1957"/>
        <item m="1" x="7493"/>
        <item m="1" x="2167"/>
        <item m="1" x="7703"/>
        <item m="1" x="2377"/>
        <item m="1" x="7943"/>
        <item m="1" x="2604"/>
        <item m="1" x="2803"/>
        <item m="1" x="3012"/>
        <item m="1" x="3223"/>
        <item m="1" x="3450"/>
        <item m="1" x="3659"/>
        <item m="1" x="6625"/>
        <item m="1" x="1299"/>
        <item m="1" x="6775"/>
        <item m="1" x="1449"/>
        <item m="1" x="6931"/>
        <item m="1" x="1605"/>
        <item m="1" x="7111"/>
        <item m="1" x="1785"/>
        <item m="1" x="7296"/>
        <item m="1" x="1970"/>
        <item m="1" x="7506"/>
        <item m="1" x="2180"/>
        <item m="1" x="7718"/>
        <item m="1" x="2392"/>
        <item m="1" x="7958"/>
        <item m="1" x="2617"/>
        <item m="1" x="2814"/>
        <item m="1" x="3026"/>
        <item m="1" x="3236"/>
        <item m="1" x="3463"/>
        <item m="1" x="3672"/>
        <item m="1" x="3898"/>
        <item m="1" x="4106"/>
        <item m="1" x="6942"/>
        <item m="1" x="1616"/>
        <item m="1" x="7122"/>
        <item m="1" x="1796"/>
        <item m="1" x="7309"/>
        <item m="1" x="1983"/>
        <item m="1" x="7519"/>
        <item m="1" x="2193"/>
        <item m="1" x="7733"/>
        <item m="1" x="2407"/>
        <item m="1" x="7973"/>
        <item m="1" x="2630"/>
        <item m="1" x="2827"/>
        <item m="1" x="3039"/>
        <item m="1" x="3249"/>
        <item m="1" x="3475"/>
        <item m="1" x="3684"/>
        <item m="1" x="3910"/>
        <item m="1" x="4118"/>
        <item m="1" x="4343"/>
        <item m="1" x="4550"/>
        <item m="1" x="7322"/>
        <item m="1" x="1996"/>
        <item m="1" x="7532"/>
        <item m="1" x="2206"/>
        <item m="1" x="7748"/>
        <item m="1" x="2422"/>
        <item m="1" x="7988"/>
        <item m="1" x="2643"/>
        <item m="1" x="2840"/>
        <item m="1" x="3052"/>
        <item m="1" x="3264"/>
        <item m="1" x="3488"/>
        <item m="1" x="3697"/>
        <item m="1" x="3922"/>
        <item m="1" x="4130"/>
        <item m="1" x="4355"/>
        <item m="1" x="4562"/>
        <item m="1" x="4760"/>
        <item m="1" x="4936"/>
        <item m="1" x="7763"/>
        <item m="1" x="2437"/>
        <item m="1" x="2656"/>
        <item m="1" x="2854"/>
        <item m="1" x="3065"/>
        <item m="1" x="3279"/>
        <item m="1" x="3501"/>
        <item m="1" x="3712"/>
        <item m="1" x="3935"/>
        <item m="1" x="4143"/>
        <item m="1" x="4367"/>
        <item m="1" x="4574"/>
        <item m="1" x="4770"/>
        <item m="1" x="4946"/>
        <item m="1" x="5113"/>
        <item m="1" x="5260"/>
        <item m="1" x="2867"/>
        <item m="1" x="3078"/>
        <item m="1" x="3294"/>
        <item m="1" x="3514"/>
        <item m="1" x="3727"/>
        <item m="1" x="3948"/>
        <item m="1" x="4158"/>
        <item m="1" x="4380"/>
        <item m="1" x="4587"/>
        <item m="1" x="4781"/>
        <item m="1" x="4957"/>
        <item m="1" x="5122"/>
        <item m="1" x="5269"/>
        <item m="1" x="5407"/>
        <item m="1" x="137"/>
        <item m="1" x="5524"/>
        <item m="1" x="3309"/>
        <item m="1" x="3527"/>
        <item m="1" x="3742"/>
        <item m="1" x="3961"/>
        <item m="1" x="4173"/>
        <item m="1" x="4393"/>
        <item m="1" x="4600"/>
        <item m="1" x="4792"/>
        <item m="1" x="4968"/>
        <item m="1" x="5131"/>
        <item m="1" x="5278"/>
        <item m="1" x="8"/>
        <item m="1" x="5414"/>
        <item m="1" x="144"/>
        <item m="1" x="5531"/>
        <item m="1" x="252"/>
        <item m="1" x="5639"/>
        <item m="1" x="340"/>
        <item m="1" x="5749"/>
        <item m="1" x="451"/>
        <item m="1" x="3757"/>
        <item m="1" x="3974"/>
        <item m="1" x="4188"/>
        <item m="1" x="4406"/>
        <item m="1" x="4613"/>
        <item m="1" x="4803"/>
        <item m="1" x="4979"/>
        <item m="1" x="5140"/>
        <item m="1" x="5287"/>
        <item m="1" x="17"/>
        <item m="1" x="5421"/>
        <item m="1" x="151"/>
        <item m="1" x="5538"/>
        <item m="1" x="257"/>
        <item m="1" x="5644"/>
        <item m="1" x="345"/>
        <item m="1" x="5756"/>
        <item m="1" x="458"/>
        <item m="1" x="5864"/>
        <item m="1" x="566"/>
        <item m="1" x="5976"/>
        <item m="1" x="4203"/>
        <item m="1" x="4419"/>
        <item m="1" x="4626"/>
        <item m="1" x="4814"/>
        <item m="1" x="4990"/>
        <item m="1" x="5149"/>
        <item m="1" x="5296"/>
        <item m="1" x="26"/>
        <item m="1" x="5428"/>
        <item m="1" x="158"/>
        <item m="1" x="5545"/>
        <item m="1" x="262"/>
        <item m="1" x="5649"/>
        <item m="1" x="350"/>
        <item m="1" x="5763"/>
        <item m="1" x="465"/>
        <item m="1" x="5869"/>
        <item m="1" x="572"/>
        <item m="1" x="5983"/>
        <item m="1" x="677"/>
        <item m="1" x="6092"/>
        <item m="1" x="767"/>
        <item m="1" x="6205"/>
        <item m="1" x="880"/>
        <item m="1" x="5689"/>
        <item m="1" x="391"/>
        <item m="1" x="5806"/>
        <item m="1" x="508"/>
        <item m="1" x="5908"/>
        <item m="1" x="611"/>
        <item m="1" x="6026"/>
        <item m="1" x="710"/>
        <item m="1" x="6129"/>
        <item m="1" x="804"/>
        <item m="1" x="6248"/>
        <item m="1" x="923"/>
        <item m="1" x="6352"/>
        <item m="1" x="1027"/>
        <item m="1" x="6472"/>
        <item m="1" x="1147"/>
        <item m="1" x="6593"/>
        <item m="1" x="1268"/>
        <item m="1" x="6744"/>
        <item m="1" x="1418"/>
        <item m="1" x="6894"/>
        <item m="1" x="1568"/>
        <item m="1" x="7073"/>
        <item m="1" x="1747"/>
        <item m="1" x="7254"/>
        <item m="1" x="1928"/>
        <item m="1" x="7461"/>
        <item m="1" x="2135"/>
        <item m="1" x="7671"/>
        <item m="1" x="2345"/>
        <item m="1" x="7906"/>
        <item m="1" x="5915"/>
        <item m="1" x="618"/>
        <item m="1" x="6033"/>
        <item m="1" x="715"/>
        <item m="1" x="6136"/>
        <item m="1" x="811"/>
        <item m="1" x="6255"/>
        <item m="1" x="930"/>
        <item m="1" x="6359"/>
        <item m="1" x="1034"/>
        <item m="1" x="6479"/>
        <item m="1" x="1154"/>
        <item m="1" x="6602"/>
        <item m="1" x="1277"/>
        <item m="1" x="6753"/>
        <item m="1" x="1427"/>
        <item m="1" x="6904"/>
        <item m="1" x="1578"/>
        <item m="1" x="7084"/>
        <item m="1" x="1758"/>
        <item m="1" x="7265"/>
        <item m="1" x="1939"/>
        <item m="1" x="7474"/>
        <item m="1" x="2148"/>
        <item m="1" x="7684"/>
        <item m="1" x="2358"/>
        <item m="1" x="7921"/>
        <item m="1" x="2585"/>
        <item m="1" x="6143"/>
        <item m="1" x="818"/>
        <item m="1" x="6262"/>
        <item m="1" x="937"/>
        <item m="1" x="6366"/>
        <item m="1" x="1041"/>
        <item m="1" x="6486"/>
        <item m="1" x="1161"/>
        <item m="1" x="6611"/>
        <item m="1" x="1286"/>
        <item m="1" x="6762"/>
        <item m="1" x="1436"/>
        <item m="1" x="6915"/>
        <item m="1" x="1589"/>
        <item m="1" x="7095"/>
        <item m="1" x="1769"/>
        <item m="1" x="7277"/>
        <item m="1" x="1951"/>
        <item m="1" x="7487"/>
        <item m="1" x="2161"/>
        <item m="1" x="7697"/>
        <item m="1" x="2371"/>
        <item m="1" x="7936"/>
        <item m="1" x="2598"/>
        <item m="1" x="2798"/>
        <item m="1" x="3006"/>
        <item m="1" x="3217"/>
        <item m="1" x="6373"/>
        <item m="1" x="1048"/>
        <item m="1" x="6493"/>
        <item m="1" x="1168"/>
        <item m="1" x="6620"/>
        <item m="1" x="1295"/>
        <item m="1" x="6771"/>
        <item m="1" x="1445"/>
        <item m="1" x="6926"/>
        <item m="1" x="1600"/>
        <item m="1" x="7106"/>
        <item m="1" x="1780"/>
        <item m="1" x="7290"/>
        <item m="1" x="1964"/>
        <item m="1" x="7500"/>
        <item m="1" x="2174"/>
        <item m="1" x="7711"/>
        <item m="1" x="2385"/>
        <item m="1" x="7951"/>
        <item m="1" x="2611"/>
        <item m="1" x="2809"/>
        <item m="1" x="3019"/>
        <item m="1" x="3230"/>
        <item m="1" x="3457"/>
        <item m="1" x="3666"/>
        <item m="1" x="6630"/>
        <item m="1" x="1304"/>
        <item m="1" x="6780"/>
        <item m="1" x="1454"/>
        <item m="1" x="6937"/>
        <item m="1" x="1611"/>
        <item m="1" x="7117"/>
        <item m="1" x="1791"/>
        <item m="1" x="7303"/>
        <item m="1" x="1977"/>
        <item m="1" x="7513"/>
        <item m="1" x="2187"/>
        <item m="1" x="7726"/>
        <item m="1" x="2400"/>
        <item m="1" x="7966"/>
        <item m="1" x="2624"/>
        <item m="1" x="2821"/>
        <item m="1" x="3033"/>
        <item m="1" x="3243"/>
        <item m="1" x="3470"/>
        <item m="1" x="3679"/>
        <item m="1" x="3905"/>
        <item m="1" x="4113"/>
        <item m="1" x="6948"/>
        <item m="1" x="1622"/>
        <item m="1" x="7128"/>
        <item m="1" x="1802"/>
        <item m="1" x="7316"/>
        <item m="1" x="1990"/>
        <item m="1" x="7526"/>
        <item m="1" x="2200"/>
        <item m="1" x="7741"/>
        <item m="1" x="2415"/>
        <item m="1" x="7981"/>
        <item m="1" x="2637"/>
        <item m="1" x="2834"/>
        <item m="1" x="3046"/>
        <item m="1" x="3257"/>
        <item m="1" x="3482"/>
        <item m="1" x="3691"/>
        <item m="1" x="3917"/>
        <item m="1" x="4125"/>
        <item m="1" x="4350"/>
        <item m="1" x="4557"/>
        <item m="1" x="7329"/>
        <item m="1" x="2003"/>
        <item m="1" x="7539"/>
        <item m="1" x="2213"/>
        <item m="1" x="7756"/>
        <item m="1" x="2430"/>
        <item m="1" x="7996"/>
        <item m="1" x="2650"/>
        <item m="1" x="2848"/>
        <item m="1" x="3059"/>
        <item m="1" x="3272"/>
        <item m="1" x="3495"/>
        <item m="1" x="3705"/>
        <item m="1" x="3929"/>
        <item m="1" x="4137"/>
        <item m="1" x="4362"/>
        <item m="1" x="4569"/>
        <item m="1" x="4766"/>
        <item m="1" x="4942"/>
        <item m="1" x="7771"/>
        <item m="1" x="2445"/>
        <item m="1" x="2663"/>
        <item m="1" x="2861"/>
        <item m="1" x="3072"/>
        <item m="1" x="3287"/>
        <item m="1" x="3508"/>
        <item m="1" x="3720"/>
        <item m="1" x="3942"/>
        <item m="1" x="4151"/>
        <item m="1" x="4374"/>
        <item m="1" x="4581"/>
        <item m="1" x="4776"/>
        <item m="1" x="4952"/>
        <item m="1" x="5118"/>
        <item m="1" x="5265"/>
        <item m="1" x="2874"/>
        <item m="1" x="3085"/>
        <item m="1" x="3302"/>
        <item m="1" x="3521"/>
        <item m="1" x="3735"/>
        <item m="1" x="3955"/>
        <item m="1" x="4166"/>
        <item m="1" x="4387"/>
        <item m="1" x="4594"/>
        <item m="1" x="4787"/>
        <item m="1" x="4963"/>
        <item m="1" x="5127"/>
        <item m="1" x="5274"/>
        <item m="1" x="4"/>
        <item m="1" x="5411"/>
        <item m="1" x="141"/>
        <item m="1" x="5528"/>
        <item m="1" x="3317"/>
        <item m="1" x="3534"/>
        <item m="1" x="3750"/>
        <item m="1" x="3968"/>
        <item m="1" x="4181"/>
        <item m="1" x="4400"/>
        <item m="1" x="4607"/>
        <item m="1" x="4798"/>
        <item m="1" x="4974"/>
        <item m="1" x="5136"/>
        <item m="1" x="5283"/>
        <item m="1" x="13"/>
        <item m="1" x="5418"/>
        <item m="1" x="148"/>
        <item m="1" x="5535"/>
        <item m="1" x="255"/>
        <item m="1" x="5642"/>
        <item m="1" x="343"/>
        <item m="1" x="5753"/>
        <item m="1" x="455"/>
        <item m="1" x="3765"/>
        <item m="1" x="3981"/>
        <item m="1" x="4196"/>
        <item m="1" x="4413"/>
        <item m="1" x="4620"/>
        <item m="1" x="4809"/>
        <item m="1" x="4985"/>
        <item m="1" x="5145"/>
        <item m="1" x="5292"/>
        <item m="1" x="22"/>
        <item m="1" x="5425"/>
        <item m="1" x="155"/>
        <item m="1" x="5542"/>
        <item m="1" x="260"/>
        <item m="1" x="5647"/>
        <item m="1" x="348"/>
        <item m="1" x="5760"/>
        <item m="1" x="462"/>
        <item m="1" x="5867"/>
        <item m="1" x="569"/>
        <item m="1" x="5980"/>
        <item m="1" x="4211"/>
        <item m="1" x="4426"/>
        <item m="1" x="4633"/>
        <item m="1" x="4820"/>
        <item m="1" x="4996"/>
        <item m="1" x="5154"/>
        <item m="1" x="5301"/>
        <item m="1" x="31"/>
        <item m="1" x="5432"/>
        <item m="1" x="162"/>
        <item m="1" x="5549"/>
        <item m="1" x="265"/>
        <item m="1" x="5652"/>
        <item m="1" x="353"/>
        <item m="1" x="5767"/>
        <item m="1" x="469"/>
        <item m="1" x="5872"/>
        <item m="1" x="575"/>
        <item m="1" x="5987"/>
        <item m="1" x="680"/>
        <item m="1" x="6095"/>
        <item m="1" x="770"/>
        <item m="1" x="6209"/>
        <item m="1" x="884"/>
        <item m="1" x="5693"/>
        <item m="1" x="395"/>
        <item m="1" x="5810"/>
        <item m="1" x="512"/>
        <item m="1" x="5912"/>
        <item m="1" x="615"/>
        <item m="1" x="6030"/>
        <item m="1" x="713"/>
        <item m="1" x="6133"/>
        <item m="1" x="808"/>
        <item m="1" x="6252"/>
        <item m="1" x="927"/>
        <item m="1" x="6356"/>
        <item m="1" x="1031"/>
        <item m="1" x="6476"/>
        <item m="1" x="1151"/>
        <item m="1" x="6598"/>
        <item m="1" x="1273"/>
        <item m="1" x="6749"/>
        <item m="1" x="1423"/>
        <item m="1" x="6899"/>
        <item m="1" x="1573"/>
        <item m="1" x="7079"/>
        <item m="1" x="1753"/>
        <item m="1" x="7260"/>
        <item m="1" x="1934"/>
        <item m="1" x="7468"/>
        <item m="1" x="2142"/>
        <item m="1" x="7678"/>
        <item m="1" x="2352"/>
        <item m="1" x="7914"/>
        <item m="1" x="5919"/>
        <item m="1" x="622"/>
        <item m="1" x="6037"/>
        <item m="1" x="718"/>
        <item m="1" x="6140"/>
        <item m="1" x="815"/>
        <item m="1" x="6259"/>
        <item m="1" x="934"/>
        <item m="1" x="6363"/>
        <item m="1" x="1038"/>
        <item m="1" x="6483"/>
        <item m="1" x="1158"/>
        <item m="1" x="6607"/>
        <item m="1" x="1282"/>
        <item m="1" x="6758"/>
        <item m="1" x="1432"/>
        <item m="1" x="6910"/>
        <item m="1" x="1584"/>
        <item m="1" x="7090"/>
        <item m="1" x="1764"/>
        <item m="1" x="7271"/>
        <item m="1" x="1945"/>
        <item m="1" x="7481"/>
        <item m="1" x="2155"/>
        <item m="1" x="7691"/>
        <item m="1" x="2365"/>
        <item m="1" x="7929"/>
        <item m="1" x="2592"/>
        <item m="1" x="6147"/>
        <item m="1" x="822"/>
        <item m="1" x="6266"/>
        <item m="1" x="941"/>
        <item m="1" x="6370"/>
        <item m="1" x="1045"/>
        <item m="1" x="6490"/>
        <item m="1" x="1165"/>
        <item m="1" x="6616"/>
        <item m="1" x="1291"/>
        <item m="1" x="6767"/>
        <item m="1" x="1441"/>
        <item m="1" x="6921"/>
        <item m="1" x="1595"/>
        <item m="1" x="7101"/>
        <item m="1" x="1775"/>
        <item m="1" x="7284"/>
        <item m="1" x="1958"/>
        <item m="1" x="7494"/>
        <item m="1" x="2168"/>
        <item m="1" x="7704"/>
        <item m="1" x="2378"/>
        <item m="1" x="7944"/>
        <item m="1" x="2605"/>
        <item m="1" x="2804"/>
        <item m="1" x="3013"/>
        <item m="1" x="3224"/>
        <item m="1" x="6377"/>
        <item m="1" x="1052"/>
        <item m="1" x="6497"/>
        <item m="1" x="1172"/>
        <item m="1" x="6626"/>
        <item m="1" x="1300"/>
        <item m="1" x="6776"/>
        <item m="1" x="1450"/>
        <item m="1" x="6932"/>
        <item m="1" x="1606"/>
        <item m="1" x="7112"/>
        <item m="1" x="1786"/>
        <item m="1" x="7297"/>
        <item m="1" x="1971"/>
        <item m="1" x="7507"/>
        <item m="1" x="2181"/>
        <item m="1" x="7719"/>
        <item m="1" x="2393"/>
        <item m="1" x="7959"/>
        <item m="1" x="2618"/>
        <item m="1" x="2815"/>
        <item m="1" x="3027"/>
        <item m="1" x="3237"/>
        <item m="1" x="3464"/>
        <item m="1" x="3673"/>
        <item m="1" x="6635"/>
        <item m="1" x="1309"/>
        <item m="1" x="6785"/>
        <item m="1" x="1459"/>
        <item m="1" x="6943"/>
        <item m="1" x="1617"/>
        <item m="1" x="7123"/>
        <item m="1" x="1797"/>
        <item m="1" x="7310"/>
        <item m="1" x="1984"/>
        <item m="1" x="7520"/>
        <item m="1" x="2194"/>
        <item m="1" x="7734"/>
        <item m="1" x="2408"/>
        <item m="1" x="7974"/>
        <item m="1" x="2631"/>
        <item m="1" x="2828"/>
        <item m="1" x="3040"/>
        <item m="1" x="3250"/>
        <item m="1" x="3476"/>
        <item m="1" x="3685"/>
        <item m="1" x="3911"/>
        <item m="1" x="4119"/>
        <item m="1" x="6954"/>
        <item m="1" x="1628"/>
        <item m="1" x="7134"/>
        <item m="1" x="1808"/>
        <item m="1" x="7323"/>
        <item m="1" x="1997"/>
        <item m="1" x="7533"/>
        <item m="1" x="2207"/>
        <item m="1" x="7749"/>
        <item m="1" x="2423"/>
        <item m="1" x="7989"/>
        <item m="1" x="2644"/>
        <item m="1" x="2841"/>
        <item m="1" x="3053"/>
        <item m="1" x="3265"/>
        <item m="1" x="3489"/>
        <item m="1" x="3698"/>
        <item m="1" x="3923"/>
        <item m="1" x="4131"/>
        <item m="1" x="4356"/>
        <item m="1" x="4563"/>
        <item m="1" x="7336"/>
        <item m="1" x="2010"/>
        <item m="1" x="7546"/>
        <item m="1" x="2220"/>
        <item m="1" x="7764"/>
        <item m="1" x="2438"/>
        <item m="1" x="2657"/>
        <item m="1" x="2855"/>
        <item m="1" x="3066"/>
        <item m="1" x="3280"/>
        <item m="1" x="3502"/>
        <item m="1" x="3713"/>
        <item m="1" x="3936"/>
        <item m="1" x="4144"/>
        <item m="1" x="4368"/>
        <item m="1" x="4575"/>
        <item m="1" x="4771"/>
        <item m="1" x="4947"/>
        <item m="1" x="7779"/>
        <item m="1" x="2453"/>
        <item m="1" x="2670"/>
        <item m="1" x="2868"/>
        <item m="1" x="3079"/>
        <item m="1" x="3295"/>
        <item m="1" x="3515"/>
        <item m="1" x="3728"/>
        <item m="1" x="3949"/>
        <item m="1" x="4159"/>
        <item m="1" x="4381"/>
        <item m="1" x="4588"/>
        <item m="1" x="4782"/>
        <item m="1" x="4958"/>
        <item m="1" x="5123"/>
        <item m="1" x="5270"/>
        <item m="1" x="2881"/>
        <item m="1" x="3092"/>
        <item m="1" x="3310"/>
        <item m="1" x="3528"/>
        <item m="1" x="3743"/>
        <item m="1" x="3962"/>
        <item m="1" x="4174"/>
        <item m="1" x="4394"/>
        <item m="1" x="4601"/>
        <item m="1" x="4793"/>
        <item m="1" x="4969"/>
        <item m="1" x="5132"/>
        <item m="1" x="5279"/>
        <item m="1" x="9"/>
        <item m="1" x="5415"/>
        <item m="1" x="145"/>
        <item m="1" x="5532"/>
        <item m="1" x="3325"/>
        <item m="1" x="3541"/>
        <item m="1" x="3758"/>
        <item m="1" x="3975"/>
        <item m="1" x="4189"/>
        <item m="1" x="4407"/>
        <item m="1" x="4614"/>
        <item m="1" x="4804"/>
        <item m="1" x="4980"/>
        <item m="1" x="5141"/>
        <item m="1" x="5288"/>
        <item m="1" x="18"/>
        <item m="1" x="5422"/>
        <item m="1" x="152"/>
        <item m="1" x="5539"/>
        <item m="1" x="258"/>
        <item m="1" x="5645"/>
        <item m="1" x="346"/>
        <item m="1" x="5757"/>
        <item m="1" x="459"/>
        <item m="1" x="3773"/>
        <item m="1" x="3988"/>
        <item m="1" x="4204"/>
        <item m="1" x="4420"/>
        <item m="1" x="4627"/>
        <item m="1" x="4815"/>
        <item m="1" x="4991"/>
        <item m="1" x="5150"/>
        <item m="1" x="5297"/>
        <item m="1" x="27"/>
        <item m="1" x="5429"/>
        <item m="1" x="159"/>
        <item m="1" x="5546"/>
        <item m="1" x="263"/>
        <item m="1" x="5650"/>
        <item m="1" x="351"/>
        <item m="1" x="5764"/>
        <item m="1" x="466"/>
        <item m="1" x="5870"/>
        <item m="1" x="573"/>
        <item m="1" x="5984"/>
        <item m="1" x="4219"/>
        <item m="1" x="4433"/>
        <item m="1" x="4640"/>
        <item m="1" x="4826"/>
        <item m="1" x="5002"/>
        <item m="1" x="5159"/>
        <item m="1" x="5306"/>
        <item m="1" x="36"/>
        <item m="1" x="5436"/>
        <item m="1" x="166"/>
        <item m="1" x="5553"/>
        <item m="1" x="268"/>
        <item m="1" x="5655"/>
        <item m="1" x="356"/>
        <item m="1" x="5771"/>
        <item m="1" x="473"/>
        <item m="1" x="5875"/>
        <item m="1" x="578"/>
        <item m="1" x="5991"/>
        <item m="1" x="683"/>
        <item m="1" x="6098"/>
        <item m="1" x="773"/>
        <item m="1" x="6213"/>
        <item m="1" x="888"/>
        <item m="1" x="5697"/>
        <item m="1" x="399"/>
        <item m="1" x="5814"/>
        <item m="1" x="516"/>
        <item m="1" x="5916"/>
        <item m="1" x="619"/>
        <item m="1" x="6034"/>
        <item m="1" x="716"/>
        <item m="1" x="6137"/>
        <item m="1" x="812"/>
        <item m="1" x="6256"/>
        <item m="1" x="931"/>
        <item m="1" x="6360"/>
        <item m="1" x="1035"/>
        <item m="1" x="6480"/>
        <item m="1" x="1155"/>
        <item m="1" x="6603"/>
        <item m="1" x="1278"/>
        <item m="1" x="6754"/>
        <item m="1" x="1428"/>
        <item m="1" x="6905"/>
        <item m="1" x="1579"/>
        <item m="1" x="7085"/>
        <item m="1" x="1759"/>
        <item m="1" x="7266"/>
        <item m="1" x="1940"/>
        <item m="1" x="7475"/>
        <item m="1" x="2149"/>
        <item m="1" x="7685"/>
        <item m="1" x="2359"/>
        <item m="1" x="7922"/>
        <item m="1" x="5923"/>
        <item m="1" x="626"/>
        <item m="1" x="6041"/>
        <item m="1" x="721"/>
        <item m="1" x="6144"/>
        <item m="1" x="819"/>
        <item m="1" x="6263"/>
        <item m="1" x="938"/>
        <item m="1" x="6367"/>
        <item m="1" x="1042"/>
        <item m="1" x="6487"/>
        <item m="1" x="1162"/>
        <item m="1" x="6612"/>
        <item m="1" x="1287"/>
        <item m="1" x="6763"/>
        <item m="1" x="1437"/>
        <item m="1" x="6916"/>
        <item m="1" x="1590"/>
        <item m="1" x="7096"/>
        <item m="1" x="1770"/>
        <item m="1" x="7278"/>
        <item m="1" x="1952"/>
        <item m="1" x="7488"/>
        <item m="1" x="2162"/>
        <item m="1" x="7698"/>
        <item m="1" x="2372"/>
        <item m="1" x="7937"/>
        <item m="1" x="2599"/>
        <item m="1" x="6151"/>
        <item m="1" x="826"/>
        <item m="1" x="6270"/>
        <item m="1" x="945"/>
        <item m="1" x="6374"/>
        <item m="1" x="1049"/>
        <item m="1" x="6494"/>
        <item m="1" x="1169"/>
        <item m="1" x="6621"/>
        <item m="1" x="1296"/>
        <item m="1" x="6772"/>
        <item m="1" x="1446"/>
        <item m="1" x="6927"/>
        <item m="1" x="1601"/>
        <item m="1" x="7107"/>
        <item m="1" x="1781"/>
        <item m="1" x="7291"/>
        <item m="1" x="1965"/>
        <item m="1" x="7501"/>
        <item m="1" x="2175"/>
        <item m="1" x="7712"/>
        <item m="1" x="2386"/>
        <item m="1" x="7952"/>
        <item m="1" x="2612"/>
        <item m="1" x="2810"/>
        <item m="1" x="3020"/>
        <item m="1" x="3231"/>
        <item m="1" x="6381"/>
        <item m="1" x="1056"/>
        <item m="1" x="6501"/>
        <item m="1" x="1176"/>
        <item m="1" x="6631"/>
        <item m="1" x="1305"/>
        <item m="1" x="6781"/>
        <item m="1" x="1455"/>
        <item m="1" x="6938"/>
        <item m="1" x="1612"/>
        <item m="1" x="7118"/>
        <item m="1" x="1792"/>
        <item m="1" x="7304"/>
        <item m="1" x="1978"/>
        <item m="1" x="7514"/>
        <item m="1" x="2188"/>
        <item m="1" x="7727"/>
        <item m="1" x="2401"/>
        <item m="1" x="7967"/>
        <item m="1" x="2625"/>
        <item m="1" x="2822"/>
        <item m="1" x="3034"/>
        <item m="1" x="3244"/>
        <item m="1" x="3471"/>
        <item m="1" x="3680"/>
        <item m="1" x="6640"/>
        <item m="1" x="1314"/>
        <item m="1" x="6790"/>
        <item m="1" x="1464"/>
        <item m="1" x="6949"/>
        <item m="1" x="1623"/>
        <item m="1" x="7129"/>
        <item m="1" x="1803"/>
        <item m="1" x="7317"/>
        <item m="1" x="1991"/>
        <item m="1" x="7527"/>
        <item m="1" x="2201"/>
        <item m="1" x="7742"/>
        <item m="1" x="2416"/>
        <item m="1" x="7982"/>
        <item m="1" x="2638"/>
        <item m="1" x="2835"/>
        <item m="1" x="3047"/>
        <item m="1" x="3258"/>
        <item m="1" x="3483"/>
        <item m="1" x="3692"/>
        <item m="1" x="3918"/>
        <item m="1" x="4126"/>
        <item m="1" x="6960"/>
        <item m="1" x="1634"/>
        <item m="1" x="7140"/>
        <item m="1" x="1814"/>
        <item m="1" x="7330"/>
        <item m="1" x="2004"/>
        <item m="1" x="7540"/>
        <item m="1" x="2214"/>
        <item m="1" x="7757"/>
        <item m="1" x="2431"/>
        <item m="1" x="7997"/>
        <item m="1" x="2651"/>
        <item m="1" x="2849"/>
        <item m="1" x="3060"/>
        <item m="1" x="3273"/>
        <item m="1" x="3496"/>
        <item m="1" x="3706"/>
        <item m="1" x="3930"/>
        <item m="1" x="4138"/>
        <item m="1" x="4363"/>
        <item m="1" x="4570"/>
        <item m="1" x="7343"/>
        <item m="1" x="2017"/>
        <item m="1" x="7553"/>
        <item m="1" x="2227"/>
        <item m="1" x="7772"/>
        <item m="1" x="2446"/>
        <item m="1" x="2664"/>
        <item m="1" x="2862"/>
        <item m="1" x="3073"/>
        <item m="1" x="3288"/>
        <item m="1" x="3509"/>
        <item m="1" x="3721"/>
        <item m="1" x="3943"/>
        <item m="1" x="4152"/>
        <item m="1" x="4375"/>
        <item m="1" x="4582"/>
        <item m="1" x="4777"/>
        <item m="1" x="4953"/>
        <item m="1" x="7787"/>
        <item m="1" x="2461"/>
        <item m="1" x="2677"/>
        <item m="1" x="2875"/>
        <item m="1" x="3086"/>
        <item m="1" x="3303"/>
        <item m="1" x="3522"/>
        <item m="1" x="3736"/>
        <item m="1" x="3956"/>
        <item m="1" x="4167"/>
        <item m="1" x="4388"/>
        <item m="1" x="4595"/>
        <item m="1" x="4788"/>
        <item m="1" x="4964"/>
        <item m="1" x="5128"/>
        <item m="1" x="5275"/>
        <item m="1" x="5"/>
        <item m="1" x="2888"/>
        <item m="1" x="3099"/>
        <item m="1" x="3318"/>
        <item m="1" x="3535"/>
        <item m="1" x="3751"/>
        <item m="1" x="3969"/>
        <item m="1" x="4182"/>
        <item m="1" x="4401"/>
        <item m="1" x="4608"/>
        <item m="1" x="4799"/>
        <item m="1" x="4975"/>
        <item m="1" x="5137"/>
        <item m="1" x="5284"/>
        <item m="1" x="14"/>
        <item m="1" x="5419"/>
        <item m="1" x="149"/>
        <item m="1" x="5536"/>
        <item m="1" x="3333"/>
        <item m="1" x="3548"/>
        <item m="1" x="3766"/>
        <item m="1" x="3982"/>
        <item m="1" x="4197"/>
        <item m="1" x="4414"/>
        <item m="1" x="4621"/>
        <item m="1" x="4810"/>
        <item m="1" x="4986"/>
        <item m="1" x="5146"/>
        <item m="1" x="5293"/>
        <item m="1" x="23"/>
        <item m="1" x="5426"/>
        <item m="1" x="156"/>
        <item m="1" x="5543"/>
        <item m="1" x="261"/>
        <item m="1" x="5648"/>
        <item m="1" x="349"/>
        <item m="1" x="5761"/>
        <item m="1" x="463"/>
        <item m="1" x="3781"/>
        <item m="1" x="3995"/>
        <item m="1" x="4212"/>
        <item m="1" x="4427"/>
        <item m="1" x="4634"/>
        <item m="1" x="4821"/>
        <item m="1" x="4997"/>
        <item m="1" x="5155"/>
        <item m="1" x="5302"/>
        <item m="1" x="32"/>
        <item m="1" x="5433"/>
        <item m="1" x="163"/>
        <item m="1" x="5550"/>
        <item m="1" x="266"/>
        <item m="1" x="5653"/>
        <item m="1" x="354"/>
        <item m="1" x="5768"/>
        <item m="1" x="470"/>
        <item m="1" x="5873"/>
        <item m="1" x="576"/>
        <item m="1" x="5988"/>
        <item m="1" x="4227"/>
        <item m="1" x="4440"/>
        <item m="1" x="4647"/>
        <item m="1" x="4832"/>
        <item m="1" x="5008"/>
        <item m="1" x="5164"/>
        <item m="1" x="5311"/>
        <item m="1" x="41"/>
        <item m="1" x="5440"/>
        <item m="1" x="170"/>
        <item m="1" x="5557"/>
        <item m="1" x="271"/>
        <item m="1" x="5658"/>
        <item m="1" x="360"/>
        <item m="1" x="5775"/>
        <item m="1" x="477"/>
        <item m="1" x="5878"/>
        <item m="1" x="581"/>
        <item m="1" x="5995"/>
        <item m="1" x="686"/>
        <item m="1" x="6101"/>
        <item m="1" x="776"/>
        <item m="1" x="6217"/>
        <item m="1" x="892"/>
        <item m="1" x="5701"/>
        <item m="1" x="403"/>
        <item m="1" x="5818"/>
        <item m="1" x="520"/>
        <item m="1" x="5920"/>
        <item m="1" x="623"/>
        <item m="1" x="6038"/>
        <item m="1" x="719"/>
        <item m="1" x="6141"/>
        <item m="1" x="816"/>
        <item m="1" x="6260"/>
        <item m="1" x="935"/>
        <item m="1" x="6364"/>
        <item m="1" x="1039"/>
        <item m="1" x="6484"/>
        <item m="1" x="1159"/>
        <item m="1" x="6608"/>
        <item m="1" x="1283"/>
        <item m="1" x="6759"/>
        <item m="1" x="1433"/>
        <item m="1" x="6911"/>
        <item m="1" x="1585"/>
        <item m="1" x="7091"/>
        <item m="1" x="1765"/>
        <item m="1" x="7272"/>
        <item m="1" x="1946"/>
        <item m="1" x="7482"/>
        <item m="1" x="2156"/>
        <item m="1" x="7692"/>
        <item m="1" x="2366"/>
        <item m="1" x="7930"/>
        <item m="1" x="5927"/>
        <item m="1" x="630"/>
        <item m="1" x="6045"/>
        <item m="1" x="724"/>
        <item m="1" x="6148"/>
        <item m="1" x="823"/>
        <item m="1" x="6267"/>
        <item m="1" x="942"/>
        <item m="1" x="6371"/>
        <item m="1" x="1046"/>
        <item m="1" x="6491"/>
        <item m="1" x="1166"/>
        <item m="1" x="6617"/>
        <item m="1" x="1292"/>
        <item m="1" x="6768"/>
        <item m="1" x="1442"/>
        <item m="1" x="6922"/>
        <item m="1" x="1596"/>
        <item m="1" x="7102"/>
        <item m="1" x="1776"/>
        <item m="1" x="7285"/>
        <item m="1" x="1959"/>
        <item m="1" x="7495"/>
        <item m="1" x="2169"/>
        <item m="1" x="7705"/>
        <item m="1" x="2379"/>
        <item m="1" x="7945"/>
        <item m="1" x="2606"/>
        <item m="1" x="6155"/>
        <item m="1" x="830"/>
        <item m="1" x="6274"/>
        <item m="1" x="949"/>
        <item m="1" x="6378"/>
        <item m="1" x="1053"/>
        <item m="1" x="6498"/>
        <item m="1" x="1173"/>
        <item m="1" x="6627"/>
        <item m="1" x="1301"/>
        <item m="1" x="6777"/>
        <item m="1" x="1451"/>
        <item m="1" x="6933"/>
        <item m="1" x="1607"/>
        <item m="1" x="7113"/>
        <item m="1" x="1787"/>
        <item m="1" x="7298"/>
        <item m="1" x="1972"/>
        <item m="1" x="7508"/>
        <item m="1" x="2182"/>
        <item m="1" x="7720"/>
        <item m="1" x="2394"/>
        <item m="1" x="7960"/>
        <item m="1" x="2619"/>
        <item m="1" x="2816"/>
        <item m="1" x="3028"/>
        <item m="1" x="3238"/>
        <item m="1" x="6385"/>
        <item m="1" x="1060"/>
        <item m="1" x="6505"/>
        <item m="1" x="1180"/>
        <item m="1" x="6636"/>
        <item m="1" x="1310"/>
        <item m="1" x="6786"/>
        <item m="1" x="1460"/>
        <item m="1" x="6944"/>
        <item m="1" x="1618"/>
        <item m="1" x="7124"/>
        <item m="1" x="1798"/>
        <item m="1" x="7311"/>
        <item m="1" x="1985"/>
        <item m="1" x="7521"/>
        <item m="1" x="2195"/>
        <item m="1" x="7735"/>
        <item m="1" x="2409"/>
        <item m="1" x="7975"/>
        <item m="1" x="2632"/>
        <item m="1" x="2829"/>
        <item m="1" x="3041"/>
        <item m="1" x="3251"/>
        <item m="1" x="3477"/>
        <item m="1" x="3686"/>
        <item m="1" x="6645"/>
        <item m="1" x="1319"/>
        <item m="1" x="6795"/>
        <item m="1" x="1469"/>
        <item m="1" x="6955"/>
        <item m="1" x="1629"/>
        <item m="1" x="7135"/>
        <item m="1" x="1809"/>
        <item m="1" x="7324"/>
        <item m="1" x="1998"/>
        <item m="1" x="7534"/>
        <item m="1" x="2208"/>
        <item m="1" x="7750"/>
        <item m="1" x="2424"/>
        <item m="1" x="7990"/>
        <item m="1" x="2645"/>
        <item m="1" x="2842"/>
        <item m="1" x="3054"/>
        <item m="1" x="3266"/>
        <item m="1" x="3490"/>
        <item m="1" x="3699"/>
        <item m="1" x="3924"/>
        <item m="1" x="4132"/>
        <item m="1" x="6966"/>
        <item m="1" x="1640"/>
        <item m="1" x="7146"/>
        <item m="1" x="1821"/>
        <item m="1" x="7337"/>
        <item m="1" x="2011"/>
        <item m="1" x="7547"/>
        <item m="1" x="2221"/>
        <item m="1" x="7765"/>
        <item m="1" x="2439"/>
        <item m="1" x="2658"/>
        <item m="1" x="2856"/>
        <item m="1" x="3067"/>
        <item m="1" x="3281"/>
        <item m="1" x="3503"/>
        <item m="1" x="3714"/>
        <item m="1" x="3937"/>
        <item m="1" x="4145"/>
        <item m="1" x="4369"/>
        <item m="1" x="4576"/>
        <item m="1" x="7350"/>
        <item m="1" x="2024"/>
        <item m="1" x="7560"/>
        <item m="1" x="2234"/>
        <item m="1" x="7780"/>
        <item m="1" x="2454"/>
        <item m="1" x="2671"/>
        <item m="1" x="2869"/>
        <item m="1" x="3080"/>
        <item m="1" x="3296"/>
        <item m="1" x="3516"/>
        <item m="1" x="3729"/>
        <item m="1" x="3950"/>
        <item m="1" x="4160"/>
        <item m="1" x="4382"/>
        <item m="1" x="4589"/>
        <item m="1" x="4783"/>
        <item m="1" x="4959"/>
        <item m="1" x="7795"/>
        <item m="1" x="2469"/>
        <item m="1" x="2684"/>
        <item m="1" x="2882"/>
        <item m="1" x="3093"/>
        <item m="1" x="3311"/>
        <item m="1" x="3529"/>
        <item m="1" x="3744"/>
        <item m="1" x="3963"/>
        <item m="1" x="4175"/>
        <item m="1" x="4395"/>
        <item m="1" x="4602"/>
        <item m="1" x="4794"/>
        <item m="1" x="4970"/>
        <item m="1" x="5133"/>
        <item m="1" x="5280"/>
        <item m="1" x="10"/>
        <item m="1" x="2895"/>
        <item m="1" x="3106"/>
        <item m="1" x="3326"/>
        <item m="1" x="3542"/>
        <item m="1" x="3759"/>
        <item m="1" x="3976"/>
        <item m="1" x="4190"/>
        <item m="1" x="4408"/>
        <item m="1" x="4615"/>
        <item m="1" x="4805"/>
        <item m="1" x="4981"/>
        <item m="1" x="5142"/>
        <item m="1" x="5289"/>
        <item m="1" x="19"/>
        <item m="1" x="5423"/>
        <item m="1" x="153"/>
        <item m="1" x="5540"/>
        <item m="1" x="3341"/>
        <item m="1" x="3555"/>
        <item m="1" x="3774"/>
        <item m="1" x="3989"/>
        <item m="1" x="4205"/>
        <item m="1" x="4421"/>
        <item m="1" x="4628"/>
        <item m="1" x="4816"/>
        <item m="1" x="4992"/>
        <item m="1" x="5151"/>
        <item m="1" x="5298"/>
        <item m="1" x="28"/>
        <item m="1" x="5430"/>
        <item m="1" x="160"/>
        <item m="1" x="5547"/>
        <item m="1" x="264"/>
        <item m="1" x="5651"/>
        <item m="1" x="352"/>
        <item m="1" x="5765"/>
        <item m="1" x="467"/>
        <item m="1" x="3789"/>
        <item m="1" x="4002"/>
        <item m="1" x="4220"/>
        <item m="1" x="4434"/>
        <item m="1" x="4641"/>
        <item m="1" x="4827"/>
        <item m="1" x="5003"/>
        <item m="1" x="5160"/>
        <item m="1" x="5307"/>
        <item m="1" x="37"/>
        <item m="1" x="5437"/>
        <item m="1" x="167"/>
        <item m="1" x="5554"/>
        <item m="1" x="269"/>
        <item m="1" x="5656"/>
        <item m="1" x="357"/>
        <item m="1" x="5772"/>
        <item m="1" x="474"/>
        <item m="1" x="5876"/>
        <item m="1" x="579"/>
        <item m="1" x="5992"/>
        <item m="1" x="4235"/>
        <item m="1" x="4447"/>
        <item m="1" x="4654"/>
        <item m="1" x="4838"/>
        <item m="1" x="5014"/>
        <item m="1" x="5170"/>
        <item m="1" x="5317"/>
        <item m="1" x="47"/>
        <item m="1" x="5445"/>
        <item m="1" x="175"/>
        <item m="1" x="5562"/>
        <item m="1" x="275"/>
        <item m="1" x="5662"/>
        <item m="1" x="364"/>
        <item m="1" x="5779"/>
        <item m="1" x="481"/>
        <item m="1" x="5881"/>
        <item m="1" x="584"/>
        <item m="1" x="5999"/>
        <item m="1" x="689"/>
        <item m="1" x="6104"/>
        <item m="1" x="779"/>
        <item m="1" x="6221"/>
        <item m="1" x="896"/>
        <item m="1" x="5705"/>
        <item m="1" x="407"/>
        <item m="1" x="5822"/>
        <item m="1" x="524"/>
        <item m="1" x="5924"/>
        <item m="1" x="627"/>
        <item m="1" x="6042"/>
        <item m="1" x="722"/>
        <item m="1" x="6145"/>
        <item m="1" x="820"/>
        <item m="1" x="6264"/>
        <item m="1" x="939"/>
        <item m="1" x="6368"/>
        <item m="1" x="1043"/>
        <item m="1" x="6488"/>
        <item m="1" x="1163"/>
        <item m="1" x="6613"/>
        <item m="1" x="1288"/>
        <item m="1" x="6764"/>
        <item m="1" x="1438"/>
        <item m="1" x="6917"/>
        <item m="1" x="1591"/>
        <item m="1" x="7097"/>
        <item m="1" x="1771"/>
        <item m="1" x="7279"/>
        <item m="1" x="1953"/>
        <item m="1" x="7489"/>
        <item m="1" x="2163"/>
        <item m="1" x="7699"/>
        <item m="1" x="2373"/>
        <item m="1" x="7938"/>
        <item m="1" x="5931"/>
        <item m="1" x="634"/>
        <item m="1" x="6049"/>
        <item m="1" x="727"/>
        <item m="1" x="6152"/>
        <item m="1" x="827"/>
        <item m="1" x="6271"/>
        <item m="1" x="946"/>
        <item m="1" x="6375"/>
        <item m="1" x="1050"/>
        <item m="1" x="6495"/>
        <item m="1" x="1170"/>
        <item m="1" x="6622"/>
        <item m="1" x="1297"/>
        <item m="1" x="6773"/>
        <item m="1" x="1447"/>
        <item m="1" x="6928"/>
        <item m="1" x="1602"/>
        <item m="1" x="7108"/>
        <item m="1" x="1782"/>
        <item m="1" x="7292"/>
        <item m="1" x="1966"/>
        <item m="1" x="7502"/>
        <item m="1" x="2176"/>
        <item m="1" x="7713"/>
        <item m="1" x="2387"/>
        <item m="1" x="7953"/>
        <item m="1" x="2613"/>
        <item m="1" x="6159"/>
        <item m="1" x="834"/>
        <item m="1" x="6278"/>
        <item m="1" x="953"/>
        <item m="1" x="6382"/>
        <item m="1" x="1057"/>
        <item m="1" x="6502"/>
        <item m="1" x="1177"/>
        <item m="1" x="6632"/>
        <item m="1" x="1306"/>
        <item m="1" x="6782"/>
        <item m="1" x="1456"/>
        <item m="1" x="6939"/>
        <item m="1" x="1613"/>
        <item m="1" x="7119"/>
        <item m="1" x="1793"/>
        <item m="1" x="7305"/>
        <item m="1" x="1979"/>
        <item m="1" x="7515"/>
        <item m="1" x="2189"/>
        <item m="1" x="7728"/>
        <item m="1" x="2402"/>
        <item m="1" x="7968"/>
        <item m="1" x="2626"/>
        <item m="1" x="2823"/>
        <item m="1" x="3035"/>
        <item m="1" x="3245"/>
        <item m="1" x="6389"/>
        <item m="1" x="1064"/>
        <item m="1" x="6509"/>
        <item m="1" x="1184"/>
        <item m="1" x="6641"/>
        <item m="1" x="1315"/>
        <item m="1" x="6791"/>
        <item m="1" x="1465"/>
        <item m="1" x="6950"/>
        <item m="1" x="1624"/>
        <item m="1" x="7130"/>
        <item m="1" x="1804"/>
        <item m="1" x="7318"/>
        <item m="1" x="1992"/>
        <item m="1" x="7528"/>
        <item m="1" x="2202"/>
        <item m="1" x="7743"/>
        <item m="1" x="2417"/>
        <item m="1" x="7983"/>
        <item m="1" x="2639"/>
        <item m="1" x="2836"/>
        <item m="1" x="3048"/>
        <item m="1" x="3259"/>
        <item m="1" x="3484"/>
        <item m="1" x="3693"/>
        <item m="1" x="6650"/>
        <item m="1" x="1324"/>
        <item m="1" x="6800"/>
        <item m="1" x="1474"/>
        <item m="1" x="6961"/>
        <item m="1" x="1635"/>
        <item m="1" x="7141"/>
        <item m="1" x="1815"/>
        <item m="1" x="7331"/>
        <item m="1" x="2005"/>
        <item m="1" x="7541"/>
        <item m="1" x="2215"/>
        <item m="1" x="7758"/>
        <item m="1" x="2432"/>
        <item m="1" x="7998"/>
        <item m="1" x="2652"/>
        <item m="1" x="2850"/>
        <item m="1" x="3061"/>
        <item m="1" x="3274"/>
        <item m="1" x="3497"/>
        <item m="1" x="3707"/>
        <item m="1" x="3931"/>
        <item m="1" x="4139"/>
        <item m="1" x="6972"/>
        <item m="1" x="1646"/>
        <item m="1" x="7152"/>
        <item m="1" x="1827"/>
        <item m="1" x="7344"/>
        <item m="1" x="2018"/>
        <item m="1" x="7554"/>
        <item m="1" x="2228"/>
        <item m="1" x="7773"/>
        <item m="1" x="2447"/>
        <item m="1" x="2665"/>
        <item m="1" x="2863"/>
        <item m="1" x="3074"/>
        <item m="1" x="3289"/>
        <item m="1" x="3510"/>
        <item m="1" x="3722"/>
        <item m="1" x="3944"/>
        <item m="1" x="4153"/>
        <item m="1" x="4376"/>
        <item m="1" x="4583"/>
        <item m="1" x="7357"/>
        <item m="1" x="2031"/>
        <item m="1" x="7567"/>
        <item m="1" x="2241"/>
        <item m="1" x="7788"/>
        <item m="1" x="2462"/>
        <item m="1" x="2678"/>
        <item m="1" x="2876"/>
        <item m="1" x="3087"/>
        <item m="1" x="3304"/>
        <item m="1" x="3523"/>
        <item m="1" x="3737"/>
        <item m="1" x="3957"/>
        <item m="1" x="4168"/>
        <item m="1" x="4389"/>
        <item m="1" x="4596"/>
        <item m="1" x="4789"/>
        <item m="1" x="4965"/>
        <item m="1" x="7803"/>
        <item m="1" x="2477"/>
        <item m="1" x="2691"/>
        <item m="1" x="2889"/>
        <item m="1" x="3100"/>
        <item m="1" x="3319"/>
        <item m="1" x="3536"/>
        <item m="1" x="3752"/>
        <item m="1" x="3970"/>
        <item m="1" x="4183"/>
        <item m="1" x="4402"/>
        <item m="1" x="4609"/>
        <item m="1" x="4800"/>
        <item m="1" x="4976"/>
        <item m="1" x="5138"/>
        <item m="1" x="5285"/>
        <item m="1" x="15"/>
        <item m="1" x="2902"/>
        <item m="1" x="3113"/>
        <item m="1" x="3334"/>
        <item m="1" x="3549"/>
        <item m="1" x="3767"/>
        <item m="1" x="3983"/>
        <item m="1" x="4198"/>
        <item m="1" x="4415"/>
        <item m="1" x="4622"/>
        <item m="1" x="4811"/>
        <item m="1" x="4987"/>
        <item m="1" x="5147"/>
        <item m="1" x="5294"/>
        <item m="1" x="24"/>
        <item m="1" x="5427"/>
        <item m="1" x="157"/>
        <item m="1" x="5544"/>
        <item m="1" x="3349"/>
        <item m="1" x="3562"/>
        <item m="1" x="3782"/>
        <item m="1" x="3996"/>
        <item m="1" x="4213"/>
        <item m="1" x="4428"/>
        <item m="1" x="4635"/>
        <item m="1" x="4822"/>
        <item m="1" x="4998"/>
        <item m="1" x="5156"/>
        <item m="1" x="5303"/>
        <item m="1" x="33"/>
        <item m="1" x="5434"/>
        <item m="1" x="164"/>
        <item m="1" x="5551"/>
        <item m="1" x="267"/>
        <item m="1" x="5654"/>
        <item m="1" x="355"/>
        <item m="1" x="5769"/>
        <item m="1" x="471"/>
        <item m="1" x="3797"/>
        <item m="1" x="4009"/>
        <item m="1" x="4228"/>
        <item m="1" x="4441"/>
        <item m="1" x="4648"/>
        <item m="1" x="4833"/>
        <item m="1" x="5009"/>
        <item m="1" x="5165"/>
        <item m="1" x="5312"/>
        <item m="1" x="42"/>
        <item m="1" x="5441"/>
        <item m="1" x="171"/>
        <item m="1" x="5558"/>
        <item m="1" x="272"/>
        <item m="1" x="5659"/>
        <item m="1" x="361"/>
        <item m="1" x="5776"/>
        <item m="1" x="478"/>
        <item m="1" x="5879"/>
        <item m="1" x="582"/>
        <item m="1" x="5996"/>
        <item m="1" x="4243"/>
        <item m="1" x="4454"/>
        <item m="1" x="4661"/>
        <item m="1" x="4844"/>
        <item m="1" x="5020"/>
        <item m="1" x="5175"/>
        <item m="1" x="5322"/>
        <item m="1" x="52"/>
        <item m="1" x="5449"/>
        <item m="1" x="179"/>
        <item m="1" x="5566"/>
        <item m="1" x="278"/>
        <item m="1" x="5666"/>
        <item m="1" x="368"/>
        <item m="1" x="5783"/>
        <item m="1" x="485"/>
        <item m="1" x="5885"/>
        <item m="1" x="588"/>
        <item m="1" x="6003"/>
        <item m="1" x="692"/>
        <item m="1" x="6107"/>
        <item m="1" x="782"/>
        <item m="1" x="6225"/>
        <item m="1" x="900"/>
        <item m="1" x="5709"/>
        <item m="1" x="411"/>
        <item m="1" x="5826"/>
        <item m="1" x="528"/>
        <item m="1" x="5928"/>
        <item m="1" x="631"/>
        <item m="1" x="6046"/>
        <item m="1" x="725"/>
        <item m="1" x="6149"/>
        <item m="1" x="824"/>
        <item m="1" x="6268"/>
        <item m="1" x="943"/>
        <item m="1" x="6372"/>
        <item m="1" x="1047"/>
        <item m="1" x="6492"/>
        <item m="1" x="1167"/>
        <item m="1" x="6618"/>
        <item m="1" x="1293"/>
        <item m="1" x="6769"/>
        <item m="1" x="1443"/>
        <item m="1" x="6923"/>
        <item m="1" x="1597"/>
        <item m="1" x="7103"/>
        <item m="1" x="1777"/>
        <item m="1" x="7286"/>
        <item m="1" x="1960"/>
        <item m="1" x="7496"/>
        <item m="1" x="2170"/>
        <item m="1" x="7706"/>
        <item m="1" x="2380"/>
        <item m="1" x="7946"/>
        <item m="1" x="5935"/>
        <item m="1" x="638"/>
        <item m="1" x="6053"/>
        <item m="1" x="730"/>
        <item m="1" x="6156"/>
        <item m="1" x="831"/>
        <item m="1" x="6275"/>
        <item m="1" x="950"/>
        <item m="1" x="6379"/>
        <item m="1" x="1054"/>
        <item m="1" x="6499"/>
        <item m="1" x="1174"/>
        <item m="1" x="6628"/>
        <item m="1" x="1302"/>
        <item m="1" x="6778"/>
        <item m="1" x="1452"/>
        <item m="1" x="6934"/>
        <item m="1" x="1608"/>
        <item m="1" x="7114"/>
        <item m="1" x="1788"/>
        <item m="1" x="7299"/>
        <item m="1" x="1973"/>
        <item m="1" x="7509"/>
        <item m="1" x="2183"/>
        <item m="1" x="7721"/>
        <item m="1" x="2395"/>
        <item m="1" x="7961"/>
        <item m="1" x="2620"/>
        <item m="1" x="6163"/>
        <item m="1" x="838"/>
        <item m="1" x="6282"/>
        <item m="1" x="957"/>
        <item m="1" x="6386"/>
        <item m="1" x="1061"/>
        <item m="1" x="6506"/>
        <item m="1" x="1181"/>
        <item m="1" x="6637"/>
        <item m="1" x="1311"/>
        <item m="1" x="6787"/>
        <item m="1" x="1461"/>
        <item m="1" x="6945"/>
        <item m="1" x="1619"/>
        <item m="1" x="7125"/>
        <item m="1" x="1799"/>
        <item m="1" x="7312"/>
        <item m="1" x="1986"/>
        <item m="1" x="7522"/>
        <item m="1" x="2196"/>
        <item m="1" x="7736"/>
        <item m="1" x="2410"/>
        <item m="1" x="7976"/>
        <item m="1" x="2633"/>
        <item m="1" x="2830"/>
        <item m="1" x="3042"/>
        <item m="1" x="3252"/>
        <item m="1" x="6393"/>
        <item m="1" x="1068"/>
        <item m="1" x="6513"/>
        <item m="1" x="1188"/>
        <item m="1" x="6646"/>
        <item m="1" x="1320"/>
        <item m="1" x="6796"/>
        <item m="1" x="1470"/>
        <item m="1" x="6956"/>
        <item m="1" x="1630"/>
        <item m="1" x="7136"/>
        <item m="1" x="1810"/>
        <item m="1" x="7325"/>
        <item m="1" x="1999"/>
        <item m="1" x="7535"/>
        <item m="1" x="2209"/>
        <item m="1" x="7751"/>
        <item m="1" x="2425"/>
        <item m="1" x="7991"/>
        <item m="1" x="2646"/>
        <item m="1" x="2843"/>
        <item m="1" x="3055"/>
        <item m="1" x="3267"/>
        <item m="1" x="3491"/>
        <item m="1" x="3700"/>
        <item m="1" x="6655"/>
        <item m="1" x="1329"/>
        <item m="1" x="6805"/>
        <item m="1" x="1479"/>
        <item m="1" x="6967"/>
        <item m="1" x="1641"/>
        <item m="1" x="7147"/>
        <item m="1" x="1822"/>
        <item m="1" x="7338"/>
        <item m="1" x="2012"/>
        <item m="1" x="7548"/>
        <item m="1" x="2222"/>
        <item m="1" x="7766"/>
        <item m="1" x="2440"/>
        <item m="1" x="2659"/>
        <item m="1" x="2857"/>
        <item m="1" x="3068"/>
        <item m="1" x="3282"/>
        <item m="1" x="3504"/>
        <item m="1" x="3715"/>
        <item m="1" x="3938"/>
        <item m="1" x="4146"/>
        <item m="1" x="6978"/>
        <item m="1" x="1652"/>
        <item m="1" x="7159"/>
        <item m="1" x="1833"/>
        <item m="1" x="7351"/>
        <item m="1" x="2025"/>
        <item m="1" x="7561"/>
        <item m="1" x="2235"/>
        <item m="1" x="7781"/>
        <item m="1" x="2455"/>
        <item m="1" x="2672"/>
        <item m="1" x="2870"/>
        <item m="1" x="3081"/>
        <item m="1" x="3297"/>
        <item m="1" x="3517"/>
        <item m="1" x="3730"/>
        <item m="1" x="3951"/>
        <item m="1" x="4161"/>
        <item m="1" x="4383"/>
        <item m="1" x="4590"/>
        <item m="1" x="7364"/>
        <item m="1" x="2038"/>
        <item m="1" x="7574"/>
        <item m="1" x="2248"/>
        <item m="1" x="7796"/>
        <item m="1" x="2470"/>
        <item m="1" x="2685"/>
        <item m="1" x="2883"/>
        <item m="1" x="3094"/>
        <item m="1" x="3312"/>
        <item m="1" x="3530"/>
        <item m="1" x="3745"/>
        <item m="1" x="3964"/>
        <item m="1" x="4176"/>
        <item m="1" x="4396"/>
        <item m="1" x="4603"/>
        <item m="1" x="4795"/>
        <item m="1" x="4971"/>
        <item m="1" x="7811"/>
        <item m="1" x="2485"/>
        <item m="1" x="2698"/>
        <item m="1" x="2896"/>
        <item m="1" x="3107"/>
        <item m="1" x="3327"/>
        <item m="1" x="3543"/>
        <item m="1" x="3760"/>
        <item m="1" x="3977"/>
        <item m="1" x="4191"/>
        <item m="1" x="4409"/>
        <item m="1" x="4616"/>
        <item m="1" x="4806"/>
        <item m="1" x="4982"/>
        <item m="1" x="5143"/>
        <item m="1" x="5290"/>
        <item m="1" x="20"/>
        <item m="1" x="2909"/>
        <item m="1" x="3120"/>
        <item m="1" x="3342"/>
        <item m="1" x="3556"/>
        <item m="1" x="3775"/>
        <item m="1" x="3990"/>
        <item m="1" x="4206"/>
        <item m="1" x="4422"/>
        <item m="1" x="4629"/>
        <item m="1" x="4817"/>
        <item m="1" x="4993"/>
        <item m="1" x="5152"/>
        <item m="1" x="5299"/>
        <item m="1" x="29"/>
        <item m="1" x="5431"/>
        <item m="1" x="161"/>
        <item m="1" x="5548"/>
        <item m="1" x="3357"/>
        <item m="1" x="3569"/>
        <item m="1" x="3790"/>
        <item m="1" x="4003"/>
        <item m="1" x="4221"/>
        <item m="1" x="4435"/>
        <item m="1" x="4642"/>
        <item m="1" x="4828"/>
        <item m="1" x="5004"/>
        <item m="1" x="5161"/>
        <item m="1" x="5308"/>
        <item m="1" x="38"/>
        <item m="1" x="5438"/>
        <item m="1" x="168"/>
        <item m="1" x="5555"/>
        <item m="1" x="270"/>
        <item m="1" x="5657"/>
        <item m="1" x="358"/>
        <item m="1" x="5773"/>
        <item m="1" x="475"/>
        <item m="1" x="3805"/>
        <item m="1" x="4016"/>
        <item m="1" x="4236"/>
        <item m="1" x="4448"/>
        <item m="1" x="4655"/>
        <item m="1" x="4839"/>
        <item m="1" x="5015"/>
        <item m="1" x="5171"/>
        <item m="1" x="5318"/>
        <item m="1" x="48"/>
        <item m="1" x="5446"/>
        <item m="1" x="176"/>
        <item m="1" x="5563"/>
        <item m="1" x="276"/>
        <item m="1" x="5663"/>
        <item m="1" x="365"/>
        <item m="1" x="5780"/>
        <item m="1" x="482"/>
        <item m="1" x="5882"/>
        <item m="1" x="585"/>
        <item m="1" x="6000"/>
        <item m="1" x="4251"/>
        <item m="1" x="4461"/>
        <item m="1" x="4668"/>
        <item m="1" x="4850"/>
        <item m="1" x="5026"/>
        <item m="1" x="5180"/>
        <item m="1" x="5327"/>
        <item m="1" x="57"/>
        <item m="1" x="5453"/>
        <item m="1" x="183"/>
        <item m="1" x="5570"/>
        <item m="1" x="281"/>
        <item m="1" x="5670"/>
        <item m="1" x="372"/>
        <item m="1" x="5787"/>
        <item m="1" x="489"/>
        <item m="1" x="5889"/>
        <item m="1" x="592"/>
        <item m="1" x="6007"/>
        <item m="1" x="695"/>
        <item m="1" x="6110"/>
        <item m="1" x="785"/>
        <item m="1" x="6229"/>
        <item m="1" x="904"/>
        <item m="1" x="5713"/>
        <item m="1" x="415"/>
        <item m="1" x="5830"/>
        <item m="1" x="532"/>
        <item m="1" x="5932"/>
        <item m="1" x="635"/>
        <item m="1" x="6050"/>
        <item m="1" x="728"/>
        <item m="1" x="6153"/>
        <item m="1" x="828"/>
        <item m="1" x="6272"/>
        <item m="1" x="947"/>
        <item m="1" x="6376"/>
        <item m="1" x="1051"/>
        <item m="1" x="6496"/>
        <item m="1" x="1171"/>
        <item m="1" x="6623"/>
        <item m="1" x="1298"/>
        <item m="1" x="6774"/>
        <item m="1" x="1448"/>
        <item m="1" x="6929"/>
        <item m="1" x="1603"/>
        <item m="1" x="7109"/>
        <item m="1" x="1783"/>
        <item m="1" x="7293"/>
        <item m="1" x="1967"/>
        <item m="1" x="7503"/>
        <item m="1" x="2177"/>
        <item m="1" x="7714"/>
        <item m="1" x="2388"/>
        <item m="1" x="7954"/>
        <item m="1" x="5939"/>
        <item m="1" x="642"/>
        <item m="1" x="6057"/>
        <item m="1" x="733"/>
        <item m="1" x="6160"/>
        <item m="1" x="835"/>
        <item m="1" x="6279"/>
        <item m="1" x="954"/>
        <item m="1" x="6383"/>
        <item m="1" x="1058"/>
        <item m="1" x="6503"/>
        <item m="1" x="1178"/>
        <item m="1" x="6633"/>
        <item m="1" x="1307"/>
        <item m="1" x="6783"/>
        <item m="1" x="1457"/>
        <item m="1" x="6940"/>
        <item m="1" x="1614"/>
        <item m="1" x="7120"/>
        <item m="1" x="1794"/>
        <item m="1" x="7306"/>
        <item m="1" x="1980"/>
        <item m="1" x="7516"/>
        <item m="1" x="2190"/>
        <item m="1" x="7729"/>
        <item m="1" x="2403"/>
        <item m="1" x="7969"/>
        <item m="1" x="2627"/>
        <item m="1" x="6167"/>
        <item m="1" x="842"/>
        <item m="1" x="6286"/>
        <item m="1" x="961"/>
        <item m="1" x="6390"/>
        <item m="1" x="1065"/>
        <item m="1" x="6510"/>
        <item m="1" x="1185"/>
        <item m="1" x="6642"/>
        <item m="1" x="1316"/>
        <item m="1" x="6792"/>
        <item m="1" x="1466"/>
        <item m="1" x="6951"/>
        <item m="1" x="1625"/>
        <item m="1" x="7131"/>
        <item m="1" x="1805"/>
        <item m="1" x="7319"/>
        <item m="1" x="1993"/>
        <item m="1" x="7529"/>
        <item m="1" x="2203"/>
        <item m="1" x="7744"/>
        <item m="1" x="2418"/>
        <item m="1" x="7984"/>
        <item m="1" x="2640"/>
        <item m="1" x="2837"/>
        <item m="1" x="3049"/>
        <item m="1" x="3260"/>
        <item m="1" x="6397"/>
        <item m="1" x="1072"/>
        <item m="1" x="6517"/>
        <item m="1" x="1192"/>
        <item m="1" x="6651"/>
        <item m="1" x="1325"/>
        <item m="1" x="6801"/>
        <item m="1" x="1475"/>
        <item m="1" x="6962"/>
        <item m="1" x="1636"/>
        <item m="1" x="7142"/>
        <item m="1" x="1816"/>
        <item m="1" x="7332"/>
        <item m="1" x="2006"/>
        <item m="1" x="7542"/>
        <item m="1" x="2216"/>
        <item m="1" x="7759"/>
        <item m="1" x="2433"/>
        <item m="1" x="2653"/>
        <item m="1" x="2851"/>
        <item m="1" x="3062"/>
        <item m="1" x="3275"/>
        <item m="1" x="3498"/>
        <item m="1" x="3708"/>
        <item m="1" x="6660"/>
        <item m="1" x="1334"/>
        <item m="1" x="6810"/>
        <item m="1" x="1484"/>
        <item m="1" x="6973"/>
        <item m="1" x="1647"/>
        <item m="1" x="7153"/>
        <item m="1" x="1828"/>
        <item m="1" x="7345"/>
        <item m="1" x="2019"/>
        <item m="1" x="7555"/>
        <item m="1" x="2229"/>
        <item m="1" x="7774"/>
        <item m="1" x="2448"/>
        <item m="1" x="2666"/>
        <item m="1" x="2864"/>
        <item m="1" x="3075"/>
        <item m="1" x="3290"/>
        <item m="1" x="3511"/>
        <item m="1" x="3723"/>
        <item m="1" x="3945"/>
        <item m="1" x="4154"/>
        <item m="1" x="6984"/>
        <item m="1" x="1658"/>
        <item m="1" x="7165"/>
        <item m="1" x="1839"/>
        <item m="1" x="7358"/>
        <item m="1" x="2032"/>
        <item m="1" x="7568"/>
        <item m="1" x="2242"/>
        <item m="1" x="7789"/>
        <item m="1" x="2463"/>
        <item m="1" x="2679"/>
        <item m="1" x="2877"/>
        <item m="1" x="3088"/>
        <item m="1" x="3305"/>
        <item m="1" x="3524"/>
        <item m="1" x="3738"/>
        <item m="1" x="3958"/>
        <item m="1" x="4169"/>
        <item m="1" x="4390"/>
        <item m="1" x="4597"/>
        <item m="1" x="7371"/>
        <item m="1" x="2045"/>
        <item m="1" x="7581"/>
        <item m="1" x="2255"/>
        <item m="1" x="7804"/>
        <item m="1" x="2478"/>
        <item m="1" x="2692"/>
        <item m="1" x="2890"/>
        <item m="1" x="3101"/>
        <item m="1" x="3320"/>
        <item m="1" x="3537"/>
        <item m="1" x="3753"/>
        <item m="1" x="3971"/>
        <item m="1" x="4184"/>
        <item m="1" x="4403"/>
        <item m="1" x="4610"/>
        <item m="1" x="4801"/>
        <item m="1" x="4977"/>
        <item m="1" x="7819"/>
        <item m="1" x="2493"/>
        <item m="1" x="2705"/>
        <item m="1" x="2903"/>
        <item m="1" x="3114"/>
        <item m="1" x="3335"/>
        <item m="1" x="3550"/>
        <item m="1" x="3768"/>
        <item m="1" x="3984"/>
        <item m="1" x="4199"/>
        <item m="1" x="4416"/>
        <item m="1" x="4623"/>
        <item m="1" x="4812"/>
        <item m="1" x="4988"/>
        <item m="1" x="5148"/>
        <item m="1" x="5295"/>
        <item m="1" x="25"/>
        <item m="1" x="2916"/>
        <item m="1" x="3127"/>
        <item m="1" x="3350"/>
        <item m="1" x="3563"/>
        <item m="1" x="3783"/>
        <item m="1" x="3997"/>
        <item m="1" x="4214"/>
        <item m="1" x="4429"/>
        <item m="1" x="4636"/>
        <item m="1" x="4823"/>
        <item m="1" x="4999"/>
        <item m="1" x="5157"/>
        <item m="1" x="5304"/>
        <item m="1" x="34"/>
        <item m="1" x="5435"/>
        <item m="1" x="165"/>
        <item m="1" x="5552"/>
        <item m="1" x="3365"/>
        <item m="1" x="3576"/>
        <item m="1" x="3798"/>
        <item m="1" x="4010"/>
        <item m="1" x="4229"/>
        <item m="1" x="4442"/>
        <item m="1" x="4649"/>
        <item m="1" x="4834"/>
        <item m="1" x="5010"/>
        <item m="1" x="5166"/>
        <item m="1" x="5313"/>
        <item m="1" x="43"/>
        <item m="1" x="5442"/>
        <item m="1" x="172"/>
        <item m="1" x="5559"/>
        <item m="1" x="273"/>
        <item m="1" x="5660"/>
        <item m="1" x="362"/>
        <item m="1" x="5777"/>
        <item m="1" x="479"/>
        <item m="1" x="3813"/>
        <item m="1" x="4023"/>
        <item m="1" x="4244"/>
        <item m="1" x="4455"/>
        <item m="1" x="4662"/>
        <item m="1" x="4845"/>
        <item m="1" x="5021"/>
        <item m="1" x="5176"/>
        <item m="1" x="5323"/>
        <item m="1" x="53"/>
        <item m="1" x="5450"/>
        <item m="1" x="180"/>
        <item m="1" x="5567"/>
        <item m="1" x="279"/>
        <item m="1" x="5667"/>
        <item m="1" x="369"/>
        <item m="1" x="5784"/>
        <item m="1" x="486"/>
        <item m="1" x="5886"/>
        <item m="1" x="589"/>
        <item m="1" x="6004"/>
        <item m="1" x="4259"/>
        <item m="1" x="4468"/>
        <item m="1" x="4675"/>
        <item m="1" x="4856"/>
        <item m="1" x="5032"/>
        <item m="1" x="5185"/>
        <item m="1" x="5332"/>
        <item m="1" x="62"/>
        <item m="1" x="5457"/>
        <item m="1" x="187"/>
        <item m="1" x="5574"/>
        <item m="1" x="284"/>
        <item m="1" x="5674"/>
        <item m="1" x="376"/>
        <item m="1" x="5791"/>
        <item m="1" x="493"/>
        <item m="1" x="5893"/>
        <item m="1" x="596"/>
        <item m="1" x="6011"/>
        <item m="1" x="699"/>
        <item m="1" x="6114"/>
        <item m="1" x="789"/>
        <item m="1" x="6233"/>
        <item m="1" x="908"/>
        <item m="1" x="5717"/>
        <item m="1" x="419"/>
        <item m="1" x="5834"/>
        <item m="1" x="536"/>
        <item m="1" x="5936"/>
        <item m="1" x="639"/>
        <item m="1" x="6054"/>
        <item m="1" x="731"/>
        <item m="1" x="6157"/>
        <item m="1" x="832"/>
        <item m="1" x="6276"/>
        <item m="1" x="951"/>
        <item m="1" x="6380"/>
        <item m="1" x="1055"/>
        <item m="1" x="6500"/>
        <item m="1" x="1175"/>
        <item m="1" x="6629"/>
        <item m="1" x="1303"/>
        <item m="1" x="6779"/>
        <item m="1" x="1453"/>
        <item m="1" x="6935"/>
        <item m="1" x="1609"/>
        <item m="1" x="7115"/>
        <item m="1" x="1789"/>
        <item m="1" x="7300"/>
        <item m="1" x="1974"/>
        <item m="1" x="7510"/>
        <item m="1" x="2184"/>
        <item m="1" x="7722"/>
        <item m="1" x="2396"/>
        <item m="1" x="7962"/>
        <item m="1" x="5943"/>
        <item m="1" x="646"/>
        <item m="1" x="6061"/>
        <item m="1" x="736"/>
        <item m="1" x="6164"/>
        <item m="1" x="839"/>
        <item m="1" x="6283"/>
        <item m="1" x="958"/>
        <item m="1" x="6387"/>
        <item m="1" x="1062"/>
        <item m="1" x="6507"/>
        <item m="1" x="1182"/>
        <item m="1" x="6638"/>
        <item m="1" x="1312"/>
        <item m="1" x="6788"/>
        <item m="1" x="1462"/>
        <item m="1" x="6946"/>
        <item m="1" x="1620"/>
        <item m="1" x="7126"/>
        <item m="1" x="1800"/>
        <item m="1" x="7313"/>
        <item m="1" x="1987"/>
        <item m="1" x="7523"/>
        <item m="1" x="2197"/>
        <item m="1" x="7737"/>
        <item m="1" x="2411"/>
        <item m="1" x="7977"/>
        <item m="1" x="2634"/>
        <item m="1" x="6171"/>
        <item m="1" x="846"/>
        <item m="1" x="6290"/>
        <item m="1" x="965"/>
        <item m="1" x="6394"/>
        <item m="1" x="1069"/>
        <item m="1" x="6514"/>
        <item m="1" x="1189"/>
        <item m="1" x="6647"/>
        <item m="1" x="1321"/>
        <item m="1" x="6797"/>
        <item m="1" x="1471"/>
        <item m="1" x="6957"/>
        <item m="1" x="1631"/>
        <item m="1" x="7137"/>
        <item m="1" x="1811"/>
        <item m="1" x="7326"/>
        <item m="1" x="2000"/>
        <item m="1" x="7536"/>
        <item m="1" x="2210"/>
        <item m="1" x="7752"/>
        <item m="1" x="2426"/>
        <item m="1" x="7992"/>
        <item m="1" x="2647"/>
        <item m="1" x="2844"/>
        <item m="1" x="3056"/>
        <item m="1" x="3268"/>
        <item m="1" x="6401"/>
        <item m="1" x="1076"/>
        <item m="1" x="6521"/>
        <item m="1" x="1196"/>
        <item m="1" x="6656"/>
        <item m="1" x="1330"/>
        <item m="1" x="6806"/>
        <item m="1" x="1480"/>
        <item m="1" x="6968"/>
        <item m="1" x="1642"/>
        <item m="1" x="7148"/>
        <item m="1" x="1823"/>
        <item m="1" x="7339"/>
        <item m="1" x="2013"/>
        <item m="1" x="7549"/>
        <item m="1" x="2223"/>
        <item m="1" x="7767"/>
        <item m="1" x="2441"/>
        <item m="1" x="2660"/>
        <item m="1" x="2858"/>
        <item m="1" x="3069"/>
        <item m="1" x="3283"/>
        <item m="1" x="3505"/>
        <item m="1" x="3716"/>
        <item m="1" x="6665"/>
        <item m="1" x="1339"/>
        <item m="1" x="6815"/>
        <item m="1" x="1489"/>
        <item m="1" x="6979"/>
        <item m="1" x="1653"/>
        <item m="1" x="7160"/>
        <item m="1" x="1834"/>
        <item m="1" x="7352"/>
        <item m="1" x="2026"/>
        <item m="1" x="7562"/>
        <item m="1" x="2236"/>
        <item m="1" x="7782"/>
        <item m="1" x="2456"/>
        <item m="1" x="2673"/>
        <item m="1" x="2871"/>
        <item m="1" x="3082"/>
        <item m="1" x="3298"/>
        <item m="1" x="3518"/>
        <item m="1" x="3731"/>
        <item m="1" x="3952"/>
        <item m="1" x="4162"/>
        <item m="1" x="6990"/>
        <item m="1" x="1664"/>
        <item m="1" x="7171"/>
        <item m="1" x="1845"/>
        <item m="1" x="7365"/>
        <item m="1" x="2039"/>
        <item m="1" x="7575"/>
        <item m="1" x="2249"/>
        <item m="1" x="7797"/>
        <item m="1" x="2471"/>
        <item m="1" x="2686"/>
        <item m="1" x="2884"/>
        <item m="1" x="3095"/>
        <item m="1" x="3313"/>
        <item m="1" x="3531"/>
        <item m="1" x="3746"/>
        <item m="1" x="3965"/>
        <item m="1" x="4177"/>
        <item m="1" x="4397"/>
        <item m="1" x="4604"/>
        <item m="1" x="7378"/>
        <item m="1" x="2052"/>
        <item m="1" x="7588"/>
        <item m="1" x="2262"/>
        <item m="1" x="7812"/>
        <item m="1" x="2486"/>
        <item m="1" x="2699"/>
        <item m="1" x="2897"/>
        <item m="1" x="3108"/>
        <item m="1" x="3328"/>
        <item m="1" x="3544"/>
        <item m="1" x="3761"/>
        <item m="1" x="3978"/>
        <item m="1" x="4192"/>
        <item m="1" x="4410"/>
        <item m="1" x="4617"/>
        <item m="1" x="4807"/>
        <item m="1" x="4983"/>
        <item m="1" x="7827"/>
        <item m="1" x="2501"/>
        <item m="1" x="2712"/>
        <item m="1" x="2910"/>
        <item m="1" x="3121"/>
        <item m="1" x="3343"/>
        <item m="1" x="3557"/>
        <item m="1" x="3776"/>
        <item m="1" x="3991"/>
        <item m="1" x="4207"/>
        <item m="1" x="4423"/>
        <item m="1" x="4630"/>
        <item m="1" x="4818"/>
        <item m="1" x="4994"/>
        <item m="1" x="5153"/>
        <item m="1" x="5300"/>
        <item m="1" x="30"/>
        <item m="1" x="2923"/>
        <item m="1" x="3134"/>
        <item m="1" x="3358"/>
        <item m="1" x="3570"/>
        <item m="1" x="3791"/>
        <item m="1" x="4004"/>
        <item m="1" x="4222"/>
        <item m="1" x="4436"/>
        <item m="1" x="4643"/>
        <item m="1" x="4829"/>
        <item m="1" x="5005"/>
        <item m="1" x="5162"/>
        <item m="1" x="5309"/>
        <item m="1" x="39"/>
        <item m="1" x="5439"/>
        <item m="1" x="169"/>
        <item m="1" x="5556"/>
        <item m="1" x="3373"/>
        <item m="1" x="3583"/>
        <item m="1" x="3806"/>
        <item m="1" x="4017"/>
        <item m="1" x="4237"/>
        <item m="1" x="4449"/>
        <item m="1" x="4656"/>
        <item m="1" x="4840"/>
        <item m="1" x="5016"/>
        <item m="1" x="5172"/>
        <item m="1" x="5319"/>
        <item m="1" x="49"/>
        <item m="1" x="5447"/>
        <item m="1" x="177"/>
        <item m="1" x="5564"/>
        <item m="1" x="277"/>
        <item m="1" x="5664"/>
        <item m="1" x="366"/>
        <item m="1" x="5781"/>
        <item m="1" x="483"/>
        <item m="1" x="3821"/>
        <item m="1" x="4030"/>
        <item m="1" x="4252"/>
        <item m="1" x="4462"/>
        <item m="1" x="4669"/>
        <item m="1" x="4851"/>
        <item m="1" x="5027"/>
        <item m="1" x="5181"/>
        <item m="1" x="5328"/>
        <item m="1" x="58"/>
        <item m="1" x="5454"/>
        <item m="1" x="184"/>
        <item m="1" x="5571"/>
        <item m="1" x="282"/>
        <item m="1" x="5671"/>
        <item m="1" x="373"/>
        <item m="1" x="5788"/>
        <item m="1" x="490"/>
        <item m="1" x="5890"/>
        <item m="1" x="593"/>
        <item m="1" x="6008"/>
        <item m="1" x="4267"/>
        <item m="1" x="4475"/>
        <item m="1" x="4682"/>
        <item m="1" x="4862"/>
        <item m="1" x="5038"/>
        <item m="1" x="5190"/>
        <item m="1" x="5337"/>
        <item m="1" x="67"/>
        <item m="1" x="5461"/>
        <item m="1" x="191"/>
        <item m="1" x="5578"/>
        <item m="1" x="287"/>
        <item m="1" x="5678"/>
        <item m="1" x="380"/>
        <item m="1" x="5795"/>
        <item m="1" x="497"/>
        <item m="1" x="5897"/>
        <item m="1" x="600"/>
        <item m="1" x="6015"/>
        <item m="1" x="702"/>
        <item m="1" x="6118"/>
        <item m="1" x="793"/>
        <item m="1" x="6237"/>
        <item m="1" x="912"/>
        <item m="1" x="5720"/>
        <item m="1" x="422"/>
        <item m="1" x="5837"/>
        <item m="1" x="539"/>
        <item m="1" x="5940"/>
        <item m="1" x="643"/>
        <item m="1" x="6058"/>
        <item m="1" x="734"/>
        <item m="1" x="6161"/>
        <item m="1" x="836"/>
        <item m="1" x="6280"/>
        <item m="1" x="955"/>
        <item m="1" x="6384"/>
        <item m="1" x="1059"/>
        <item m="1" x="6504"/>
        <item m="1" x="1179"/>
        <item m="1" x="6634"/>
        <item m="1" x="1308"/>
        <item m="1" x="6784"/>
        <item m="1" x="1458"/>
        <item m="1" x="6941"/>
        <item m="1" x="1615"/>
        <item m="1" x="7121"/>
        <item m="1" x="1795"/>
        <item m="1" x="7307"/>
        <item m="1" x="1981"/>
        <item m="1" x="7517"/>
        <item m="1" x="2191"/>
        <item m="1" x="7730"/>
        <item m="1" x="2404"/>
        <item m="1" x="7970"/>
        <item m="1" x="5946"/>
        <item m="1" x="649"/>
        <item m="1" x="6064"/>
        <item m="1" x="739"/>
        <item m="1" x="6168"/>
        <item m="1" x="843"/>
        <item m="1" x="6287"/>
        <item m="1" x="962"/>
        <item m="1" x="6391"/>
        <item m="1" x="1066"/>
        <item m="1" x="6511"/>
        <item m="1" x="1186"/>
        <item m="1" x="6643"/>
        <item m="1" x="1317"/>
        <item m="1" x="6793"/>
        <item m="1" x="1467"/>
        <item m="1" x="6952"/>
        <item m="1" x="1626"/>
        <item m="1" x="7132"/>
        <item m="1" x="1806"/>
        <item m="1" x="7320"/>
        <item m="1" x="1994"/>
        <item m="1" x="7530"/>
        <item m="1" x="2204"/>
        <item m="1" x="7745"/>
        <item m="1" x="2419"/>
        <item m="1" x="7985"/>
        <item m="1" x="2641"/>
        <item m="1" x="6174"/>
        <item m="1" x="849"/>
        <item m="1" x="6293"/>
        <item m="1" x="968"/>
        <item m="1" x="6398"/>
        <item m="1" x="1073"/>
        <item m="1" x="6518"/>
        <item m="1" x="1193"/>
        <item m="1" x="6652"/>
        <item m="1" x="1326"/>
        <item m="1" x="6802"/>
        <item m="1" x="1476"/>
        <item m="1" x="6963"/>
        <item m="1" x="1637"/>
        <item m="1" x="7143"/>
        <item m="1" x="1817"/>
        <item m="1" x="7333"/>
        <item m="1" x="2007"/>
        <item m="1" x="7543"/>
        <item m="1" x="2217"/>
        <item m="1" x="7760"/>
        <item m="1" x="2434"/>
        <item m="1" x="2654"/>
        <item m="1" x="2852"/>
        <item m="1" x="3063"/>
        <item m="1" x="3276"/>
        <item m="1" x="6405"/>
        <item m="1" x="1080"/>
        <item m="1" x="6525"/>
        <item m="1" x="1200"/>
        <item m="1" x="6661"/>
        <item m="1" x="1335"/>
        <item m="1" x="6811"/>
        <item m="1" x="1485"/>
        <item m="1" x="6974"/>
        <item m="1" x="1648"/>
        <item m="1" x="7154"/>
        <item m="1" x="1829"/>
        <item m="1" x="7346"/>
        <item m="1" x="2020"/>
        <item m="1" x="7556"/>
        <item m="1" x="2230"/>
        <item m="1" x="7775"/>
        <item m="1" x="2449"/>
        <item m="1" x="2667"/>
        <item m="1" x="2865"/>
        <item m="1" x="3076"/>
        <item m="1" x="3291"/>
        <item m="1" x="3512"/>
        <item m="1" x="3724"/>
        <item m="1" x="6670"/>
        <item m="1" x="1344"/>
        <item m="1" x="6820"/>
        <item m="1" x="1494"/>
        <item m="1" x="6985"/>
        <item m="1" x="1659"/>
        <item m="1" x="7166"/>
        <item m="1" x="1840"/>
        <item m="1" x="7359"/>
        <item m="1" x="2033"/>
        <item m="1" x="7569"/>
        <item m="1" x="2243"/>
        <item m="1" x="7790"/>
        <item m="1" x="2464"/>
        <item m="1" x="2680"/>
        <item m="1" x="2878"/>
        <item m="1" x="3089"/>
        <item m="1" x="3306"/>
        <item m="1" x="3525"/>
        <item m="1" x="3739"/>
        <item m="1" x="3959"/>
        <item m="1" x="4170"/>
        <item m="1" x="6996"/>
        <item m="1" x="1670"/>
        <item m="1" x="7177"/>
        <item m="1" x="1851"/>
        <item m="1" x="7372"/>
        <item m="1" x="2046"/>
        <item m="1" x="7582"/>
        <item m="1" x="2256"/>
        <item m="1" x="7805"/>
        <item m="1" x="2479"/>
        <item m="1" x="2693"/>
        <item m="1" x="2891"/>
        <item m="1" x="3102"/>
        <item m="1" x="3321"/>
        <item m="1" x="3538"/>
        <item m="1" x="3754"/>
        <item m="1" x="3972"/>
        <item m="1" x="4185"/>
        <item m="1" x="4404"/>
        <item m="1" x="4611"/>
        <item m="1" x="7385"/>
        <item m="1" x="2059"/>
        <item m="1" x="7595"/>
        <item m="1" x="2269"/>
        <item m="1" x="7820"/>
        <item m="1" x="2494"/>
        <item m="1" x="2706"/>
        <item m="1" x="2904"/>
        <item m="1" x="3115"/>
        <item m="1" x="3336"/>
        <item m="1" x="3551"/>
        <item m="1" x="3769"/>
        <item m="1" x="3985"/>
        <item m="1" x="4200"/>
        <item m="1" x="4417"/>
        <item m="1" x="4624"/>
        <item m="1" x="4813"/>
        <item m="1" x="4989"/>
        <item m="1" x="7835"/>
        <item m="1" x="2509"/>
        <item m="1" x="2719"/>
        <item m="1" x="2917"/>
        <item m="1" x="3128"/>
        <item m="1" x="3351"/>
        <item m="1" x="3564"/>
        <item m="1" x="3784"/>
        <item m="1" x="3998"/>
        <item m="1" x="4215"/>
        <item m="1" x="4430"/>
        <item m="1" x="4637"/>
        <item m="1" x="4824"/>
        <item m="1" x="5000"/>
        <item m="1" x="5158"/>
        <item m="1" x="5305"/>
        <item m="1" x="35"/>
        <item m="1" x="2930"/>
        <item m="1" x="3141"/>
        <item m="1" x="3366"/>
        <item m="1" x="3577"/>
        <item m="1" x="3799"/>
        <item m="1" x="4011"/>
        <item m="1" x="4230"/>
        <item m="1" x="4443"/>
        <item m="1" x="4650"/>
        <item m="1" x="4835"/>
        <item m="1" x="5011"/>
        <item m="1" x="5167"/>
        <item m="1" x="5314"/>
        <item m="1" x="44"/>
        <item m="1" x="5443"/>
        <item m="1" x="173"/>
        <item m="1" x="5560"/>
        <item m="1" x="3381"/>
        <item m="1" x="3590"/>
        <item m="1" x="3814"/>
        <item m="1" x="4024"/>
        <item m="1" x="4245"/>
        <item m="1" x="4456"/>
        <item m="1" x="4663"/>
        <item m="1" x="4846"/>
        <item m="1" x="5022"/>
        <item m="1" x="5177"/>
        <item m="1" x="5324"/>
        <item m="1" x="54"/>
        <item m="1" x="5451"/>
        <item m="1" x="181"/>
        <item m="1" x="5568"/>
        <item m="1" x="280"/>
        <item m="1" x="5668"/>
        <item m="1" x="370"/>
        <item m="1" x="5785"/>
        <item m="1" x="487"/>
        <item m="1" x="3829"/>
        <item m="1" x="4037"/>
        <item m="1" x="4260"/>
        <item m="1" x="4469"/>
        <item m="1" x="4676"/>
        <item m="1" x="4857"/>
        <item m="1" x="5033"/>
        <item m="1" x="5186"/>
        <item m="1" x="5333"/>
        <item m="1" x="63"/>
        <item m="1" x="5458"/>
        <item m="1" x="188"/>
        <item m="1" x="5575"/>
        <item m="1" x="285"/>
        <item m="1" x="5675"/>
        <item m="1" x="377"/>
        <item m="1" x="5792"/>
        <item m="1" x="494"/>
        <item m="1" x="5894"/>
        <item m="1" x="597"/>
        <item m="1" x="6012"/>
        <item m="1" x="4275"/>
        <item m="1" x="4482"/>
        <item m="1" x="4689"/>
        <item m="1" x="4868"/>
        <item m="1" x="5044"/>
        <item m="1" x="5195"/>
        <item m="1" x="5342"/>
        <item m="1" x="72"/>
        <item m="1" x="5465"/>
        <item m="1" x="195"/>
        <item m="1" x="5582"/>
        <item m="1" x="290"/>
        <item m="1" x="5682"/>
        <item m="1" x="384"/>
        <item m="1" x="5799"/>
        <item m="1" x="501"/>
        <item m="1" x="5901"/>
        <item m="1" x="604"/>
        <item m="1" x="6019"/>
        <item m="1" x="705"/>
        <item m="1" x="6122"/>
        <item m="1" x="797"/>
        <item m="1" x="6241"/>
        <item m="1" x="916"/>
        <item m="1" x="5724"/>
        <item m="1" x="426"/>
        <item m="1" x="5840"/>
        <item m="1" x="542"/>
        <item m="1" x="5944"/>
        <item m="1" x="647"/>
        <item m="1" x="6062"/>
        <item m="1" x="737"/>
        <item m="1" x="6165"/>
        <item m="1" x="840"/>
        <item m="1" x="6284"/>
        <item m="1" x="959"/>
        <item m="1" x="6388"/>
        <item m="1" x="1063"/>
        <item m="1" x="6508"/>
        <item m="1" x="1183"/>
        <item m="1" x="6639"/>
        <item m="1" x="1313"/>
        <item m="1" x="6789"/>
        <item m="1" x="1463"/>
        <item m="1" x="6947"/>
        <item m="1" x="1621"/>
        <item m="1" x="7127"/>
        <item m="1" x="1801"/>
        <item m="1" x="7314"/>
        <item m="1" x="1988"/>
        <item m="1" x="7524"/>
        <item m="1" x="2198"/>
        <item m="1" x="7738"/>
        <item m="1" x="2412"/>
        <item m="1" x="7978"/>
        <item m="1" x="5950"/>
        <item m="1" x="652"/>
        <item m="1" x="6067"/>
        <item m="1" x="742"/>
        <item m="1" x="6172"/>
        <item m="1" x="847"/>
        <item m="1" x="6291"/>
        <item m="1" x="966"/>
        <item m="1" x="6395"/>
        <item m="1" x="1070"/>
        <item m="1" x="6515"/>
        <item m="1" x="1190"/>
        <item m="1" x="6648"/>
        <item m="1" x="1322"/>
        <item m="1" x="6798"/>
        <item m="1" x="1472"/>
        <item m="1" x="6958"/>
        <item m="1" x="1632"/>
        <item m="1" x="7138"/>
        <item m="1" x="1812"/>
        <item m="1" x="7327"/>
        <item m="1" x="2001"/>
        <item m="1" x="7537"/>
        <item m="1" x="2211"/>
        <item m="1" x="7753"/>
        <item m="1" x="2427"/>
        <item m="1" x="7993"/>
        <item m="1" x="2648"/>
        <item m="1" x="6178"/>
        <item m="1" x="853"/>
        <item m="1" x="6296"/>
        <item m="1" x="971"/>
        <item m="1" x="6402"/>
        <item m="1" x="1077"/>
        <item m="1" x="6522"/>
        <item m="1" x="1197"/>
        <item m="1" x="6657"/>
        <item m="1" x="1331"/>
        <item m="1" x="6807"/>
        <item m="1" x="1481"/>
        <item m="1" x="6969"/>
        <item m="1" x="1643"/>
        <item m="1" x="7149"/>
        <item m="1" x="1824"/>
        <item m="1" x="7340"/>
        <item m="1" x="2014"/>
        <item m="1" x="7550"/>
        <item m="1" x="2224"/>
        <item m="1" x="7768"/>
        <item m="1" x="2442"/>
        <item m="1" x="2661"/>
        <item m="1" x="2859"/>
        <item m="1" x="3070"/>
        <item m="1" x="3284"/>
        <item m="1" x="6409"/>
        <item m="1" x="1084"/>
        <item m="1" x="6529"/>
        <item m="1" x="1204"/>
        <item m="1" x="6666"/>
        <item m="1" x="1340"/>
        <item m="1" x="6816"/>
        <item m="1" x="1490"/>
        <item m="1" x="6980"/>
        <item m="1" x="1654"/>
        <item m="1" x="7161"/>
        <item m="1" x="1835"/>
        <item m="1" x="7353"/>
        <item m="1" x="2027"/>
        <item m="1" x="7563"/>
        <item m="1" x="2237"/>
        <item m="1" x="7783"/>
        <item m="1" x="2457"/>
        <item m="1" x="2674"/>
        <item m="1" x="2872"/>
        <item m="1" x="3083"/>
        <item m="1" x="3299"/>
        <item m="1" x="3519"/>
        <item m="1" x="3732"/>
        <item m="1" x="6675"/>
        <item m="1" x="1349"/>
        <item m="1" x="6825"/>
        <item m="1" x="1499"/>
        <item m="1" x="6991"/>
        <item m="1" x="1665"/>
        <item m="1" x="7172"/>
        <item m="1" x="1846"/>
        <item m="1" x="7366"/>
        <item m="1" x="2040"/>
        <item m="1" x="7576"/>
        <item m="1" x="2250"/>
        <item m="1" x="7798"/>
        <item m="1" x="2472"/>
        <item m="1" x="2687"/>
        <item m="1" x="2885"/>
        <item m="1" x="3096"/>
        <item m="1" x="3314"/>
        <item m="1" x="3532"/>
        <item m="1" x="3747"/>
        <item m="1" x="3966"/>
        <item m="1" x="4178"/>
        <item m="1" x="7002"/>
        <item m="1" x="1676"/>
        <item m="1" x="7183"/>
        <item m="1" x="1857"/>
        <item m="1" x="7379"/>
        <item m="1" x="2053"/>
        <item m="1" x="7589"/>
        <item m="1" x="2263"/>
        <item m="1" x="7813"/>
        <item m="1" x="2487"/>
        <item m="1" x="2700"/>
        <item m="1" x="2898"/>
        <item m="1" x="3109"/>
        <item m="1" x="3329"/>
        <item m="1" x="3545"/>
        <item m="1" x="3762"/>
        <item m="1" x="3979"/>
        <item m="1" x="4193"/>
        <item m="1" x="4411"/>
        <item m="1" x="4618"/>
        <item m="1" x="7392"/>
        <item m="1" x="2066"/>
        <item m="1" x="7602"/>
        <item m="1" x="2276"/>
        <item m="1" x="7828"/>
        <item m="1" x="2502"/>
        <item m="1" x="2713"/>
        <item m="1" x="2911"/>
        <item m="1" x="3122"/>
        <item m="1" x="3344"/>
        <item m="1" x="3558"/>
        <item m="1" x="3777"/>
        <item m="1" x="3992"/>
        <item m="1" x="4208"/>
        <item m="1" x="4424"/>
        <item m="1" x="4631"/>
        <item m="1" x="4819"/>
        <item m="1" x="4995"/>
        <item m="1" x="7843"/>
        <item m="1" x="2516"/>
        <item m="1" x="2726"/>
        <item m="1" x="2924"/>
        <item m="1" x="3135"/>
        <item m="1" x="3359"/>
        <item m="1" x="3571"/>
        <item m="1" x="3792"/>
        <item m="1" x="4005"/>
        <item m="1" x="4223"/>
        <item m="1" x="4437"/>
        <item m="1" x="4644"/>
        <item m="1" x="4830"/>
        <item m="1" x="5006"/>
        <item m="1" x="5163"/>
        <item m="1" x="5310"/>
        <item m="1" x="40"/>
        <item m="1" x="2937"/>
        <item m="1" x="3148"/>
        <item m="1" x="3374"/>
        <item m="1" x="3584"/>
        <item m="1" x="3807"/>
        <item m="1" x="4018"/>
        <item m="1" x="4238"/>
        <item m="1" x="4450"/>
        <item m="1" x="4657"/>
        <item m="1" x="4841"/>
        <item m="1" x="5017"/>
        <item m="1" x="5173"/>
        <item m="1" x="5320"/>
        <item m="1" x="50"/>
        <item m="1" x="5448"/>
        <item m="1" x="178"/>
        <item m="1" x="5565"/>
        <item m="1" x="3388"/>
        <item m="1" x="3597"/>
        <item m="1" x="3822"/>
        <item m="1" x="4031"/>
        <item m="1" x="4253"/>
        <item m="1" x="4463"/>
        <item m="1" x="4670"/>
        <item m="1" x="4852"/>
        <item m="1" x="5028"/>
        <item m="1" x="5182"/>
        <item m="1" x="5329"/>
        <item m="1" x="59"/>
        <item m="1" x="5455"/>
        <item m="1" x="185"/>
        <item m="1" x="5572"/>
        <item m="1" x="283"/>
        <item m="1" x="5672"/>
        <item m="1" x="374"/>
        <item m="1" x="5789"/>
        <item m="1" x="491"/>
        <item m="1" x="3836"/>
        <item m="1" x="4044"/>
        <item m="1" x="4268"/>
        <item m="1" x="4476"/>
        <item m="1" x="4683"/>
        <item m="1" x="4863"/>
        <item m="1" x="5039"/>
        <item m="1" x="5191"/>
        <item m="1" x="5338"/>
        <item m="1" x="68"/>
        <item m="1" x="5462"/>
        <item m="1" x="192"/>
        <item m="1" x="5579"/>
        <item m="1" x="288"/>
        <item m="1" x="5679"/>
        <item m="1" x="381"/>
        <item m="1" x="5796"/>
        <item m="1" x="498"/>
        <item m="1" x="5898"/>
        <item m="1" x="601"/>
        <item m="1" x="6016"/>
        <item m="1" x="4282"/>
        <item m="1" x="4489"/>
        <item m="1" x="4696"/>
        <item m="1" x="4874"/>
        <item m="1" x="5050"/>
        <item m="1" x="5200"/>
        <item m="1" x="5347"/>
        <item m="1" x="77"/>
        <item m="1" x="5469"/>
        <item m="1" x="199"/>
        <item m="1" x="5586"/>
        <item m="1" x="293"/>
        <item m="1" x="5686"/>
        <item m="1" x="388"/>
        <item m="1" x="5803"/>
        <item m="1" x="505"/>
        <item m="1" x="5905"/>
        <item m="1" x="608"/>
        <item m="1" x="6023"/>
        <item m="1" x="708"/>
        <item m="1" x="6126"/>
        <item m="1" x="801"/>
        <item m="1" x="6245"/>
        <item m="1" x="920"/>
        <item m="1" x="5727"/>
        <item m="1" x="429"/>
        <item m="1" x="5842"/>
        <item m="1" x="544"/>
        <item m="1" x="5947"/>
        <item m="1" x="650"/>
        <item m="1" x="6065"/>
        <item m="1" x="740"/>
        <item m="1" x="6169"/>
        <item m="1" x="844"/>
        <item m="1" x="6288"/>
        <item m="1" x="963"/>
        <item m="1" x="6392"/>
        <item m="1" x="1067"/>
        <item m="1" x="6512"/>
        <item m="1" x="1187"/>
        <item m="1" x="6644"/>
        <item m="1" x="1318"/>
        <item m="1" x="6794"/>
        <item m="1" x="1468"/>
        <item m="1" x="6953"/>
        <item m="1" x="1627"/>
        <item m="1" x="7133"/>
        <item m="1" x="1807"/>
        <item m="1" x="7321"/>
        <item m="1" x="1995"/>
        <item m="1" x="7531"/>
        <item m="1" x="2205"/>
        <item m="1" x="7746"/>
        <item m="1" x="2420"/>
        <item m="1" x="7986"/>
        <item m="1" x="5953"/>
        <item m="1" x="654"/>
        <item m="1" x="6069"/>
        <item m="1" x="744"/>
        <item m="1" x="6175"/>
        <item m="1" x="850"/>
        <item m="1" x="6294"/>
        <item m="1" x="969"/>
        <item m="1" x="6399"/>
        <item m="1" x="1074"/>
        <item m="1" x="6519"/>
        <item m="1" x="1194"/>
        <item m="1" x="6653"/>
        <item m="1" x="1327"/>
        <item m="1" x="6803"/>
        <item m="1" x="1477"/>
        <item m="1" x="6964"/>
        <item m="1" x="1638"/>
        <item m="1" x="7144"/>
        <item m="1" x="1818"/>
        <item m="1" x="7334"/>
        <item m="1" x="2008"/>
        <item m="1" x="7544"/>
        <item m="1" x="2218"/>
        <item m="1" x="7761"/>
        <item m="1" x="2435"/>
        <item m="1" x="2655"/>
        <item m="1" x="6182"/>
        <item m="1" x="857"/>
        <item m="1" x="6299"/>
        <item m="1" x="974"/>
        <item m="1" x="6406"/>
        <item m="1" x="1081"/>
        <item m="1" x="6526"/>
        <item m="1" x="1201"/>
        <item m="1" x="6662"/>
        <item m="1" x="1336"/>
        <item m="1" x="6812"/>
        <item m="1" x="1486"/>
        <item m="1" x="6975"/>
        <item m="1" x="1649"/>
        <item m="1" x="7155"/>
        <item m="1" x="1830"/>
        <item m="1" x="7347"/>
        <item m="1" x="2021"/>
        <item m="1" x="7557"/>
        <item m="1" x="2231"/>
        <item m="1" x="7776"/>
        <item m="1" x="2450"/>
        <item m="1" x="2668"/>
        <item m="1" x="2866"/>
        <item m="1" x="3077"/>
        <item m="1" x="3292"/>
        <item m="1" x="6413"/>
        <item m="1" x="1088"/>
        <item m="1" x="6533"/>
        <item m="1" x="1208"/>
        <item m="1" x="6671"/>
        <item m="1" x="1345"/>
        <item m="1" x="6821"/>
        <item m="1" x="1495"/>
        <item m="1" x="6986"/>
        <item m="1" x="1660"/>
        <item m="1" x="7167"/>
        <item m="1" x="1841"/>
        <item m="1" x="7360"/>
        <item m="1" x="2034"/>
        <item m="1" x="7570"/>
        <item m="1" x="2244"/>
        <item m="1" x="7791"/>
        <item m="1" x="2465"/>
        <item m="1" x="2681"/>
        <item m="1" x="2879"/>
        <item m="1" x="3090"/>
        <item m="1" x="3307"/>
        <item m="1" x="3526"/>
        <item m="1" x="3740"/>
        <item m="1" x="6680"/>
        <item m="1" x="1354"/>
        <item m="1" x="6830"/>
        <item m="1" x="1504"/>
        <item m="1" x="6997"/>
        <item m="1" x="1671"/>
        <item m="1" x="7178"/>
        <item m="1" x="1852"/>
        <item m="1" x="7373"/>
        <item m="1" x="2047"/>
        <item m="1" x="7583"/>
        <item m="1" x="2257"/>
        <item m="1" x="7806"/>
        <item m="1" x="2480"/>
        <item m="1" x="2694"/>
        <item m="1" x="2892"/>
        <item m="1" x="3103"/>
        <item m="1" x="3322"/>
        <item m="1" x="3539"/>
        <item m="1" x="3755"/>
        <item m="1" x="3973"/>
        <item m="1" x="4186"/>
        <item m="1" x="7008"/>
        <item m="1" x="1682"/>
        <item m="1" x="7189"/>
        <item m="1" x="1863"/>
        <item m="1" x="7386"/>
        <item m="1" x="2060"/>
        <item m="1" x="7596"/>
        <item m="1" x="2270"/>
        <item m="1" x="7821"/>
        <item m="1" x="2495"/>
        <item m="1" x="2707"/>
        <item m="1" x="2905"/>
        <item m="1" x="3116"/>
        <item m="1" x="3337"/>
        <item m="1" x="3552"/>
        <item m="1" x="3770"/>
        <item m="1" x="3986"/>
        <item m="1" x="4201"/>
        <item m="1" x="4418"/>
        <item m="1" x="4625"/>
        <item m="1" x="7399"/>
        <item m="1" x="2073"/>
        <item m="1" x="7609"/>
        <item m="1" x="2283"/>
        <item m="1" x="7836"/>
        <item m="1" x="2510"/>
        <item m="1" x="2720"/>
        <item m="1" x="2918"/>
        <item m="1" x="3129"/>
        <item m="1" x="3352"/>
        <item m="1" x="3565"/>
        <item m="1" x="3785"/>
        <item m="1" x="3999"/>
        <item m="1" x="4216"/>
        <item m="1" x="4431"/>
        <item m="1" x="4638"/>
        <item m="1" x="4825"/>
        <item m="1" x="5001"/>
        <item m="1" x="7851"/>
        <item m="1" x="2523"/>
        <item m="1" x="2733"/>
        <item m="1" x="2931"/>
        <item m="1" x="3142"/>
        <item m="1" x="3367"/>
        <item m="1" x="3578"/>
        <item m="1" x="3800"/>
        <item m="1" x="4012"/>
        <item m="1" x="4231"/>
        <item m="1" x="4444"/>
        <item m="1" x="4651"/>
        <item m="1" x="4836"/>
        <item m="1" x="5012"/>
        <item m="1" x="5168"/>
        <item m="1" x="5315"/>
        <item m="1" x="45"/>
        <item m="1" x="2944"/>
        <item m="1" x="3155"/>
        <item m="1" x="3382"/>
        <item m="1" x="3591"/>
        <item m="1" x="3815"/>
        <item m="1" x="4025"/>
        <item m="1" x="4246"/>
        <item m="1" x="4457"/>
        <item m="1" x="4664"/>
        <item m="1" x="4847"/>
        <item m="1" x="5023"/>
        <item m="1" x="5178"/>
        <item m="1" x="5325"/>
        <item m="1" x="55"/>
        <item m="1" x="5452"/>
        <item m="1" x="182"/>
        <item m="1" x="5569"/>
        <item m="1" x="3395"/>
        <item m="1" x="3604"/>
        <item m="1" x="3830"/>
        <item m="1" x="4038"/>
        <item m="1" x="4261"/>
        <item m="1" x="4470"/>
        <item m="1" x="4677"/>
        <item m="1" x="4858"/>
        <item m="1" x="5034"/>
        <item m="1" x="5187"/>
        <item m="1" x="5334"/>
        <item m="1" x="64"/>
        <item m="1" x="5459"/>
        <item m="1" x="189"/>
        <item m="1" x="5576"/>
        <item m="1" x="286"/>
        <item m="1" x="5676"/>
        <item m="1" x="378"/>
        <item m="1" x="5793"/>
        <item m="1" x="495"/>
        <item m="1" x="3843"/>
        <item m="1" x="4051"/>
        <item m="1" x="4276"/>
        <item m="1" x="4483"/>
        <item m="1" x="4690"/>
        <item m="1" x="4869"/>
        <item m="1" x="5045"/>
        <item m="1" x="5196"/>
        <item m="1" x="5343"/>
        <item m="1" x="73"/>
        <item m="1" x="5466"/>
        <item m="1" x="196"/>
        <item m="1" x="5583"/>
        <item m="1" x="291"/>
        <item m="1" x="5683"/>
        <item m="1" x="385"/>
        <item m="1" x="5800"/>
        <item m="1" x="502"/>
        <item m="1" x="5902"/>
        <item m="1" x="605"/>
        <item m="1" x="6020"/>
        <item m="1" x="4289"/>
        <item m="1" x="4496"/>
        <item m="1" x="4703"/>
        <item m="1" x="4880"/>
        <item m="1" x="5056"/>
        <item m="1" x="5205"/>
        <item m="1" x="5352"/>
        <item m="1" x="82"/>
        <item m="1" x="5473"/>
        <item m="1" x="203"/>
        <item m="1" x="5590"/>
        <item m="1" x="296"/>
        <item m="1" x="5690"/>
        <item m="1" x="392"/>
        <item m="1" x="5807"/>
        <item m="1" x="509"/>
        <item m="1" x="5909"/>
        <item m="1" x="612"/>
        <item m="1" x="6027"/>
        <item m="1" x="711"/>
        <item m="1" x="6130"/>
        <item m="1" x="805"/>
        <item m="1" x="6249"/>
        <item m="1" x="924"/>
        <item m="1" x="5731"/>
        <item m="1" x="433"/>
        <item m="1" x="5845"/>
        <item m="1" x="547"/>
        <item m="1" x="5951"/>
        <item m="1" x="653"/>
        <item m="1" x="6068"/>
        <item m="1" x="743"/>
        <item m="1" x="6173"/>
        <item m="1" x="848"/>
        <item m="1" x="6292"/>
        <item m="1" x="967"/>
        <item m="1" x="6396"/>
        <item m="1" x="1071"/>
        <item m="1" x="6516"/>
        <item m="1" x="1191"/>
        <item m="1" x="6649"/>
        <item m="1" x="1323"/>
        <item m="1" x="6799"/>
        <item m="1" x="1473"/>
        <item m="1" x="6959"/>
        <item m="1" x="1633"/>
        <item m="1" x="7139"/>
        <item m="1" x="1813"/>
        <item m="1" x="7328"/>
        <item m="1" x="2002"/>
        <item m="1" x="7538"/>
        <item m="1" x="2212"/>
        <item m="1" x="7754"/>
        <item m="1" x="2428"/>
        <item m="1" x="7994"/>
        <item m="1" x="5957"/>
        <item m="1" x="657"/>
        <item m="1" x="6072"/>
        <item m="1" x="747"/>
        <item m="1" x="6179"/>
        <item m="1" x="854"/>
        <item m="1" x="6297"/>
        <item m="1" x="972"/>
        <item m="1" x="6403"/>
        <item m="1" x="1078"/>
        <item m="1" x="6523"/>
        <item m="1" x="1198"/>
        <item m="1" x="6658"/>
        <item m="1" x="1332"/>
        <item m="1" x="6808"/>
        <item m="1" x="1482"/>
        <item m="1" x="6970"/>
        <item m="1" x="1644"/>
        <item m="1" x="7150"/>
        <item m="1" x="1825"/>
        <item m="1" x="7341"/>
        <item m="1" x="2015"/>
        <item m="1" x="7551"/>
        <item m="1" x="2225"/>
        <item m="1" x="7769"/>
        <item m="1" x="2443"/>
        <item m="1" x="2662"/>
        <item m="1" x="6186"/>
        <item m="1" x="861"/>
        <item m="1" x="6302"/>
        <item m="1" x="977"/>
        <item m="1" x="6410"/>
        <item m="1" x="1085"/>
        <item m="1" x="6530"/>
        <item m="1" x="1205"/>
        <item m="1" x="6667"/>
        <item m="1" x="1341"/>
        <item m="1" x="6817"/>
        <item m="1" x="1491"/>
        <item m="1" x="6981"/>
        <item m="1" x="1655"/>
        <item m="1" x="7162"/>
        <item m="1" x="1836"/>
        <item m="1" x="7354"/>
        <item m="1" x="2028"/>
        <item m="1" x="7564"/>
        <item m="1" x="2238"/>
        <item m="1" x="7784"/>
        <item m="1" x="2458"/>
        <item m="1" x="2675"/>
        <item m="1" x="2873"/>
        <item m="1" x="3084"/>
        <item m="1" x="3300"/>
        <item m="1" x="6417"/>
        <item m="1" x="1092"/>
        <item m="1" x="6537"/>
        <item m="1" x="1212"/>
        <item m="1" x="6676"/>
        <item m="1" x="1350"/>
        <item m="1" x="6826"/>
        <item m="1" x="1500"/>
        <item m="1" x="6992"/>
        <item m="1" x="1666"/>
        <item m="1" x="7173"/>
        <item m="1" x="1847"/>
        <item m="1" x="7367"/>
        <item m="1" x="2041"/>
        <item m="1" x="7577"/>
        <item m="1" x="2251"/>
        <item m="1" x="7799"/>
        <item m="1" x="2473"/>
        <item m="1" x="2688"/>
        <item m="1" x="2886"/>
        <item m="1" x="3097"/>
        <item m="1" x="3315"/>
        <item m="1" x="3533"/>
        <item m="1" x="3748"/>
        <item m="1" x="6685"/>
        <item m="1" x="1359"/>
        <item m="1" x="6835"/>
        <item m="1" x="1509"/>
        <item m="1" x="7003"/>
        <item m="1" x="1677"/>
        <item m="1" x="7184"/>
        <item m="1" x="1858"/>
        <item m="1" x="7380"/>
        <item m="1" x="2054"/>
        <item m="1" x="7590"/>
        <item m="1" x="2264"/>
        <item m="1" x="7814"/>
        <item m="1" x="2488"/>
        <item m="1" x="2701"/>
        <item m="1" x="2899"/>
        <item m="1" x="3110"/>
        <item m="1" x="3330"/>
        <item m="1" x="3546"/>
        <item m="1" x="3763"/>
        <item m="1" x="3980"/>
        <item m="1" x="4194"/>
        <item m="1" x="7014"/>
        <item m="1" x="1688"/>
        <item m="1" x="7195"/>
        <item m="1" x="1869"/>
        <item m="1" x="7393"/>
        <item m="1" x="2067"/>
        <item m="1" x="7603"/>
        <item m="1" x="2277"/>
        <item m="1" x="7829"/>
        <item m="1" x="2503"/>
        <item m="1" x="2714"/>
        <item m="1" x="2912"/>
        <item m="1" x="3123"/>
        <item m="1" x="3345"/>
        <item m="1" x="3559"/>
        <item m="1" x="3778"/>
        <item m="1" x="3993"/>
        <item m="1" x="4209"/>
        <item m="1" x="4425"/>
        <item m="1" x="4632"/>
        <item m="1" x="7406"/>
        <item m="1" x="2080"/>
        <item m="1" x="7616"/>
        <item m="1" x="2290"/>
        <item m="1" x="7844"/>
        <item m="1" x="2517"/>
        <item m="1" x="2727"/>
        <item m="1" x="2925"/>
        <item m="1" x="3136"/>
        <item m="1" x="3360"/>
        <item m="1" x="3572"/>
        <item m="1" x="3793"/>
        <item m="1" x="4006"/>
        <item m="1" x="4224"/>
        <item m="1" x="4438"/>
        <item m="1" x="4645"/>
        <item m="1" x="4831"/>
        <item m="1" x="5007"/>
        <item m="1" x="7859"/>
        <item m="1" x="2530"/>
        <item m="1" x="2739"/>
        <item m="1" x="2938"/>
        <item m="1" x="3149"/>
        <item m="1" x="3375"/>
        <item m="1" x="3585"/>
        <item m="1" x="3808"/>
        <item m="1" x="4019"/>
        <item m="1" x="4239"/>
        <item m="1" x="4451"/>
        <item m="1" x="4658"/>
        <item m="1" x="4842"/>
        <item m="1" x="5018"/>
        <item m="1" x="5174"/>
        <item m="1" x="5321"/>
        <item m="1" x="51"/>
        <item m="1" x="2951"/>
        <item m="1" x="3162"/>
        <item m="1" x="3389"/>
        <item m="1" x="3598"/>
        <item m="1" x="3823"/>
        <item m="1" x="4032"/>
        <item m="1" x="4254"/>
        <item m="1" x="4464"/>
        <item m="1" x="4671"/>
        <item m="1" x="4853"/>
        <item m="1" x="5029"/>
        <item m="1" x="5183"/>
        <item m="1" x="5330"/>
        <item m="1" x="60"/>
        <item m="1" x="5456"/>
        <item m="1" x="186"/>
        <item m="1" x="5573"/>
        <item m="1" x="3402"/>
        <item m="1" x="3611"/>
        <item m="1" x="3837"/>
        <item m="1" x="4045"/>
        <item m="1" x="4269"/>
        <item m="1" x="4477"/>
        <item m="1" x="4684"/>
        <item m="1" x="4864"/>
        <item m="1" x="5040"/>
        <item m="1" x="5192"/>
        <item m="1" x="5339"/>
        <item m="1" x="69"/>
        <item m="1" x="5463"/>
        <item m="1" x="193"/>
        <item m="1" x="5580"/>
        <item m="1" x="289"/>
        <item m="1" x="5680"/>
        <item m="1" x="382"/>
        <item m="1" x="5797"/>
        <item m="1" x="499"/>
        <item m="1" x="3850"/>
        <item m="1" x="4058"/>
        <item m="1" x="4283"/>
        <item m="1" x="4490"/>
        <item m="1" x="4697"/>
        <item m="1" x="4875"/>
        <item m="1" x="5051"/>
        <item m="1" x="5201"/>
        <item m="1" x="5348"/>
        <item m="1" x="78"/>
        <item m="1" x="5470"/>
        <item m="1" x="200"/>
        <item m="1" x="5587"/>
        <item m="1" x="294"/>
        <item m="1" x="5687"/>
        <item m="1" x="389"/>
        <item m="1" x="5804"/>
        <item m="1" x="506"/>
        <item m="1" x="5906"/>
        <item m="1" x="609"/>
        <item m="1" x="6024"/>
        <item m="1" x="4296"/>
        <item m="1" x="4503"/>
        <item m="1" x="4709"/>
        <item m="1" x="4886"/>
        <item m="1" x="5062"/>
        <item m="1" x="5210"/>
        <item m="1" x="5357"/>
        <item m="1" x="87"/>
        <item m="1" x="5477"/>
        <item m="1" x="207"/>
        <item m="1" x="5594"/>
        <item m="1" x="299"/>
        <item m="1" x="5694"/>
        <item m="1" x="396"/>
        <item m="1" x="5811"/>
        <item m="1" x="513"/>
        <item m="1" x="5913"/>
        <item m="1" x="616"/>
        <item m="1" x="6031"/>
        <item m="1" x="714"/>
        <item m="1" x="6134"/>
        <item m="1" x="809"/>
        <item m="1" x="6253"/>
        <item m="1" x="928"/>
        <item m="1" x="5734"/>
        <item m="1" x="436"/>
        <item m="1" x="5847"/>
        <item m="1" x="549"/>
        <item m="1" x="5954"/>
        <item m="1" x="655"/>
        <item m="1" x="6070"/>
        <item m="1" x="745"/>
        <item m="1" x="6176"/>
        <item m="1" x="851"/>
        <item m="1" x="6295"/>
        <item m="1" x="970"/>
        <item m="1" x="6400"/>
        <item m="1" x="1075"/>
        <item m="1" x="6520"/>
        <item m="1" x="1195"/>
        <item m="1" x="6654"/>
        <item m="1" x="1328"/>
        <item m="1" x="6804"/>
        <item m="1" x="1478"/>
        <item m="1" x="6965"/>
        <item m="1" x="1639"/>
        <item m="1" x="7145"/>
        <item m="1" x="1819"/>
        <item m="1" x="7335"/>
        <item m="1" x="2009"/>
        <item m="1" x="7545"/>
        <item m="1" x="2219"/>
        <item m="1" x="7762"/>
        <item m="1" x="2436"/>
        <item m="1" x="5961"/>
        <item m="1" x="660"/>
        <item m="1" x="6075"/>
        <item m="1" x="750"/>
        <item m="1" x="6183"/>
        <item m="1" x="858"/>
        <item m="1" x="6300"/>
        <item m="1" x="975"/>
        <item m="1" x="6407"/>
        <item m="1" x="1082"/>
        <item m="1" x="6527"/>
        <item m="1" x="1202"/>
        <item m="1" x="6663"/>
        <item m="1" x="1337"/>
        <item m="1" x="6813"/>
        <item m="1" x="1487"/>
        <item m="1" x="6976"/>
        <item m="1" x="1650"/>
        <item m="1" x="7156"/>
        <item m="1" x="1831"/>
        <item m="1" x="7348"/>
        <item m="1" x="2022"/>
        <item m="1" x="7558"/>
        <item m="1" x="2232"/>
        <item m="1" x="7777"/>
        <item m="1" x="2451"/>
        <item m="1" x="2669"/>
        <item m="1" x="6190"/>
        <item m="1" x="865"/>
        <item m="1" x="6305"/>
        <item m="1" x="980"/>
        <item m="1" x="6414"/>
        <item m="1" x="1089"/>
        <item m="1" x="6534"/>
        <item m="1" x="1209"/>
        <item m="1" x="6672"/>
        <item m="1" x="1346"/>
        <item m="1" x="6822"/>
        <item m="1" x="1496"/>
        <item m="1" x="6987"/>
        <item m="1" x="1661"/>
        <item m="1" x="7168"/>
        <item m="1" x="1842"/>
        <item m="1" x="7361"/>
        <item m="1" x="2035"/>
        <item m="1" x="7571"/>
        <item m="1" x="2245"/>
        <item m="1" x="7792"/>
        <item m="1" x="2466"/>
        <item m="1" x="2682"/>
        <item m="1" x="2880"/>
        <item m="1" x="3091"/>
        <item m="1" x="3308"/>
        <item m="1" x="6421"/>
        <item m="1" x="1096"/>
        <item m="1" x="6541"/>
        <item m="1" x="1216"/>
        <item m="1" x="6681"/>
        <item m="1" x="1355"/>
        <item m="1" x="6831"/>
        <item m="1" x="1505"/>
        <item m="1" x="6998"/>
        <item m="1" x="1672"/>
        <item m="1" x="7179"/>
        <item m="1" x="1853"/>
        <item m="1" x="7374"/>
        <item m="1" x="2048"/>
        <item m="1" x="7584"/>
        <item m="1" x="2258"/>
        <item m="1" x="7807"/>
        <item m="1" x="2481"/>
        <item m="1" x="2695"/>
        <item m="1" x="2893"/>
        <item m="1" x="3104"/>
        <item m="1" x="3323"/>
        <item m="1" x="3540"/>
        <item m="1" x="3756"/>
        <item m="1" x="6690"/>
        <item m="1" x="1364"/>
        <item m="1" x="6840"/>
        <item m="1" x="1514"/>
        <item m="1" x="7009"/>
        <item m="1" x="1683"/>
        <item m="1" x="7190"/>
        <item m="1" x="1864"/>
        <item m="1" x="7387"/>
        <item m="1" x="2061"/>
        <item m="1" x="7597"/>
        <item m="1" x="2271"/>
        <item m="1" x="7822"/>
        <item m="1" x="2496"/>
        <item m="1" x="2708"/>
        <item m="1" x="2906"/>
        <item m="1" x="3117"/>
        <item m="1" x="3338"/>
        <item m="1" x="3553"/>
        <item m="1" x="3771"/>
        <item m="1" x="3987"/>
        <item m="1" x="4202"/>
        <item m="1" x="7020"/>
        <item m="1" x="1694"/>
        <item m="1" x="7201"/>
        <item m="1" x="1875"/>
        <item m="1" x="7400"/>
        <item m="1" x="2074"/>
        <item m="1" x="7610"/>
        <item m="1" x="2284"/>
        <item m="1" x="7837"/>
        <item m="1" x="2511"/>
        <item m="1" x="2721"/>
        <item m="1" x="2919"/>
        <item m="1" x="3130"/>
        <item m="1" x="3353"/>
        <item m="1" x="3566"/>
        <item m="1" x="3786"/>
        <item m="1" x="4000"/>
        <item m="1" x="4217"/>
        <item m="1" x="4432"/>
        <item m="1" x="4639"/>
        <item m="1" x="7413"/>
        <item m="1" x="2087"/>
        <item m="1" x="7623"/>
        <item m="1" x="2297"/>
        <item m="1" x="7852"/>
        <item m="1" x="2524"/>
        <item m="1" x="2734"/>
        <item m="1" x="2932"/>
        <item m="1" x="3143"/>
        <item m="1" x="3368"/>
        <item m="1" x="3579"/>
        <item m="1" x="3801"/>
        <item m="1" x="4013"/>
        <item m="1" x="4232"/>
        <item m="1" x="4445"/>
        <item m="1" x="4652"/>
        <item m="1" x="4837"/>
        <item m="1" x="5013"/>
        <item m="1" x="7867"/>
        <item m="1" x="2537"/>
        <item m="1" x="2745"/>
        <item m="1" x="2945"/>
        <item m="1" x="3156"/>
        <item m="1" x="3383"/>
        <item m="1" x="3592"/>
        <item m="1" x="3816"/>
        <item m="1" x="4026"/>
        <item m="1" x="4247"/>
        <item m="1" x="4458"/>
        <item m="1" x="4665"/>
        <item m="1" x="4848"/>
        <item m="1" x="5024"/>
        <item m="1" x="5179"/>
        <item m="1" x="5326"/>
        <item m="1" x="56"/>
        <item m="1" x="2958"/>
        <item m="1" x="3169"/>
        <item m="1" x="3396"/>
        <item m="1" x="3605"/>
        <item m="1" x="3831"/>
        <item m="1" x="4039"/>
        <item m="1" x="4262"/>
        <item m="1" x="4471"/>
        <item m="1" x="4678"/>
        <item m="1" x="4859"/>
        <item m="1" x="5035"/>
        <item m="1" x="5188"/>
        <item m="1" x="5335"/>
        <item m="1" x="65"/>
        <item m="1" x="5460"/>
        <item m="1" x="190"/>
        <item m="1" x="5577"/>
        <item m="1" x="3409"/>
        <item m="1" x="3618"/>
        <item m="1" x="3844"/>
        <item m="1" x="4052"/>
        <item m="1" x="4277"/>
        <item m="1" x="4484"/>
        <item m="1" x="4691"/>
        <item m="1" x="4870"/>
        <item m="1" x="5046"/>
        <item m="1" x="5197"/>
        <item m="1" x="5344"/>
        <item m="1" x="74"/>
        <item m="1" x="5467"/>
        <item m="1" x="197"/>
        <item m="1" x="5584"/>
        <item m="1" x="292"/>
        <item m="1" x="5684"/>
        <item m="1" x="386"/>
        <item m="1" x="5801"/>
        <item m="1" x="503"/>
        <item m="1" x="3857"/>
        <item m="1" x="4065"/>
        <item m="1" x="4290"/>
        <item m="1" x="4497"/>
        <item m="1" x="4704"/>
        <item m="1" x="4881"/>
        <item m="1" x="5057"/>
        <item m="1" x="5206"/>
        <item m="1" x="5353"/>
        <item m="1" x="83"/>
        <item m="1" x="5474"/>
        <item m="1" x="204"/>
        <item m="1" x="5591"/>
        <item m="1" x="297"/>
        <item m="1" x="5691"/>
        <item m="1" x="393"/>
        <item m="1" x="5808"/>
        <item m="1" x="510"/>
        <item m="1" x="5910"/>
        <item m="1" x="613"/>
        <item m="1" x="6028"/>
        <item m="1" x="4303"/>
        <item m="1" x="4510"/>
        <item m="1" x="4715"/>
        <item m="1" x="4892"/>
        <item m="1" x="5068"/>
        <item m="1" x="5215"/>
        <item m="1" x="5362"/>
        <item m="1" x="92"/>
        <item m="1" x="5481"/>
        <item m="1" x="211"/>
        <item m="1" x="5598"/>
        <item m="1" x="302"/>
        <item m="1" x="5698"/>
        <item m="1" x="400"/>
        <item m="1" x="5815"/>
        <item m="1" x="517"/>
        <item m="1" x="5917"/>
        <item m="1" x="620"/>
        <item m="1" x="6035"/>
        <item m="1" x="717"/>
        <item m="1" x="6138"/>
        <item m="1" x="813"/>
        <item m="1" x="6257"/>
        <item m="1" x="932"/>
        <item m="1" x="5738"/>
        <item m="1" x="440"/>
        <item m="1" x="5850"/>
        <item m="1" x="552"/>
        <item m="1" x="5958"/>
        <item m="1" x="658"/>
        <item m="1" x="6073"/>
        <item m="1" x="748"/>
        <item m="1" x="6180"/>
        <item m="1" x="855"/>
        <item m="1" x="6298"/>
        <item m="1" x="973"/>
        <item m="1" x="6404"/>
        <item m="1" x="1079"/>
        <item m="1" x="6524"/>
        <item m="1" x="1199"/>
        <item m="1" x="6659"/>
        <item m="1" x="1333"/>
        <item m="1" x="6809"/>
        <item m="1" x="1483"/>
        <item m="1" x="6971"/>
        <item m="1" x="1645"/>
        <item m="1" x="7151"/>
        <item m="1" x="1826"/>
        <item m="1" x="7342"/>
        <item m="1" x="2016"/>
        <item m="1" x="7552"/>
        <item m="1" x="2226"/>
        <item m="1" x="7770"/>
        <item m="1" x="2444"/>
        <item m="1" x="5965"/>
        <item m="1" x="663"/>
        <item m="1" x="6078"/>
        <item m="1" x="753"/>
        <item m="1" x="6187"/>
        <item m="1" x="862"/>
        <item m="1" x="6303"/>
        <item m="1" x="978"/>
        <item m="1" x="6411"/>
        <item m="1" x="1086"/>
        <item m="1" x="6531"/>
        <item m="1" x="1206"/>
        <item m="1" x="6668"/>
        <item m="1" x="1342"/>
        <item m="1" x="6818"/>
        <item m="1" x="1492"/>
        <item m="1" x="6982"/>
        <item m="1" x="1656"/>
        <item m="1" x="7163"/>
        <item m="1" x="1837"/>
        <item m="1" x="7355"/>
        <item m="1" x="2029"/>
        <item m="1" x="7565"/>
        <item m="1" x="2239"/>
        <item m="1" x="7785"/>
        <item m="1" x="2459"/>
        <item m="1" x="2676"/>
        <item m="1" x="6194"/>
        <item m="1" x="869"/>
        <item m="1" x="6308"/>
        <item m="1" x="983"/>
        <item m="1" x="6418"/>
        <item m="1" x="1093"/>
        <item m="1" x="6538"/>
        <item m="1" x="1213"/>
        <item m="1" x="6677"/>
        <item m="1" x="1351"/>
        <item m="1" x="6827"/>
        <item m="1" x="1501"/>
        <item m="1" x="6993"/>
        <item m="1" x="1667"/>
        <item m="1" x="7174"/>
        <item m="1" x="1848"/>
        <item m="1" x="7368"/>
        <item m="1" x="2042"/>
        <item m="1" x="7578"/>
        <item m="1" x="2252"/>
        <item m="1" x="7800"/>
        <item m="1" x="2474"/>
        <item m="1" x="2689"/>
        <item m="1" x="2887"/>
        <item m="1" x="3098"/>
        <item m="1" x="3316"/>
        <item m="1" x="6425"/>
        <item m="1" x="1100"/>
        <item m="1" x="6545"/>
        <item m="1" x="1220"/>
        <item m="1" x="6686"/>
        <item m="1" x="1360"/>
        <item m="1" x="6836"/>
        <item m="1" x="1510"/>
        <item m="1" x="7004"/>
        <item m="1" x="1678"/>
        <item m="1" x="7185"/>
        <item m="1" x="1859"/>
        <item m="1" x="7381"/>
        <item m="1" x="2055"/>
        <item m="1" x="7591"/>
        <item m="1" x="2265"/>
        <item m="1" x="7815"/>
        <item m="1" x="2489"/>
        <item m="1" x="2702"/>
        <item m="1" x="2900"/>
        <item m="1" x="3111"/>
        <item m="1" x="3331"/>
        <item m="1" x="3547"/>
        <item m="1" x="3764"/>
        <item m="1" x="6695"/>
        <item m="1" x="1369"/>
        <item m="1" x="6845"/>
        <item m="1" x="1519"/>
        <item m="1" x="7015"/>
        <item m="1" x="1689"/>
        <item m="1" x="7196"/>
        <item m="1" x="1870"/>
        <item m="1" x="7394"/>
        <item m="1" x="2068"/>
        <item m="1" x="7604"/>
        <item m="1" x="2278"/>
        <item m="1" x="7830"/>
        <item m="1" x="2504"/>
        <item m="1" x="2715"/>
        <item m="1" x="2913"/>
        <item m="1" x="3124"/>
        <item m="1" x="3346"/>
        <item m="1" x="3560"/>
        <item m="1" x="3779"/>
        <item m="1" x="3994"/>
        <item m="1" x="4210"/>
        <item m="1" x="7026"/>
        <item m="1" x="1700"/>
        <item m="1" x="7207"/>
        <item m="1" x="1881"/>
        <item m="1" x="7407"/>
        <item m="1" x="2081"/>
        <item m="1" x="7617"/>
        <item m="1" x="2291"/>
        <item m="1" x="7845"/>
        <item m="1" x="2518"/>
        <item m="1" x="2728"/>
        <item m="1" x="2926"/>
        <item m="1" x="3137"/>
        <item m="1" x="3361"/>
        <item m="1" x="3573"/>
        <item m="1" x="3794"/>
        <item m="1" x="4007"/>
        <item m="1" x="4225"/>
        <item m="1" x="4439"/>
        <item m="1" x="4646"/>
        <item m="1" x="7420"/>
        <item m="1" x="2094"/>
        <item m="1" x="7630"/>
        <item m="1" x="2304"/>
        <item m="1" x="7860"/>
        <item m="1" x="2531"/>
        <item m="1" x="2740"/>
        <item m="1" x="2939"/>
        <item m="1" x="3150"/>
        <item m="1" x="3376"/>
        <item m="1" x="3586"/>
        <item m="1" x="3809"/>
        <item m="1" x="4020"/>
        <item m="1" x="4240"/>
        <item m="1" x="4452"/>
        <item m="1" x="4659"/>
        <item m="1" x="4843"/>
        <item m="1" x="5019"/>
        <item m="1" x="7875"/>
        <item m="1" x="2544"/>
        <item m="1" x="2751"/>
        <item m="1" x="2952"/>
        <item m="1" x="3163"/>
        <item m="1" x="3390"/>
        <item m="1" x="3599"/>
        <item m="1" x="3824"/>
        <item m="1" x="4033"/>
        <item m="1" x="4255"/>
        <item m="1" x="4465"/>
        <item m="1" x="4672"/>
        <item m="1" x="4854"/>
        <item m="1" x="5030"/>
        <item m="1" x="5184"/>
        <item m="1" x="5331"/>
        <item m="1" x="61"/>
        <item m="1" x="2965"/>
        <item m="1" x="3176"/>
        <item m="1" x="3403"/>
        <item m="1" x="3612"/>
        <item m="1" x="3838"/>
        <item m="1" x="4046"/>
        <item m="1" x="4270"/>
        <item m="1" x="4478"/>
        <item m="1" x="4685"/>
        <item m="1" x="4865"/>
        <item m="1" x="5041"/>
        <item m="1" x="5193"/>
        <item m="1" x="5340"/>
        <item m="1" x="70"/>
        <item m="1" x="5464"/>
        <item m="1" x="194"/>
        <item m="1" x="5581"/>
        <item m="1" x="3416"/>
        <item m="1" x="3625"/>
        <item m="1" x="3851"/>
        <item m="1" x="4059"/>
        <item m="1" x="4284"/>
        <item m="1" x="4491"/>
        <item m="1" x="4698"/>
        <item m="1" x="4876"/>
        <item m="1" x="5052"/>
        <item m="1" x="5202"/>
        <item m="1" x="5349"/>
        <item m="1" x="79"/>
        <item m="1" x="5471"/>
        <item m="1" x="201"/>
        <item m="1" x="5588"/>
        <item m="1" x="295"/>
        <item m="1" x="5688"/>
        <item m="1" x="390"/>
        <item m="1" x="5805"/>
        <item m="1" x="507"/>
        <item m="1" x="3864"/>
        <item m="1" x="4072"/>
        <item m="1" x="4297"/>
        <item m="1" x="4504"/>
        <item m="1" x="4710"/>
        <item m="1" x="4887"/>
        <item m="1" x="5063"/>
        <item m="1" x="5211"/>
        <item m="1" x="5358"/>
        <item m="1" x="88"/>
        <item m="1" x="5478"/>
        <item m="1" x="208"/>
        <item m="1" x="5595"/>
        <item m="1" x="300"/>
        <item m="1" x="5695"/>
        <item m="1" x="397"/>
        <item m="1" x="5812"/>
        <item m="1" x="514"/>
        <item m="1" x="5914"/>
        <item m="1" x="617"/>
        <item m="1" x="6032"/>
        <item m="1" x="4310"/>
        <item m="1" x="4517"/>
        <item m="1" x="4721"/>
        <item m="1" x="4898"/>
        <item m="1" x="5073"/>
        <item m="1" x="5220"/>
        <item m="1" x="5367"/>
        <item m="1" x="97"/>
        <item m="1" x="5485"/>
        <item m="1" x="215"/>
        <item m="1" x="5602"/>
        <item m="1" x="305"/>
        <item m="1" x="5702"/>
        <item m="1" x="404"/>
        <item m="1" x="5819"/>
        <item m="1" x="521"/>
        <item m="1" x="5921"/>
        <item m="1" x="624"/>
        <item m="1" x="6039"/>
        <item m="1" x="720"/>
        <item m="1" x="6142"/>
        <item m="1" x="817"/>
        <item m="1" x="6261"/>
        <item m="1" x="936"/>
        <item m="1" x="5742"/>
        <item m="1" x="444"/>
        <item m="1" x="5853"/>
        <item m="1" x="555"/>
        <item m="1" x="5962"/>
        <item m="1" x="661"/>
        <item m="1" x="6076"/>
        <item m="1" x="751"/>
        <item m="1" x="6184"/>
        <item m="1" x="859"/>
        <item m="1" x="6301"/>
        <item m="1" x="976"/>
        <item m="1" x="6408"/>
        <item m="1" x="1083"/>
        <item m="1" x="6528"/>
        <item m="1" x="1203"/>
        <item m="1" x="6664"/>
        <item m="1" x="1338"/>
        <item m="1" x="6814"/>
        <item m="1" x="1488"/>
        <item m="1" x="6977"/>
        <item m="1" x="1651"/>
        <item m="1" x="7157"/>
        <item m="1" x="1832"/>
        <item m="1" x="7349"/>
        <item m="1" x="2023"/>
        <item m="1" x="7559"/>
        <item m="1" x="2233"/>
        <item m="1" x="7778"/>
        <item m="1" x="2452"/>
        <item m="1" x="5969"/>
        <item m="1" x="666"/>
        <item m="1" x="6081"/>
        <item m="1" x="756"/>
        <item m="1" x="6191"/>
        <item m="1" x="866"/>
        <item m="1" x="6306"/>
        <item m="1" x="981"/>
        <item m="1" x="6415"/>
        <item m="1" x="1090"/>
        <item m="1" x="6535"/>
        <item m="1" x="1210"/>
        <item m="1" x="6673"/>
        <item m="1" x="1347"/>
        <item m="1" x="6823"/>
        <item m="1" x="1497"/>
        <item m="1" x="6988"/>
        <item m="1" x="1662"/>
        <item m="1" x="7169"/>
        <item m="1" x="1843"/>
        <item m="1" x="7362"/>
        <item m="1" x="2036"/>
        <item m="1" x="7572"/>
        <item m="1" x="2246"/>
        <item m="1" x="7793"/>
        <item m="1" x="2467"/>
        <item m="1" x="2683"/>
        <item m="1" x="6198"/>
        <item m="1" x="873"/>
        <item m="1" x="6311"/>
        <item m="1" x="986"/>
        <item m="1" x="6422"/>
        <item m="1" x="1097"/>
        <item m="1" x="6542"/>
        <item m="1" x="1217"/>
        <item m="1" x="6682"/>
        <item m="1" x="1356"/>
        <item m="1" x="6832"/>
        <item m="1" x="1506"/>
        <item m="1" x="6999"/>
        <item m="1" x="1673"/>
        <item m="1" x="7180"/>
        <item m="1" x="1854"/>
        <item m="1" x="7375"/>
        <item m="1" x="2049"/>
        <item m="1" x="7585"/>
        <item m="1" x="2259"/>
        <item m="1" x="7808"/>
        <item m="1" x="2482"/>
        <item m="1" x="2696"/>
        <item m="1" x="2894"/>
        <item m="1" x="3105"/>
        <item m="1" x="3324"/>
        <item m="1" x="6429"/>
        <item m="1" x="1104"/>
        <item m="1" x="6549"/>
        <item m="1" x="1224"/>
        <item m="1" x="6691"/>
        <item m="1" x="1365"/>
        <item m="1" x="6841"/>
        <item m="1" x="1515"/>
        <item m="1" x="7010"/>
        <item m="1" x="1684"/>
        <item m="1" x="7191"/>
        <item m="1" x="1865"/>
        <item m="1" x="7388"/>
        <item m="1" x="2062"/>
        <item m="1" x="7598"/>
        <item m="1" x="2272"/>
        <item m="1" x="7823"/>
        <item m="1" x="2497"/>
        <item m="1" x="2709"/>
        <item m="1" x="2907"/>
        <item m="1" x="3118"/>
        <item m="1" x="3339"/>
        <item m="1" x="3554"/>
        <item m="1" x="3772"/>
        <item m="1" x="6700"/>
        <item m="1" x="1374"/>
        <item m="1" x="6850"/>
        <item m="1" x="1524"/>
        <item m="1" x="7021"/>
        <item m="1" x="1695"/>
        <item m="1" x="7202"/>
        <item m="1" x="1876"/>
        <item m="1" x="7401"/>
        <item m="1" x="2075"/>
        <item m="1" x="7611"/>
        <item m="1" x="2285"/>
        <item m="1" x="7838"/>
        <item m="1" x="2512"/>
        <item m="1" x="2722"/>
        <item m="1" x="2920"/>
        <item m="1" x="3131"/>
        <item m="1" x="3354"/>
        <item m="1" x="3567"/>
        <item m="1" x="3787"/>
        <item m="1" x="4001"/>
        <item m="1" x="4218"/>
        <item m="1" x="7032"/>
        <item m="1" x="1706"/>
        <item m="1" x="7213"/>
        <item m="1" x="1887"/>
        <item m="1" x="7414"/>
        <item m="1" x="2088"/>
        <item m="1" x="7624"/>
        <item m="1" x="2298"/>
        <item m="1" x="7853"/>
        <item m="1" x="2525"/>
        <item m="1" x="2735"/>
        <item m="1" x="2933"/>
        <item m="1" x="3144"/>
        <item m="1" x="3369"/>
        <item m="1" x="3580"/>
        <item m="1" x="3802"/>
        <item m="1" x="4014"/>
        <item m="1" x="4233"/>
        <item m="1" x="4446"/>
        <item m="1" x="4653"/>
        <item m="1" x="7427"/>
        <item m="1" x="2101"/>
        <item m="1" x="7637"/>
        <item m="1" x="2311"/>
        <item m="1" x="7868"/>
        <item m="1" x="2538"/>
        <item m="1" x="2746"/>
        <item m="1" x="2946"/>
        <item m="1" x="3157"/>
        <item m="1" x="3384"/>
        <item m="1" x="3593"/>
        <item m="1" x="3817"/>
        <item m="1" x="4027"/>
        <item m="1" x="4248"/>
        <item m="1" x="4459"/>
        <item m="1" x="4666"/>
        <item m="1" x="4849"/>
        <item m="1" x="5025"/>
        <item m="1" x="7883"/>
        <item m="1" x="2551"/>
        <item m="1" x="2757"/>
        <item m="1" x="2959"/>
        <item m="1" x="3170"/>
        <item m="1" x="3397"/>
        <item m="1" x="3606"/>
        <item m="1" x="3832"/>
        <item m="1" x="4040"/>
        <item m="1" x="4263"/>
        <item m="1" x="4472"/>
        <item m="1" x="4679"/>
        <item m="1" x="4860"/>
        <item m="1" x="5036"/>
        <item m="1" x="5189"/>
        <item m="1" x="5336"/>
        <item m="1" x="66"/>
        <item m="1" x="2972"/>
        <item m="1" x="3183"/>
        <item m="1" x="3410"/>
        <item m="1" x="3619"/>
        <item m="1" x="3845"/>
        <item m="1" x="4053"/>
        <item m="1" x="4278"/>
        <item m="1" x="4485"/>
        <item m="1" x="4692"/>
        <item m="1" x="4871"/>
        <item m="1" x="5047"/>
        <item m="1" x="5198"/>
        <item m="1" x="5345"/>
        <item m="1" x="75"/>
        <item m="1" x="5468"/>
        <item m="1" x="198"/>
        <item m="1" x="5585"/>
        <item m="1" x="3423"/>
        <item m="1" x="3632"/>
        <item m="1" x="3858"/>
        <item m="1" x="4066"/>
        <item m="1" x="4291"/>
        <item m="1" x="4498"/>
        <item m="1" x="4705"/>
        <item m="1" x="4882"/>
        <item m="1" x="5058"/>
        <item m="1" x="5207"/>
        <item m="1" x="5354"/>
        <item m="1" x="84"/>
        <item m="1" x="5475"/>
        <item m="1" x="205"/>
        <item m="1" x="5592"/>
        <item m="1" x="298"/>
        <item m="1" x="5692"/>
        <item m="1" x="394"/>
        <item m="1" x="5809"/>
        <item m="1" x="511"/>
        <item m="1" x="3871"/>
        <item m="1" x="4079"/>
        <item m="1" x="4304"/>
        <item m="1" x="4511"/>
        <item m="1" x="4716"/>
        <item m="1" x="4893"/>
        <item m="1" x="5069"/>
        <item m="1" x="5216"/>
        <item m="1" x="5363"/>
        <item m="1" x="93"/>
        <item m="1" x="5482"/>
        <item m="1" x="212"/>
        <item m="1" x="5599"/>
        <item m="1" x="303"/>
        <item m="1" x="5699"/>
        <item m="1" x="401"/>
        <item m="1" x="5816"/>
        <item m="1" x="518"/>
        <item m="1" x="5918"/>
        <item m="1" x="621"/>
        <item m="1" x="6036"/>
        <item m="1" x="4317"/>
        <item m="1" x="4524"/>
        <item m="1" x="4727"/>
        <item m="1" x="4904"/>
        <item m="1" x="5078"/>
        <item m="1" x="5225"/>
        <item m="1" x="5372"/>
        <item m="1" x="102"/>
        <item m="1" x="5489"/>
        <item m="1" x="219"/>
        <item m="1" x="5606"/>
        <item m="1" x="308"/>
        <item m="1" x="5706"/>
        <item m="1" x="408"/>
        <item m="1" x="5823"/>
        <item m="1" x="525"/>
        <item m="1" x="5925"/>
        <item m="1" x="628"/>
        <item m="1" x="6043"/>
        <item m="1" x="723"/>
        <item m="1" x="6146"/>
        <item m="1" x="821"/>
        <item m="1" x="6265"/>
        <item m="1" x="940"/>
        <item m="1" x="5746"/>
        <item m="1" x="448"/>
        <item m="1" x="5856"/>
        <item m="1" x="558"/>
        <item m="1" x="5966"/>
        <item m="1" x="664"/>
        <item m="1" x="6079"/>
        <item m="1" x="754"/>
        <item m="1" x="6188"/>
        <item m="1" x="863"/>
        <item m="1" x="6304"/>
        <item m="1" x="979"/>
        <item m="1" x="6412"/>
        <item m="1" x="1087"/>
        <item m="1" x="6532"/>
        <item m="1" x="1207"/>
        <item m="1" x="6669"/>
        <item m="1" x="1343"/>
        <item m="1" x="6819"/>
        <item m="1" x="1493"/>
        <item m="1" x="6983"/>
        <item m="1" x="1657"/>
        <item m="1" x="7164"/>
        <item m="1" x="1838"/>
        <item m="1" x="7356"/>
        <item m="1" x="2030"/>
        <item m="1" x="7566"/>
        <item m="1" x="2240"/>
        <item m="1" x="7786"/>
        <item m="1" x="2460"/>
        <item m="1" x="5973"/>
        <item m="1" x="669"/>
        <item m="1" x="6084"/>
        <item m="1" x="759"/>
        <item m="1" x="6195"/>
        <item m="1" x="870"/>
        <item m="1" x="6309"/>
        <item m="1" x="984"/>
        <item m="1" x="6419"/>
        <item m="1" x="1094"/>
        <item m="1" x="6539"/>
        <item m="1" x="1214"/>
        <item m="1" x="6678"/>
        <item m="1" x="1352"/>
        <item m="1" x="6828"/>
        <item m="1" x="1502"/>
        <item m="1" x="6994"/>
        <item m="1" x="1668"/>
        <item m="1" x="7175"/>
        <item m="1" x="1849"/>
        <item m="1" x="7369"/>
        <item m="1" x="2043"/>
        <item m="1" x="7579"/>
        <item m="1" x="2253"/>
        <item m="1" x="7801"/>
        <item m="1" x="2475"/>
        <item m="1" x="2690"/>
        <item m="1" x="6202"/>
        <item m="1" x="877"/>
        <item m="1" x="6314"/>
        <item m="1" x="989"/>
        <item m="1" x="6426"/>
        <item m="1" x="1101"/>
        <item m="1" x="6546"/>
        <item m="1" x="1221"/>
        <item m="1" x="6687"/>
        <item m="1" x="1361"/>
        <item m="1" x="6837"/>
        <item m="1" x="1511"/>
        <item m="1" x="7005"/>
        <item m="1" x="1679"/>
        <item m="1" x="7186"/>
        <item m="1" x="1860"/>
        <item m="1" x="7382"/>
        <item m="1" x="2056"/>
        <item m="1" x="7592"/>
        <item m="1" x="2266"/>
        <item m="1" x="7816"/>
        <item m="1" x="2490"/>
        <item m="1" x="2703"/>
        <item m="1" x="2901"/>
        <item m="1" x="3112"/>
        <item m="1" x="3332"/>
        <item m="1" x="6433"/>
        <item m="1" x="1108"/>
        <item m="1" x="6553"/>
        <item m="1" x="1228"/>
        <item m="1" x="6696"/>
        <item m="1" x="1370"/>
        <item m="1" x="6846"/>
        <item m="1" x="1520"/>
        <item m="1" x="7016"/>
        <item m="1" x="1690"/>
        <item m="1" x="7197"/>
        <item m="1" x="1871"/>
        <item m="1" x="7395"/>
        <item m="1" x="2069"/>
        <item m="1" x="7605"/>
        <item m="1" x="2279"/>
        <item m="1" x="7831"/>
        <item m="1" x="2505"/>
        <item m="1" x="2716"/>
        <item m="1" x="2914"/>
        <item m="1" x="3125"/>
        <item m="1" x="3347"/>
        <item m="1" x="3561"/>
        <item m="1" x="3780"/>
        <item m="1" x="6705"/>
        <item m="1" x="1379"/>
        <item m="1" x="6855"/>
        <item m="1" x="1529"/>
        <item m="1" x="7027"/>
        <item m="1" x="1701"/>
        <item m="1" x="7208"/>
        <item m="1" x="1882"/>
        <item m="1" x="7408"/>
        <item m="1" x="2082"/>
        <item m="1" x="7618"/>
        <item m="1" x="2292"/>
        <item m="1" x="7846"/>
        <item m="1" x="2519"/>
        <item m="1" x="2729"/>
        <item m="1" x="2927"/>
        <item m="1" x="3138"/>
        <item m="1" x="3362"/>
        <item m="1" x="3574"/>
        <item m="1" x="3795"/>
        <item m="1" x="4008"/>
        <item m="1" x="4226"/>
        <item m="1" x="7038"/>
        <item m="1" x="1712"/>
        <item m="1" x="7219"/>
        <item m="1" x="1893"/>
        <item m="1" x="7421"/>
        <item m="1" x="2095"/>
        <item m="1" x="7631"/>
        <item m="1" x="2305"/>
        <item m="1" x="7861"/>
        <item m="1" x="2532"/>
        <item m="1" x="2741"/>
        <item m="1" x="2940"/>
        <item m="1" x="3151"/>
        <item m="1" x="3377"/>
        <item m="1" x="3587"/>
        <item m="1" x="3810"/>
        <item m="1" x="4021"/>
        <item m="1" x="4241"/>
        <item m="1" x="4453"/>
        <item m="1" x="4660"/>
        <item m="1" x="7434"/>
        <item m="1" x="2108"/>
        <item m="1" x="7644"/>
        <item m="1" x="2318"/>
        <item m="1" x="7876"/>
        <item m="1" x="2545"/>
        <item m="1" x="2752"/>
        <item m="1" x="2953"/>
        <item m="1" x="3164"/>
        <item m="1" x="3391"/>
        <item m="1" x="3600"/>
        <item m="1" x="3825"/>
        <item m="1" x="4034"/>
        <item m="1" x="4256"/>
        <item m="1" x="4466"/>
        <item m="1" x="4673"/>
        <item m="1" x="4855"/>
        <item m="1" x="5031"/>
        <item m="1" x="7891"/>
        <item m="1" x="2558"/>
        <item m="1" x="2763"/>
        <item m="1" x="2966"/>
        <item m="1" x="3177"/>
        <item m="1" x="3404"/>
        <item m="1" x="3613"/>
        <item m="1" x="3839"/>
        <item m="1" x="4047"/>
        <item m="1" x="4271"/>
        <item m="1" x="4479"/>
        <item m="1" x="4686"/>
        <item m="1" x="4866"/>
        <item m="1" x="5042"/>
        <item m="1" x="5194"/>
        <item m="1" x="5341"/>
        <item m="1" x="71"/>
        <item m="1" x="2979"/>
        <item m="1" x="3190"/>
        <item m="1" x="3417"/>
        <item m="1" x="3626"/>
        <item m="1" x="3852"/>
        <item m="1" x="4060"/>
        <item m="1" x="4285"/>
        <item m="1" x="4492"/>
        <item m="1" x="4699"/>
        <item m="1" x="4877"/>
        <item m="1" x="5053"/>
        <item m="1" x="5203"/>
        <item m="1" x="5350"/>
        <item m="1" x="80"/>
        <item m="1" x="5472"/>
        <item m="1" x="202"/>
        <item m="1" x="5589"/>
        <item m="1" x="3430"/>
        <item m="1" x="3639"/>
        <item m="1" x="3865"/>
        <item m="1" x="4073"/>
        <item m="1" x="4298"/>
        <item m="1" x="4505"/>
        <item m="1" x="4711"/>
        <item m="1" x="4888"/>
        <item m="1" x="5064"/>
        <item m="1" x="5212"/>
        <item m="1" x="5359"/>
        <item m="1" x="89"/>
        <item m="1" x="5479"/>
        <item m="1" x="209"/>
        <item m="1" x="5596"/>
        <item m="1" x="301"/>
        <item m="1" x="5696"/>
        <item m="1" x="398"/>
        <item m="1" x="5813"/>
        <item m="1" x="515"/>
        <item m="1" x="3878"/>
        <item m="1" x="4086"/>
        <item m="1" x="4311"/>
        <item m="1" x="4518"/>
        <item m="1" x="4722"/>
        <item m="1" x="4899"/>
        <item m="1" x="5074"/>
        <item m="1" x="5221"/>
        <item m="1" x="5368"/>
        <item m="1" x="98"/>
        <item m="1" x="5486"/>
        <item m="1" x="216"/>
        <item m="1" x="5603"/>
        <item m="1" x="306"/>
        <item m="1" x="5703"/>
        <item m="1" x="405"/>
        <item m="1" x="5820"/>
        <item m="1" x="522"/>
        <item m="1" x="5922"/>
        <item m="1" x="625"/>
        <item m="1" x="6040"/>
        <item m="1" x="4324"/>
        <item m="1" x="4531"/>
        <item m="1" x="4733"/>
        <item m="1" x="4910"/>
        <item m="1" x="5083"/>
        <item m="1" x="5230"/>
        <item m="1" x="5376"/>
        <item m="1" x="106"/>
        <item m="1" x="5493"/>
        <item m="1" x="223"/>
        <item m="1" x="5610"/>
        <item m="1" x="311"/>
        <item m="1" x="5710"/>
        <item m="1" x="412"/>
        <item m="1" x="5827"/>
        <item m="1" x="529"/>
        <item m="1" x="5929"/>
        <item m="1" x="632"/>
        <item m="1" x="6047"/>
        <item m="1" x="726"/>
        <item m="1" x="6150"/>
        <item m="1" x="825"/>
        <item m="1" x="6269"/>
        <item m="1" x="944"/>
        <item m="1" x="5750"/>
        <item m="1" x="452"/>
        <item m="1" x="5859"/>
        <item m="1" x="561"/>
        <item m="1" x="5970"/>
        <item m="1" x="667"/>
        <item m="1" x="6082"/>
        <item m="1" x="757"/>
        <item m="1" x="6192"/>
        <item m="1" x="867"/>
        <item m="1" x="6307"/>
        <item m="1" x="982"/>
        <item m="1" x="6416"/>
        <item m="1" x="1091"/>
        <item m="1" x="6536"/>
        <item m="1" x="1211"/>
        <item m="1" x="6674"/>
        <item m="1" x="1348"/>
        <item m="1" x="6824"/>
        <item m="1" x="1498"/>
        <item m="1" x="6989"/>
        <item m="1" x="1663"/>
        <item m="1" x="7170"/>
        <item m="1" x="1844"/>
        <item m="1" x="7363"/>
        <item m="1" x="2037"/>
        <item m="1" x="7573"/>
        <item m="1" x="2247"/>
        <item m="1" x="7794"/>
        <item m="1" x="2468"/>
        <item m="1" x="5977"/>
        <item m="1" x="672"/>
        <item m="1" x="6087"/>
        <item m="1" x="762"/>
        <item m="1" x="6199"/>
        <item m="1" x="874"/>
        <item m="1" x="6312"/>
        <item m="1" x="987"/>
        <item m="1" x="6423"/>
        <item m="1" x="1098"/>
        <item m="1" x="6543"/>
        <item m="1" x="1218"/>
        <item m="1" x="6683"/>
        <item m="1" x="1357"/>
        <item m="1" x="6833"/>
        <item m="1" x="1507"/>
        <item m="1" x="7000"/>
        <item m="1" x="1674"/>
        <item m="1" x="7181"/>
        <item m="1" x="1855"/>
        <item m="1" x="7376"/>
        <item m="1" x="2050"/>
        <item m="1" x="7586"/>
        <item m="1" x="2260"/>
        <item m="1" x="7809"/>
        <item m="1" x="2483"/>
        <item m="1" x="2697"/>
        <item m="1" x="6206"/>
        <item m="1" x="881"/>
        <item m="1" x="6317"/>
        <item m="1" x="992"/>
        <item m="1" x="6430"/>
        <item m="1" x="1105"/>
        <item m="1" x="6550"/>
        <item m="1" x="1225"/>
        <item m="1" x="6692"/>
        <item m="1" x="1366"/>
        <item m="1" x="6842"/>
        <item m="1" x="1516"/>
        <item m="1" x="7011"/>
        <item m="1" x="1685"/>
        <item m="1" x="7192"/>
        <item m="1" x="1866"/>
        <item m="1" x="7389"/>
        <item m="1" x="2063"/>
        <item m="1" x="7599"/>
        <item m="1" x="2273"/>
        <item m="1" x="7824"/>
        <item m="1" x="2498"/>
        <item m="1" x="2710"/>
        <item m="1" x="2908"/>
        <item m="1" x="3119"/>
        <item m="1" x="3340"/>
        <item m="1" x="6437"/>
        <item m="1" x="1112"/>
        <item m="1" x="6557"/>
        <item m="1" x="1232"/>
        <item m="1" x="6701"/>
        <item m="1" x="1375"/>
        <item m="1" x="6851"/>
        <item m="1" x="1525"/>
        <item m="1" x="7022"/>
        <item m="1" x="1696"/>
        <item m="1" x="7203"/>
        <item m="1" x="1877"/>
        <item m="1" x="7402"/>
        <item m="1" x="2076"/>
        <item m="1" x="7612"/>
        <item m="1" x="2286"/>
        <item m="1" x="7839"/>
        <item m="1" x="2513"/>
        <item m="1" x="2723"/>
        <item m="1" x="2921"/>
        <item m="1" x="3132"/>
        <item m="1" x="3355"/>
        <item m="1" x="3568"/>
        <item m="1" x="3788"/>
        <item m="1" x="6710"/>
        <item m="1" x="1384"/>
        <item m="1" x="6860"/>
        <item m="1" x="1534"/>
        <item m="1" x="7033"/>
        <item m="1" x="1707"/>
        <item m="1" x="7214"/>
        <item m="1" x="1888"/>
        <item m="1" x="7415"/>
        <item m="1" x="2089"/>
        <item m="1" x="7625"/>
        <item m="1" x="2299"/>
        <item m="1" x="7854"/>
        <item m="1" x="2526"/>
        <item m="1" x="2736"/>
        <item m="1" x="2934"/>
        <item m="1" x="3145"/>
        <item m="1" x="3370"/>
        <item m="1" x="3581"/>
        <item m="1" x="3803"/>
        <item m="1" x="4015"/>
        <item m="1" x="4234"/>
        <item m="1" x="7044"/>
        <item m="1" x="1718"/>
        <item m="1" x="7225"/>
        <item m="1" x="1899"/>
        <item m="1" x="7428"/>
        <item m="1" x="2102"/>
        <item m="1" x="7638"/>
        <item m="1" x="2312"/>
        <item m="1" x="7869"/>
        <item m="1" x="2539"/>
        <item m="1" x="2747"/>
        <item m="1" x="2947"/>
        <item m="1" x="3158"/>
        <item m="1" x="3385"/>
        <item m="1" x="3594"/>
        <item m="1" x="3818"/>
        <item m="1" x="4028"/>
        <item m="1" x="4249"/>
        <item m="1" x="4460"/>
        <item m="1" x="4667"/>
        <item m="1" x="7441"/>
        <item m="1" x="2115"/>
        <item m="1" x="7651"/>
        <item m="1" x="2325"/>
        <item m="1" x="7884"/>
        <item m="1" x="2552"/>
        <item m="1" x="2758"/>
        <item m="1" x="2960"/>
        <item m="1" x="3171"/>
        <item m="1" x="3398"/>
        <item m="1" x="3607"/>
        <item m="1" x="3833"/>
        <item m="1" x="4041"/>
        <item m="1" x="4264"/>
        <item m="1" x="4473"/>
        <item m="1" x="4680"/>
        <item m="1" x="4861"/>
        <item m="1" x="5037"/>
        <item m="1" x="7899"/>
        <item m="1" x="2565"/>
        <item m="1" x="2769"/>
        <item m="1" x="2973"/>
        <item m="1" x="3184"/>
        <item m="1" x="3411"/>
        <item m="1" x="3620"/>
        <item m="1" x="3846"/>
        <item m="1" x="4054"/>
        <item m="1" x="4279"/>
        <item m="1" x="4486"/>
        <item m="1" x="4693"/>
        <item m="1" x="4872"/>
        <item m="1" x="5048"/>
        <item m="1" x="5199"/>
        <item m="1" x="5346"/>
        <item m="1" x="76"/>
        <item m="1" x="2986"/>
        <item m="1" x="3197"/>
        <item m="1" x="3424"/>
        <item m="1" x="3633"/>
        <item m="1" x="3859"/>
        <item m="1" x="4067"/>
        <item m="1" x="4292"/>
        <item m="1" x="4499"/>
        <item m="1" x="4706"/>
        <item m="1" x="4883"/>
        <item m="1" x="5059"/>
        <item m="1" x="5208"/>
        <item m="1" x="5355"/>
        <item m="1" x="85"/>
        <item m="1" x="5476"/>
        <item m="1" x="206"/>
        <item m="1" x="5593"/>
        <item m="1" x="3437"/>
        <item m="1" x="3646"/>
        <item m="1" x="3872"/>
        <item m="1" x="4080"/>
        <item m="1" x="4305"/>
        <item m="1" x="4512"/>
        <item m="1" x="4717"/>
        <item m="1" x="4894"/>
        <item m="1" x="5070"/>
        <item m="1" x="5217"/>
        <item m="1" x="5364"/>
        <item m="1" x="94"/>
        <item m="1" x="5483"/>
        <item m="1" x="213"/>
        <item m="1" x="5600"/>
        <item m="1" x="304"/>
        <item m="1" x="5700"/>
        <item m="1" x="402"/>
        <item m="1" x="5817"/>
        <item m="1" x="519"/>
        <item m="1" x="3885"/>
        <item m="1" x="4093"/>
        <item m="1" x="4318"/>
        <item m="1" x="4525"/>
        <item m="1" x="4728"/>
        <item m="1" x="4905"/>
        <item m="1" x="5079"/>
        <item m="1" x="5226"/>
        <item m="1" x="5373"/>
        <item m="1" x="103"/>
        <item m="1" x="5490"/>
        <item m="1" x="220"/>
        <item m="1" x="5607"/>
        <item m="1" x="309"/>
        <item m="1" x="5707"/>
        <item m="1" x="409"/>
        <item m="1" x="5824"/>
        <item m="1" x="526"/>
        <item m="1" x="5926"/>
        <item m="1" x="629"/>
        <item m="1" x="6044"/>
        <item m="1" x="4331"/>
        <item m="1" x="4538"/>
        <item m="1" x="4739"/>
        <item m="1" x="4915"/>
        <item m="1" x="5087"/>
        <item m="1" x="5234"/>
        <item m="1" x="5379"/>
        <item m="1" x="109"/>
        <item m="1" x="5496"/>
        <item m="1" x="226"/>
        <item m="1" x="5613"/>
        <item m="1" x="314"/>
        <item m="1" x="5714"/>
        <item m="1" x="416"/>
        <item m="1" x="5831"/>
        <item m="1" x="533"/>
        <item m="1" x="5933"/>
        <item m="1" x="636"/>
        <item m="1" x="6051"/>
        <item m="1" x="729"/>
        <item m="1" x="6154"/>
        <item m="1" x="829"/>
        <item m="1" x="6273"/>
        <item m="1" x="948"/>
        <item m="1" x="5754"/>
        <item m="1" x="456"/>
        <item m="1" x="5862"/>
        <item m="1" x="564"/>
        <item m="1" x="5974"/>
        <item m="1" x="670"/>
        <item m="1" x="6085"/>
        <item m="1" x="760"/>
        <item m="1" x="6196"/>
        <item m="1" x="871"/>
        <item m="1" x="6310"/>
        <item m="1" x="985"/>
        <item m="1" x="6420"/>
        <item m="1" x="1095"/>
        <item m="1" x="6540"/>
        <item m="1" x="1215"/>
        <item m="1" x="6679"/>
        <item m="1" x="1353"/>
        <item m="1" x="6829"/>
        <item m="1" x="1503"/>
        <item m="1" x="6995"/>
        <item m="1" x="1669"/>
        <item m="1" x="7176"/>
        <item m="1" x="1850"/>
        <item m="1" x="7370"/>
        <item m="1" x="2044"/>
        <item m="1" x="7580"/>
        <item m="1" x="2254"/>
        <item m="1" x="7802"/>
        <item m="1" x="2476"/>
        <item m="1" x="5981"/>
        <item m="1" x="675"/>
        <item m="1" x="6090"/>
        <item m="1" x="765"/>
        <item m="1" x="6203"/>
        <item m="1" x="878"/>
        <item m="1" x="6315"/>
        <item m="1" x="990"/>
        <item m="1" x="6427"/>
        <item m="1" x="1102"/>
        <item m="1" x="6547"/>
        <item m="1" x="1222"/>
        <item m="1" x="6688"/>
        <item m="1" x="1362"/>
        <item m="1" x="6838"/>
        <item m="1" x="1512"/>
        <item m="1" x="7006"/>
        <item m="1" x="1680"/>
        <item m="1" x="7187"/>
        <item m="1" x="1861"/>
        <item m="1" x="7383"/>
        <item m="1" x="2057"/>
        <item m="1" x="7593"/>
        <item m="1" x="2267"/>
        <item m="1" x="7817"/>
        <item m="1" x="2491"/>
        <item m="1" x="2704"/>
        <item m="1" x="6210"/>
        <item m="1" x="885"/>
        <item m="1" x="6320"/>
        <item m="1" x="995"/>
        <item m="1" x="6434"/>
        <item m="1" x="1109"/>
        <item m="1" x="6554"/>
        <item m="1" x="1229"/>
        <item m="1" x="6697"/>
        <item m="1" x="1371"/>
        <item m="1" x="6847"/>
        <item m="1" x="1521"/>
        <item m="1" x="7017"/>
        <item m="1" x="1691"/>
        <item m="1" x="7198"/>
        <item m="1" x="1872"/>
        <item m="1" x="7396"/>
        <item m="1" x="2070"/>
        <item m="1" x="7606"/>
        <item m="1" x="2280"/>
        <item m="1" x="7832"/>
        <item m="1" x="2506"/>
        <item m="1" x="2717"/>
        <item m="1" x="2915"/>
        <item m="1" x="3126"/>
        <item m="1" x="3348"/>
        <item m="1" x="6441"/>
        <item m="1" x="1116"/>
        <item m="1" x="6561"/>
        <item m="1" x="1236"/>
        <item m="1" x="6706"/>
        <item m="1" x="1380"/>
        <item m="1" x="6856"/>
        <item m="1" x="1530"/>
        <item m="1" x="7028"/>
        <item m="1" x="1702"/>
        <item m="1" x="7209"/>
        <item m="1" x="1883"/>
        <item m="1" x="7409"/>
        <item m="1" x="2083"/>
        <item m="1" x="7619"/>
        <item m="1" x="2293"/>
        <item m="1" x="7847"/>
        <item m="1" x="2520"/>
        <item m="1" x="2730"/>
        <item m="1" x="2928"/>
        <item m="1" x="3139"/>
        <item m="1" x="3363"/>
        <item m="1" x="3575"/>
        <item m="1" x="3796"/>
        <item m="1" x="6715"/>
        <item m="1" x="1389"/>
        <item m="1" x="6865"/>
        <item m="1" x="1539"/>
        <item m="1" x="7039"/>
        <item m="1" x="1713"/>
        <item m="1" x="7220"/>
        <item m="1" x="1894"/>
        <item m="1" x="7422"/>
        <item m="1" x="2096"/>
        <item m="1" x="7632"/>
        <item m="1" x="2306"/>
        <item m="1" x="7862"/>
        <item m="1" x="2533"/>
        <item m="1" x="2742"/>
        <item m="1" x="2941"/>
        <item m="1" x="3152"/>
        <item m="1" x="3378"/>
        <item m="1" x="3588"/>
        <item m="1" x="3811"/>
        <item m="1" x="4022"/>
        <item m="1" x="4242"/>
        <item m="1" x="7050"/>
        <item m="1" x="1724"/>
        <item m="1" x="7231"/>
        <item m="1" x="1905"/>
        <item m="1" x="7435"/>
        <item m="1" x="2109"/>
        <item m="1" x="7645"/>
        <item m="1" x="2319"/>
        <item m="1" x="7877"/>
        <item m="1" x="2546"/>
        <item m="1" x="2753"/>
        <item m="1" x="2954"/>
        <item m="1" x="3165"/>
        <item m="1" x="3392"/>
        <item m="1" x="3601"/>
        <item m="1" x="3826"/>
        <item m="1" x="4035"/>
        <item m="1" x="4257"/>
        <item m="1" x="4467"/>
        <item m="1" x="4674"/>
        <item m="1" x="7448"/>
        <item m="1" x="2122"/>
        <item m="1" x="7658"/>
        <item m="1" x="2332"/>
        <item m="1" x="7892"/>
        <item m="1" x="2559"/>
        <item m="1" x="2764"/>
        <item m="1" x="2967"/>
        <item m="1" x="3178"/>
        <item m="1" x="3405"/>
        <item m="1" x="3614"/>
        <item m="1" x="3840"/>
        <item m="1" x="4048"/>
        <item m="1" x="4272"/>
        <item m="1" x="4480"/>
        <item m="1" x="4687"/>
        <item m="1" x="4867"/>
        <item m="1" x="5043"/>
        <item m="1" x="7907"/>
        <item m="1" x="2572"/>
        <item m="1" x="2775"/>
        <item m="1" x="2980"/>
        <item m="1" x="3191"/>
        <item m="1" x="3418"/>
        <item m="1" x="3627"/>
        <item m="1" x="3853"/>
        <item m="1" x="4061"/>
        <item m="1" x="4286"/>
        <item m="1" x="4493"/>
        <item m="1" x="4700"/>
        <item m="1" x="4878"/>
        <item m="1" x="5054"/>
        <item m="1" x="5204"/>
        <item m="1" x="5351"/>
        <item m="1" x="81"/>
        <item m="1" x="2993"/>
        <item m="1" x="3204"/>
        <item m="1" x="3431"/>
        <item m="1" x="3640"/>
        <item m="1" x="3866"/>
        <item m="1" x="4074"/>
        <item m="1" x="4299"/>
        <item m="1" x="4506"/>
        <item m="1" x="4712"/>
        <item m="1" x="4889"/>
        <item m="1" x="5065"/>
        <item m="1" x="5213"/>
        <item m="1" x="5360"/>
        <item m="1" x="90"/>
        <item m="1" x="5480"/>
        <item m="1" x="210"/>
        <item m="1" x="5597"/>
        <item m="1" x="3444"/>
        <item m="1" x="3653"/>
        <item m="1" x="3879"/>
        <item m="1" x="4087"/>
        <item m="1" x="4312"/>
        <item m="1" x="4519"/>
        <item m="1" x="4723"/>
        <item m="1" x="4900"/>
        <item m="1" x="5075"/>
        <item m="1" x="5222"/>
        <item m="1" x="5369"/>
        <item m="1" x="99"/>
        <item m="1" x="5487"/>
        <item m="1" x="217"/>
        <item m="1" x="5604"/>
        <item m="1" x="307"/>
        <item m="1" x="5704"/>
        <item m="1" x="406"/>
        <item m="1" x="5821"/>
        <item m="1" x="523"/>
        <item m="1" x="3892"/>
        <item m="1" x="4100"/>
        <item m="1" x="4325"/>
        <item m="1" x="4532"/>
        <item m="1" x="4734"/>
        <item m="1" x="4911"/>
        <item m="1" x="5084"/>
        <item m="1" x="5231"/>
        <item m="1" x="5377"/>
        <item m="1" x="107"/>
        <item m="1" x="5494"/>
        <item m="1" x="224"/>
        <item m="1" x="5611"/>
        <item m="1" x="312"/>
        <item m="1" x="5711"/>
        <item m="1" x="413"/>
        <item m="1" x="5828"/>
        <item m="1" x="530"/>
        <item m="1" x="5930"/>
        <item m="1" x="633"/>
        <item m="1" x="6048"/>
        <item m="1" x="4338"/>
        <item m="1" x="4545"/>
        <item m="1" x="4745"/>
        <item m="1" x="4921"/>
        <item m="1" x="5092"/>
        <item m="1" x="5239"/>
        <item m="1" x="5383"/>
        <item m="1" x="113"/>
        <item m="1" x="5500"/>
        <item m="1" x="229"/>
        <item m="1" x="5616"/>
        <item m="1" x="317"/>
        <item m="1" x="5718"/>
        <item m="1" x="420"/>
        <item m="1" x="5835"/>
        <item m="1" x="537"/>
        <item m="1" x="5937"/>
        <item m="1" x="640"/>
        <item m="1" x="6055"/>
        <item m="1" x="732"/>
        <item m="1" x="6158"/>
        <item m="1" x="833"/>
        <item m="1" x="6277"/>
        <item m="1" x="952"/>
        <item m="1" x="5758"/>
        <item m="1" x="460"/>
        <item m="1" x="5865"/>
        <item m="1" x="567"/>
        <item m="1" x="5978"/>
        <item m="1" x="673"/>
        <item m="1" x="6088"/>
        <item m="1" x="763"/>
        <item m="1" x="6200"/>
        <item m="1" x="875"/>
        <item m="1" x="6313"/>
        <item m="1" x="988"/>
        <item m="1" x="6424"/>
        <item m="1" x="1099"/>
        <item m="1" x="6544"/>
        <item m="1" x="1219"/>
        <item m="1" x="6684"/>
        <item m="1" x="1358"/>
        <item m="1" x="6834"/>
        <item m="1" x="1508"/>
        <item m="1" x="7001"/>
        <item m="1" x="1675"/>
        <item m="1" x="7182"/>
        <item m="1" x="1856"/>
        <item m="1" x="7377"/>
        <item m="1" x="2051"/>
        <item m="1" x="7587"/>
        <item m="1" x="2261"/>
        <item m="1" x="7810"/>
        <item m="1" x="2484"/>
        <item m="1" x="5985"/>
        <item m="1" x="678"/>
        <item m="1" x="6093"/>
        <item m="1" x="768"/>
        <item m="1" x="6207"/>
        <item m="1" x="882"/>
        <item m="1" x="6318"/>
        <item m="1" x="993"/>
        <item m="1" x="6431"/>
        <item m="1" x="1106"/>
        <item m="1" x="6551"/>
        <item m="1" x="1226"/>
        <item m="1" x="6693"/>
        <item m="1" x="1367"/>
        <item m="1" x="6843"/>
        <item m="1" x="1517"/>
        <item m="1" x="7012"/>
        <item m="1" x="1686"/>
        <item m="1" x="7193"/>
        <item m="1" x="1867"/>
        <item m="1" x="7390"/>
        <item m="1" x="2064"/>
        <item m="1" x="7600"/>
        <item m="1" x="2274"/>
        <item m="1" x="7825"/>
        <item m="1" x="2499"/>
        <item m="1" x="2711"/>
        <item m="1" x="6214"/>
        <item m="1" x="889"/>
        <item m="1" x="6323"/>
        <item m="1" x="998"/>
        <item m="1" x="6438"/>
        <item m="1" x="1113"/>
        <item m="1" x="6558"/>
        <item m="1" x="1233"/>
        <item m="1" x="6702"/>
        <item m="1" x="1376"/>
        <item m="1" x="6852"/>
        <item m="1" x="1526"/>
        <item m="1" x="7023"/>
        <item m="1" x="1697"/>
        <item m="1" x="7204"/>
        <item m="1" x="1878"/>
        <item m="1" x="7403"/>
        <item m="1" x="2077"/>
        <item m="1" x="7613"/>
        <item m="1" x="2287"/>
        <item m="1" x="7840"/>
        <item m="1" x="2514"/>
        <item m="1" x="2724"/>
        <item m="1" x="2922"/>
        <item m="1" x="3133"/>
        <item m="1" x="3356"/>
        <item m="1" x="6445"/>
        <item m="1" x="1120"/>
        <item m="1" x="6565"/>
        <item m="1" x="1240"/>
        <item m="1" x="6711"/>
        <item m="1" x="1385"/>
        <item m="1" x="6861"/>
        <item m="1" x="1535"/>
        <item m="1" x="7034"/>
        <item m="1" x="1708"/>
        <item m="1" x="7215"/>
        <item m="1" x="1889"/>
        <item m="1" x="7416"/>
        <item m="1" x="2090"/>
        <item m="1" x="7626"/>
        <item m="1" x="2300"/>
        <item m="1" x="7855"/>
        <item m="1" x="2527"/>
        <item m="1" x="2737"/>
        <item m="1" x="2935"/>
        <item m="1" x="3146"/>
        <item m="1" x="3371"/>
        <item m="1" x="3582"/>
        <item m="1" x="3804"/>
        <item m="1" x="6720"/>
        <item m="1" x="1394"/>
        <item m="1" x="6870"/>
        <item m="1" x="1544"/>
        <item m="1" x="7045"/>
        <item m="1" x="1719"/>
        <item m="1" x="7226"/>
        <item m="1" x="1900"/>
        <item m="1" x="7429"/>
        <item m="1" x="2103"/>
        <item m="1" x="7639"/>
        <item m="1" x="2313"/>
        <item m="1" x="7870"/>
        <item m="1" x="2540"/>
        <item m="1" x="2748"/>
        <item m="1" x="2948"/>
        <item m="1" x="3159"/>
        <item m="1" x="3386"/>
        <item m="1" x="3595"/>
        <item m="1" x="3819"/>
        <item m="1" x="4029"/>
        <item m="1" x="4250"/>
        <item m="1" x="7056"/>
        <item m="1" x="1730"/>
        <item m="1" x="7237"/>
        <item m="1" x="1911"/>
        <item m="1" x="7442"/>
        <item m="1" x="2116"/>
        <item m="1" x="7652"/>
        <item m="1" x="2326"/>
        <item m="1" x="7885"/>
        <item m="1" x="2553"/>
        <item m="1" x="2759"/>
        <item m="1" x="2961"/>
        <item m="1" x="3172"/>
        <item m="1" x="3399"/>
        <item m="1" x="3608"/>
        <item m="1" x="3834"/>
        <item m="1" x="4042"/>
        <item m="1" x="4265"/>
        <item m="1" x="4474"/>
        <item m="1" x="4681"/>
        <item m="1" x="7455"/>
        <item m="1" x="2129"/>
        <item m="1" x="7665"/>
        <item m="1" x="2339"/>
        <item m="1" x="7900"/>
        <item m="1" x="2566"/>
        <item m="1" x="2770"/>
        <item m="1" x="2974"/>
        <item m="1" x="3185"/>
        <item m="1" x="3412"/>
        <item m="1" x="3621"/>
        <item m="1" x="3847"/>
        <item m="1" x="4055"/>
        <item m="1" x="4280"/>
        <item m="1" x="4487"/>
        <item m="1" x="4694"/>
        <item m="1" x="4873"/>
        <item m="1" x="5049"/>
        <item m="1" x="7915"/>
        <item m="1" x="2579"/>
        <item m="1" x="2781"/>
        <item m="1" x="2987"/>
        <item m="1" x="3198"/>
        <item m="1" x="3425"/>
        <item m="1" x="3634"/>
        <item m="1" x="3860"/>
        <item m="1" x="4068"/>
        <item m="1" x="4293"/>
        <item m="1" x="4500"/>
        <item m="1" x="4707"/>
        <item m="1" x="4884"/>
        <item m="1" x="5060"/>
        <item m="1" x="5209"/>
        <item m="1" x="5356"/>
        <item m="1" x="86"/>
        <item m="1" x="3000"/>
        <item m="1" x="3211"/>
        <item m="1" x="3438"/>
        <item m="1" x="3647"/>
        <item m="1" x="3873"/>
        <item m="1" x="4081"/>
        <item m="1" x="4306"/>
        <item m="1" x="4513"/>
        <item m="1" x="4718"/>
        <item m="1" x="4895"/>
        <item m="1" x="5071"/>
        <item m="1" x="5218"/>
        <item m="1" x="5365"/>
        <item m="1" x="95"/>
        <item m="1" x="5484"/>
        <item m="1" x="214"/>
        <item m="1" x="5601"/>
        <item m="1" x="3451"/>
        <item m="1" x="3660"/>
        <item m="1" x="3886"/>
        <item m="1" x="4094"/>
        <item m="1" x="4319"/>
        <item m="1" x="4526"/>
        <item m="1" x="4729"/>
        <item m="1" x="4906"/>
        <item m="1" x="5080"/>
        <item m="1" x="5227"/>
        <item m="1" x="5374"/>
        <item m="1" x="104"/>
        <item m="1" x="5491"/>
        <item m="1" x="221"/>
        <item m="1" x="5608"/>
        <item m="1" x="310"/>
        <item m="1" x="5708"/>
        <item m="1" x="410"/>
        <item m="1" x="5825"/>
        <item m="1" x="527"/>
        <item m="1" x="3899"/>
        <item m="1" x="4107"/>
        <item m="1" x="4332"/>
        <item m="1" x="4539"/>
        <item m="1" x="4740"/>
        <item m="1" x="4916"/>
        <item m="1" x="5088"/>
        <item m="1" x="5235"/>
        <item m="1" x="5380"/>
        <item m="1" x="110"/>
        <item m="1" x="5497"/>
        <item m="1" x="227"/>
        <item m="1" x="5614"/>
        <item m="1" x="315"/>
        <item m="1" x="5715"/>
        <item m="1" x="417"/>
        <item m="1" x="5832"/>
        <item m="1" x="534"/>
        <item m="1" x="5934"/>
        <item m="1" x="637"/>
        <item m="1" x="6052"/>
        <item m="1" x="4344"/>
        <item m="1" x="4551"/>
        <item m="1" x="4750"/>
        <item m="1" x="4926"/>
        <item m="1" x="5096"/>
        <item m="1" x="5243"/>
        <item m="1" x="5386"/>
        <item m="1" x="116"/>
        <item m="1" x="5503"/>
        <item m="1" x="231"/>
        <item m="1" x="5618"/>
        <item m="1" x="319"/>
        <item m="1" x="5721"/>
        <item m="1" x="423"/>
        <item m="1" x="5838"/>
        <item m="1" x="540"/>
        <item m="1" x="5941"/>
        <item m="1" x="644"/>
        <item m="1" x="6059"/>
        <item m="1" x="735"/>
        <item m="1" x="6162"/>
        <item m="1" x="837"/>
        <item m="1" x="6281"/>
        <item m="1" x="956"/>
        <item m="1" x="5762"/>
        <item m="1" x="464"/>
        <item m="1" x="5868"/>
        <item m="1" x="570"/>
        <item m="1" x="5982"/>
        <item m="1" x="676"/>
        <item m="1" x="6091"/>
        <item m="1" x="766"/>
        <item m="1" x="6204"/>
        <item m="1" x="879"/>
        <item m="1" x="6316"/>
        <item m="1" x="991"/>
        <item m="1" x="6428"/>
        <item m="1" x="1103"/>
        <item m="1" x="6548"/>
        <item m="1" x="1223"/>
        <item m="1" x="6689"/>
        <item m="1" x="1363"/>
        <item m="1" x="6839"/>
        <item m="1" x="1513"/>
        <item m="1" x="7007"/>
        <item m="1" x="1681"/>
        <item m="1" x="7188"/>
        <item m="1" x="1862"/>
        <item m="1" x="7384"/>
        <item m="1" x="2058"/>
        <item m="1" x="7594"/>
        <item m="1" x="2268"/>
        <item m="1" x="7818"/>
        <item m="1" x="2492"/>
        <item m="1" x="5989"/>
        <item m="1" x="681"/>
        <item m="1" x="6096"/>
        <item m="1" x="771"/>
        <item m="1" x="6211"/>
        <item m="1" x="886"/>
        <item m="1" x="6321"/>
        <item m="1" x="996"/>
        <item m="1" x="6435"/>
        <item m="1" x="1110"/>
        <item m="1" x="6555"/>
        <item m="1" x="1230"/>
        <item m="1" x="6698"/>
        <item m="1" x="1372"/>
        <item m="1" x="6848"/>
        <item m="1" x="1522"/>
        <item m="1" x="7018"/>
        <item m="1" x="1692"/>
        <item m="1" x="7199"/>
        <item m="1" x="1873"/>
        <item m="1" x="7397"/>
        <item m="1" x="2071"/>
        <item m="1" x="7607"/>
        <item m="1" x="2281"/>
        <item m="1" x="7833"/>
        <item m="1" x="2507"/>
        <item m="1" x="2718"/>
        <item m="1" x="6218"/>
        <item m="1" x="893"/>
        <item m="1" x="6326"/>
        <item m="1" x="1001"/>
        <item m="1" x="6442"/>
        <item m="1" x="1117"/>
        <item m="1" x="6562"/>
        <item m="1" x="1237"/>
        <item m="1" x="6707"/>
        <item m="1" x="1381"/>
        <item m="1" x="6857"/>
        <item m="1" x="1531"/>
        <item m="1" x="7029"/>
        <item m="1" x="1703"/>
        <item m="1" x="7210"/>
        <item m="1" x="1884"/>
        <item m="1" x="7410"/>
        <item m="1" x="2084"/>
        <item m="1" x="7620"/>
        <item m="1" x="2294"/>
        <item m="1" x="7848"/>
        <item m="1" x="2521"/>
        <item m="1" x="2731"/>
        <item m="1" x="2929"/>
        <item m="1" x="3140"/>
        <item m="1" x="3364"/>
        <item m="1" x="6449"/>
        <item m="1" x="1124"/>
        <item m="1" x="6569"/>
        <item m="1" x="1244"/>
        <item m="1" x="6716"/>
        <item m="1" x="1390"/>
        <item m="1" x="6866"/>
        <item m="1" x="1540"/>
        <item m="1" x="7040"/>
        <item m="1" x="1714"/>
        <item m="1" x="7221"/>
        <item m="1" x="1895"/>
        <item m="1" x="7423"/>
        <item m="1" x="2097"/>
        <item m="1" x="7633"/>
        <item m="1" x="2307"/>
        <item m="1" x="7863"/>
        <item m="1" x="2534"/>
        <item m="1" x="2743"/>
        <item m="1" x="2942"/>
        <item m="1" x="3153"/>
        <item m="1" x="3379"/>
        <item m="1" x="3589"/>
        <item m="1" x="3812"/>
        <item m="1" x="6725"/>
        <item m="1" x="1399"/>
        <item m="1" x="6875"/>
        <item m="1" x="1549"/>
        <item m="1" x="7051"/>
        <item m="1" x="1725"/>
        <item m="1" x="7232"/>
        <item m="1" x="1906"/>
        <item m="1" x="7436"/>
        <item m="1" x="2110"/>
        <item m="1" x="7646"/>
        <item m="1" x="2320"/>
        <item m="1" x="7878"/>
        <item m="1" x="2547"/>
        <item m="1" x="2754"/>
        <item m="1" x="2955"/>
        <item m="1" x="3166"/>
        <item m="1" x="3393"/>
        <item m="1" x="3602"/>
        <item m="1" x="3827"/>
        <item m="1" x="4036"/>
        <item m="1" x="4258"/>
        <item m="1" x="7062"/>
        <item m="1" x="1736"/>
        <item m="1" x="7243"/>
        <item m="1" x="1917"/>
        <item m="1" x="7449"/>
        <item m="1" x="2123"/>
        <item m="1" x="7659"/>
        <item m="1" x="2333"/>
        <item m="1" x="7893"/>
        <item m="1" x="2560"/>
        <item m="1" x="2765"/>
        <item m="1" x="2968"/>
        <item m="1" x="3179"/>
        <item m="1" x="3406"/>
        <item m="1" x="3615"/>
        <item m="1" x="3841"/>
        <item m="1" x="4049"/>
        <item m="1" x="4273"/>
        <item m="1" x="4481"/>
        <item m="1" x="4688"/>
        <item m="1" x="7462"/>
        <item m="1" x="2136"/>
        <item m="1" x="7672"/>
        <item m="1" x="2346"/>
        <item m="1" x="7908"/>
        <item m="1" x="2573"/>
        <item m="1" x="2776"/>
        <item m="1" x="2981"/>
        <item m="1" x="3192"/>
        <item m="1" x="3419"/>
        <item m="1" x="3628"/>
        <item m="1" x="3854"/>
        <item m="1" x="4062"/>
        <item m="1" x="4287"/>
        <item m="1" x="4494"/>
        <item m="1" x="4701"/>
        <item m="1" x="4879"/>
        <item m="1" x="5055"/>
        <item m="1" x="7923"/>
        <item m="1" x="2586"/>
        <item m="1" x="2787"/>
        <item m="1" x="2994"/>
        <item m="1" x="3205"/>
        <item m="1" x="3432"/>
        <item m="1" x="3641"/>
        <item m="1" x="3867"/>
        <item m="1" x="4075"/>
        <item m="1" x="4300"/>
        <item m="1" x="4507"/>
        <item m="1" x="4713"/>
        <item m="1" x="4890"/>
        <item m="1" x="5066"/>
        <item m="1" x="5214"/>
        <item m="1" x="5361"/>
        <item m="1" x="91"/>
        <item m="1" x="3007"/>
        <item m="1" x="3218"/>
        <item m="1" x="3445"/>
        <item m="1" x="3654"/>
        <item m="1" x="3880"/>
        <item m="1" x="4088"/>
        <item m="1" x="4313"/>
        <item m="1" x="4520"/>
        <item m="1" x="4724"/>
        <item m="1" x="4901"/>
        <item m="1" x="5076"/>
        <item m="1" x="5223"/>
        <item m="1" x="5370"/>
        <item m="1" x="100"/>
        <item m="1" x="5488"/>
        <item m="1" x="218"/>
        <item m="1" x="5605"/>
        <item m="1" x="3458"/>
        <item m="1" x="3667"/>
        <item m="1" x="3893"/>
        <item m="1" x="4101"/>
        <item m="1" x="4326"/>
        <item m="1" x="4533"/>
        <item m="1" x="4735"/>
        <item m="1" x="4912"/>
        <item m="1" x="5085"/>
        <item m="1" x="5232"/>
        <item m="1" x="5378"/>
        <item m="1" x="108"/>
        <item m="1" x="5495"/>
        <item m="1" x="225"/>
        <item m="1" x="5612"/>
        <item m="1" x="313"/>
        <item m="1" x="5712"/>
        <item m="1" x="414"/>
        <item m="1" x="5829"/>
        <item m="1" x="531"/>
        <item m="1" x="3906"/>
        <item m="1" x="4114"/>
        <item m="1" x="4339"/>
        <item m="1" x="4546"/>
        <item m="1" x="4746"/>
        <item m="1" x="4922"/>
        <item m="1" x="5093"/>
        <item m="1" x="5240"/>
        <item m="1" x="5384"/>
        <item m="1" x="114"/>
        <item m="1" x="5501"/>
        <item m="1" x="230"/>
        <item m="1" x="5617"/>
        <item m="1" x="318"/>
        <item m="1" x="5719"/>
        <item m="1" x="421"/>
        <item m="1" x="5836"/>
        <item m="1" x="538"/>
        <item m="1" x="5938"/>
        <item m="1" x="641"/>
        <item m="1" x="6056"/>
        <item m="1" x="4351"/>
        <item m="1" x="4558"/>
        <item m="1" x="4756"/>
        <item m="1" x="4932"/>
        <item m="1" x="5101"/>
        <item m="1" x="5248"/>
        <item m="1" x="5390"/>
        <item m="1" x="120"/>
        <item m="1" x="5507"/>
        <item m="1" x="234"/>
        <item m="1" x="5621"/>
        <item m="1" x="322"/>
        <item m="1" x="5725"/>
        <item m="1" x="427"/>
        <item m="1" x="5841"/>
        <item m="1" x="543"/>
        <item m="1" x="5945"/>
        <item m="1" x="648"/>
        <item m="1" x="6063"/>
        <item m="1" x="738"/>
        <item m="1" x="6166"/>
        <item m="1" x="841"/>
        <item m="1" x="6285"/>
        <item m="1" x="960"/>
        <item m="1" x="5766"/>
        <item m="1" x="468"/>
        <item m="1" x="5871"/>
        <item m="1" x="574"/>
        <item m="1" x="5986"/>
        <item m="1" x="679"/>
        <item m="1" x="6094"/>
        <item m="1" x="769"/>
        <item m="1" x="6208"/>
        <item m="1" x="883"/>
        <item m="1" x="6319"/>
        <item m="1" x="994"/>
        <item m="1" x="6432"/>
        <item m="1" x="1107"/>
        <item m="1" x="6552"/>
        <item m="1" x="1227"/>
        <item m="1" x="6694"/>
        <item m="1" x="1368"/>
        <item m="1" x="6844"/>
        <item m="1" x="1518"/>
        <item m="1" x="7013"/>
        <item m="1" x="1687"/>
        <item m="1" x="7194"/>
        <item m="1" x="1868"/>
        <item m="1" x="7391"/>
        <item m="1" x="2065"/>
        <item m="1" x="7601"/>
        <item m="1" x="2275"/>
        <item m="1" x="7826"/>
        <item m="1" x="2500"/>
        <item m="1" x="5993"/>
        <item m="1" x="684"/>
        <item m="1" x="6099"/>
        <item m="1" x="774"/>
        <item m="1" x="6215"/>
        <item m="1" x="890"/>
        <item m="1" x="6324"/>
        <item m="1" x="999"/>
        <item m="1" x="6439"/>
        <item m="1" x="1114"/>
        <item m="1" x="6559"/>
        <item m="1" x="1234"/>
        <item m="1" x="6703"/>
        <item m="1" x="1377"/>
        <item m="1" x="6853"/>
        <item m="1" x="1527"/>
        <item m="1" x="7024"/>
        <item m="1" x="1698"/>
        <item m="1" x="7205"/>
        <item m="1" x="1879"/>
        <item m="1" x="7404"/>
        <item m="1" x="2078"/>
        <item m="1" x="7614"/>
        <item m="1" x="2288"/>
        <item m="1" x="7841"/>
        <item m="1" x="2515"/>
        <item m="1" x="2725"/>
        <item m="1" x="6222"/>
        <item m="1" x="897"/>
        <item m="1" x="6329"/>
        <item m="1" x="1004"/>
        <item m="1" x="6446"/>
        <item m="1" x="1121"/>
        <item m="1" x="6566"/>
        <item m="1" x="1241"/>
        <item m="1" x="6712"/>
        <item m="1" x="1386"/>
        <item m="1" x="6862"/>
        <item m="1" x="1536"/>
        <item m="1" x="7035"/>
        <item m="1" x="1709"/>
        <item m="1" x="7216"/>
        <item m="1" x="1890"/>
        <item m="1" x="7417"/>
        <item m="1" x="2091"/>
        <item m="1" x="7627"/>
        <item m="1" x="2301"/>
        <item m="1" x="7856"/>
        <item m="1" x="2528"/>
        <item m="1" x="2738"/>
        <item m="1" x="2936"/>
        <item m="1" x="3147"/>
        <item m="1" x="3372"/>
        <item m="1" x="6453"/>
        <item m="1" x="1128"/>
        <item m="1" x="6573"/>
        <item m="1" x="1248"/>
        <item m="1" x="6721"/>
        <item m="1" x="1395"/>
        <item m="1" x="6871"/>
        <item m="1" x="1545"/>
        <item m="1" x="7046"/>
        <item m="1" x="1720"/>
        <item m="1" x="7227"/>
        <item m="1" x="1901"/>
        <item m="1" x="7430"/>
        <item m="1" x="2104"/>
        <item m="1" x="7640"/>
        <item m="1" x="2314"/>
        <item m="1" x="7871"/>
        <item m="1" x="2541"/>
        <item m="1" x="2749"/>
        <item m="1" x="2949"/>
        <item m="1" x="3160"/>
        <item m="1" x="3387"/>
        <item m="1" x="3596"/>
        <item m="1" x="3820"/>
        <item m="1" x="6730"/>
        <item m="1" x="1404"/>
        <item m="1" x="6880"/>
        <item m="1" x="1554"/>
        <item m="1" x="7057"/>
        <item m="1" x="1731"/>
        <item m="1" x="7238"/>
        <item m="1" x="1912"/>
        <item m="1" x="7443"/>
        <item m="1" x="2117"/>
        <item m="1" x="7653"/>
        <item m="1" x="2327"/>
        <item m="1" x="7886"/>
        <item m="1" x="2554"/>
        <item m="1" x="2760"/>
        <item m="1" x="2962"/>
        <item m="1" x="3173"/>
        <item m="1" x="3400"/>
        <item m="1" x="3609"/>
        <item m="1" x="3835"/>
        <item m="1" x="4043"/>
        <item m="1" x="4266"/>
        <item m="1" x="7068"/>
        <item m="1" x="1742"/>
        <item m="1" x="7249"/>
        <item m="1" x="1923"/>
        <item m="1" x="7456"/>
        <item m="1" x="2130"/>
        <item m="1" x="7666"/>
        <item m="1" x="2340"/>
        <item m="1" x="7901"/>
        <item m="1" x="2567"/>
        <item m="1" x="2771"/>
        <item m="1" x="2975"/>
        <item m="1" x="3186"/>
        <item m="1" x="3413"/>
        <item m="1" x="3622"/>
        <item m="1" x="3848"/>
        <item m="1" x="4056"/>
        <item m="1" x="4281"/>
        <item m="1" x="4488"/>
        <item m="1" x="4695"/>
        <item m="1" x="7469"/>
        <item m="1" x="2143"/>
        <item m="1" x="7679"/>
        <item m="1" x="2353"/>
        <item m="1" x="7916"/>
        <item m="1" x="2580"/>
        <item m="1" x="2782"/>
        <item m="1" x="2988"/>
        <item m="1" x="3199"/>
        <item m="1" x="3426"/>
        <item m="1" x="3635"/>
        <item m="1" x="3861"/>
        <item m="1" x="4069"/>
        <item m="1" x="4294"/>
        <item m="1" x="4501"/>
        <item m="1" x="4708"/>
        <item m="1" x="4885"/>
        <item m="1" x="5061"/>
        <item m="1" x="7931"/>
        <item m="1" x="2593"/>
        <item m="1" x="2793"/>
        <item m="1" x="3001"/>
        <item m="1" x="3212"/>
        <item m="1" x="3439"/>
        <item m="1" x="3648"/>
        <item m="1" x="3874"/>
        <item m="1" x="4082"/>
        <item m="1" x="4307"/>
        <item m="1" x="4514"/>
        <item m="1" x="4719"/>
        <item m="1" x="4896"/>
        <item m="1" x="5072"/>
        <item m="1" x="5219"/>
        <item m="1" x="5366"/>
        <item m="1" x="96"/>
        <item m="1" x="3014"/>
        <item m="1" x="3225"/>
        <item m="1" x="3452"/>
        <item m="1" x="3661"/>
        <item m="1" x="3887"/>
        <item m="1" x="4095"/>
        <item m="1" x="4320"/>
        <item m="1" x="4527"/>
        <item m="1" x="4730"/>
        <item m="1" x="4907"/>
        <item m="1" x="5081"/>
        <item m="1" x="5228"/>
        <item m="1" x="5375"/>
        <item m="1" x="105"/>
        <item m="1" x="5492"/>
        <item m="1" x="222"/>
        <item m="1" x="5609"/>
        <item m="1" x="3465"/>
        <item m="1" x="3674"/>
        <item m="1" x="3900"/>
        <item m="1" x="4108"/>
        <item m="1" x="4333"/>
        <item m="1" x="4540"/>
        <item m="1" x="4741"/>
        <item m="1" x="4917"/>
        <item m="1" x="5089"/>
        <item m="1" x="5236"/>
        <item m="1" x="5381"/>
        <item m="1" x="111"/>
        <item m="1" x="5498"/>
        <item m="1" x="228"/>
        <item m="1" x="5615"/>
        <item m="1" x="316"/>
        <item m="1" x="5716"/>
        <item m="1" x="418"/>
        <item m="1" x="5833"/>
        <item m="1" x="535"/>
        <item m="1" x="3912"/>
        <item m="1" x="4120"/>
        <item m="1" x="4345"/>
        <item m="1" x="4552"/>
        <item m="1" x="4751"/>
        <item m="1" x="4927"/>
        <item m="1" x="5097"/>
        <item m="1" x="5244"/>
        <item m="1" x="5387"/>
        <item m="1" x="117"/>
        <item m="1" x="5504"/>
        <item m="1" x="232"/>
        <item m="1" x="5619"/>
        <item m="1" x="320"/>
        <item m="1" x="5722"/>
        <item m="1" x="424"/>
        <item m="1" x="5839"/>
        <item m="1" x="541"/>
        <item m="1" x="5942"/>
        <item m="1" x="645"/>
        <item m="1" x="6060"/>
        <item m="1" x="4357"/>
        <item m="1" x="4564"/>
        <item m="1" x="4761"/>
        <item m="1" x="4937"/>
        <item m="1" x="5105"/>
        <item m="1" x="5252"/>
        <item m="1" x="5393"/>
        <item m="1" x="123"/>
        <item m="1" x="5510"/>
        <item m="1" x="236"/>
        <item m="1" x="5623"/>
        <item m="1" x="324"/>
        <item m="1" x="5728"/>
        <item m="1" x="430"/>
        <item m="1" x="5843"/>
        <item m="1" x="545"/>
        <item m="1" x="5948"/>
        <item m="1" x="651"/>
        <item m="1" x="6066"/>
        <item m="1" x="741"/>
        <item m="1" x="6170"/>
        <item m="1" x="845"/>
        <item m="1" x="6289"/>
        <item m="1" x="964"/>
        <item m="1" x="5770"/>
        <item m="1" x="472"/>
        <item m="1" x="5874"/>
        <item m="1" x="577"/>
        <item m="1" x="5990"/>
        <item m="1" x="682"/>
        <item m="1" x="6097"/>
        <item m="1" x="772"/>
        <item m="1" x="6212"/>
        <item m="1" x="887"/>
        <item m="1" x="6322"/>
        <item m="1" x="997"/>
        <item m="1" x="6436"/>
        <item m="1" x="1111"/>
        <item m="1" x="6556"/>
        <item m="1" x="1231"/>
        <item m="1" x="6699"/>
        <item m="1" x="1373"/>
        <item m="1" x="6849"/>
        <item m="1" x="1523"/>
        <item m="1" x="7019"/>
        <item m="1" x="1693"/>
        <item m="1" x="7200"/>
        <item m="1" x="1874"/>
        <item m="1" x="7398"/>
        <item m="1" x="2072"/>
        <item m="1" x="7608"/>
        <item m="1" x="2282"/>
        <item m="1" x="7834"/>
        <item m="1" x="2508"/>
        <item m="1" x="5997"/>
        <item m="1" x="687"/>
        <item m="1" x="6102"/>
        <item m="1" x="777"/>
        <item m="1" x="6219"/>
        <item m="1" x="894"/>
        <item m="1" x="6327"/>
        <item m="1" x="1002"/>
        <item m="1" x="6443"/>
        <item m="1" x="1118"/>
        <item m="1" x="6563"/>
        <item m="1" x="1238"/>
        <item m="1" x="6708"/>
        <item m="1" x="1382"/>
        <item m="1" x="6858"/>
        <item m="1" x="1532"/>
        <item m="1" x="7030"/>
        <item m="1" x="1704"/>
        <item m="1" x="7211"/>
        <item m="1" x="1885"/>
        <item m="1" x="7411"/>
        <item m="1" x="2085"/>
        <item m="1" x="7621"/>
        <item m="1" x="2295"/>
        <item m="1" x="7849"/>
        <item m="1" x="2522"/>
        <item m="1" x="2732"/>
        <item m="1" x="6226"/>
        <item m="1" x="901"/>
        <item m="1" x="6332"/>
        <item m="1" x="1007"/>
        <item m="1" x="6450"/>
        <item m="1" x="1125"/>
        <item m="1" x="6570"/>
        <item m="1" x="1245"/>
        <item m="1" x="6717"/>
        <item m="1" x="1391"/>
        <item m="1" x="6867"/>
        <item m="1" x="1541"/>
        <item m="1" x="7041"/>
        <item m="1" x="1715"/>
        <item m="1" x="7222"/>
        <item m="1" x="1896"/>
        <item m="1" x="7424"/>
        <item m="1" x="2098"/>
        <item m="1" x="7634"/>
        <item m="1" x="2308"/>
        <item m="1" x="7864"/>
        <item m="1" x="2535"/>
        <item m="1" x="2744"/>
        <item m="1" x="2943"/>
        <item m="1" x="3154"/>
        <item m="1" x="3380"/>
        <item m="1" x="6457"/>
        <item m="1" x="1132"/>
        <item m="1" x="6577"/>
        <item m="1" x="1252"/>
        <item m="1" x="6726"/>
        <item m="1" x="1400"/>
        <item m="1" x="6876"/>
        <item m="1" x="1550"/>
        <item m="1" x="7052"/>
        <item m="1" x="1726"/>
        <item m="1" x="7233"/>
        <item m="1" x="1907"/>
        <item m="1" x="7437"/>
        <item m="1" x="2111"/>
        <item m="1" x="7647"/>
        <item m="1" x="2321"/>
        <item m="1" x="7879"/>
        <item m="1" x="2548"/>
        <item m="1" x="2755"/>
        <item m="1" x="2956"/>
        <item m="1" x="3167"/>
        <item m="1" x="3394"/>
        <item m="1" x="3603"/>
        <item m="1" x="3828"/>
        <item m="1" x="6735"/>
        <item m="1" x="1409"/>
        <item m="1" x="6885"/>
        <item m="1" x="1559"/>
        <item m="1" x="7063"/>
        <item m="1" x="1737"/>
        <item m="1" x="7244"/>
        <item m="1" x="1918"/>
        <item m="1" x="7450"/>
        <item m="1" x="2124"/>
        <item m="1" x="7660"/>
        <item m="1" x="2334"/>
        <item m="1" x="7894"/>
        <item m="1" x="2561"/>
        <item m="1" x="2766"/>
        <item m="1" x="2969"/>
        <item m="1" x="3180"/>
        <item m="1" x="3407"/>
        <item m="1" x="3616"/>
        <item m="1" x="3842"/>
        <item m="1" x="4050"/>
        <item m="1" x="4274"/>
        <item m="1" x="7074"/>
        <item m="1" x="1748"/>
        <item m="1" x="7255"/>
        <item m="1" x="1929"/>
        <item m="1" x="7463"/>
        <item m="1" x="2137"/>
        <item m="1" x="7673"/>
        <item m="1" x="2347"/>
        <item m="1" x="7909"/>
        <item m="1" x="2574"/>
        <item m="1" x="2777"/>
        <item m="1" x="2982"/>
        <item m="1" x="3193"/>
        <item m="1" x="3420"/>
        <item m="1" x="3629"/>
        <item m="1" x="3855"/>
        <item m="1" x="4063"/>
        <item m="1" x="4288"/>
        <item m="1" x="4495"/>
        <item m="1" x="4702"/>
        <item m="1" x="7476"/>
        <item m="1" x="2150"/>
        <item m="1" x="7686"/>
        <item m="1" x="2360"/>
        <item m="1" x="7924"/>
        <item m="1" x="2587"/>
        <item m="1" x="2788"/>
        <item m="1" x="2995"/>
        <item m="1" x="3206"/>
        <item m="1" x="3433"/>
        <item m="1" x="3642"/>
        <item m="1" x="3868"/>
        <item m="1" x="4076"/>
        <item m="1" x="4301"/>
        <item m="1" x="4508"/>
        <item m="1" x="4714"/>
        <item m="1" x="4891"/>
        <item m="1" x="5067"/>
        <item m="1" x="7939"/>
        <item m="1" x="2600"/>
        <item m="1" x="2799"/>
        <item m="1" x="3008"/>
        <item m="1" x="3219"/>
        <item m="1" x="3446"/>
        <item m="1" x="3655"/>
        <item m="1" x="3881"/>
        <item m="1" x="4089"/>
        <item m="1" x="4314"/>
        <item m="1" x="4521"/>
        <item m="1" x="4725"/>
        <item m="1" x="4902"/>
        <item m="1" x="5077"/>
        <item m="1" x="5224"/>
        <item m="1" x="5371"/>
        <item m="1" x="101"/>
        <item m="1" x="3021"/>
        <item m="1" x="3232"/>
        <item m="1" x="3459"/>
        <item m="1" x="3668"/>
        <item m="1" x="3894"/>
        <item m="1" x="4102"/>
        <item m="1" x="4327"/>
        <item m="1" x="4534"/>
        <item m="1" x="4736"/>
        <item t="default"/>
      </items>
    </pivotField>
    <pivotField showAll="0"/>
    <pivotField showAll="0"/>
    <pivotField axis="axisRow" showAll="0">
      <items count="6">
        <item x="2"/>
        <item x="1"/>
        <item x="0"/>
        <item x="3"/>
        <item m="1" x="4"/>
        <item t="default"/>
      </items>
    </pivotField>
    <pivotField showAll="0"/>
    <pivotField showAll="0"/>
    <pivotField showAll="0"/>
    <pivotField numFmtId="164" showAll="0"/>
    <pivotField showAll="0"/>
    <pivotField showAll="0"/>
    <pivotField showAll="0"/>
    <pivotField dataField="1" showAll="0"/>
    <pivotField showAll="0"/>
    <pivotField showAll="0"/>
    <pivotField dataField="1" showAll="0"/>
    <pivotField showAll="0"/>
    <pivotField showAll="0"/>
    <pivotField showAll="0"/>
    <pivotField showAll="0"/>
    <pivotField showAll="0"/>
  </pivotFields>
  <rowFields count="1">
    <field x="14"/>
  </rowFields>
  <rowItems count="5">
    <i>
      <x/>
    </i>
    <i>
      <x v="1"/>
    </i>
    <i>
      <x v="2"/>
    </i>
    <i>
      <x v="3"/>
    </i>
    <i t="grand">
      <x/>
    </i>
  </rowItems>
  <colFields count="1">
    <field x="-2"/>
  </colFields>
  <colItems count="2">
    <i>
      <x/>
    </i>
    <i i="1">
      <x v="1"/>
    </i>
  </colItems>
  <pageFields count="1">
    <pageField fld="11" item="5" hier="-1"/>
  </pageFields>
  <dataFields count="2">
    <dataField name="Cuenta de Usuario Consulta Médica" fld="25" subtotal="count" baseField="0" baseItem="0"/>
    <dataField name="Suma de Oportunidad Triage - Consulta (min)" fld="22" baseField="14" baseItem="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63E6237E-B19C-4B78-9D1E-A2A725390E75}" name="TablaDinámica1" cacheId="3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C8" firstHeaderRow="0" firstDataRow="1" firstDataCol="1" rowPageCount="1" colPageCount="1"/>
  <pivotFields count="31">
    <pivotField showAll="0"/>
    <pivotField showAll="0"/>
    <pivotField showAll="0"/>
    <pivotField showAll="0"/>
    <pivotField showAll="0"/>
    <pivotField showAll="0"/>
    <pivotField showAll="0"/>
    <pivotField showAll="0"/>
    <pivotField showAll="0"/>
    <pivotField showAll="0"/>
    <pivotField numFmtId="164" showAll="0"/>
    <pivotField axis="axisPage" showAll="0">
      <items count="8001">
        <item m="1" x="696"/>
        <item m="1" x="7158"/>
        <item m="1" x="1820"/>
        <item m="1" x="7999"/>
        <item m="1" x="6624"/>
        <item x="0"/>
        <item m="1" x="571"/>
        <item m="1" x="3022"/>
        <item m="1" x="5169"/>
        <item m="1" x="5316"/>
        <item m="1" x="46"/>
        <item m="1" x="5444"/>
        <item m="1" x="174"/>
        <item m="1" x="5561"/>
        <item m="1" x="274"/>
        <item m="1" x="2845"/>
        <item m="1" x="359"/>
        <item m="1" x="5774"/>
        <item m="1" x="476"/>
        <item m="1" x="5877"/>
        <item m="1" x="580"/>
        <item m="1" x="5994"/>
        <item m="1" x="685"/>
        <item m="1" x="6100"/>
        <item m="1" x="775"/>
        <item m="1" x="6216"/>
        <item m="1" x="891"/>
        <item m="1" x="6325"/>
        <item m="1" x="1000"/>
        <item m="1" x="6440"/>
        <item m="1" x="1115"/>
        <item m="1" x="6560"/>
        <item m="1" x="1235"/>
        <item m="1" x="6704"/>
        <item m="1" x="1378"/>
        <item m="1" x="6854"/>
        <item m="1" x="1528"/>
        <item m="1" x="7025"/>
        <item m="1" x="1699"/>
        <item m="1" x="7206"/>
        <item m="1" x="1880"/>
        <item m="1" x="7405"/>
        <item m="1" x="2079"/>
        <item m="1" x="7615"/>
        <item m="1" x="2289"/>
        <item m="1" x="7842"/>
        <item m="1" x="5883"/>
        <item m="1" x="586"/>
        <item m="1" x="6001"/>
        <item m="1" x="690"/>
        <item m="1" x="6105"/>
        <item m="1" x="780"/>
        <item m="1" x="6223"/>
        <item m="1" x="898"/>
        <item m="1" x="6330"/>
        <item m="1" x="1005"/>
        <item m="1" x="6447"/>
        <item m="1" x="1122"/>
        <item m="1" x="6567"/>
        <item m="1" x="1242"/>
        <item m="1" x="6713"/>
        <item m="1" x="1387"/>
        <item m="1" x="6863"/>
        <item m="1" x="1537"/>
        <item m="1" x="7036"/>
        <item m="1" x="1710"/>
        <item m="1" x="7217"/>
        <item m="1" x="1891"/>
        <item m="1" x="7418"/>
        <item m="1" x="2092"/>
        <item m="1" x="7628"/>
        <item m="1" x="2302"/>
        <item m="1" x="7857"/>
        <item m="1" x="2529"/>
        <item m="1" x="6111"/>
        <item m="1" x="786"/>
        <item m="1" x="6230"/>
        <item m="1" x="905"/>
        <item m="1" x="6335"/>
        <item m="1" x="1010"/>
        <item m="1" x="6454"/>
        <item m="1" x="1129"/>
        <item m="1" x="6574"/>
        <item m="1" x="1249"/>
        <item m="1" x="6722"/>
        <item m="1" x="1396"/>
        <item m="1" x="6872"/>
        <item m="1" x="1546"/>
        <item m="1" x="7047"/>
        <item m="1" x="1721"/>
        <item m="1" x="7228"/>
        <item m="1" x="1902"/>
        <item m="1" x="7431"/>
        <item m="1" x="2105"/>
        <item m="1" x="7641"/>
        <item m="1" x="2315"/>
        <item m="1" x="7872"/>
        <item m="1" x="2542"/>
        <item m="1" x="2750"/>
        <item m="1" x="2950"/>
        <item m="1" x="3161"/>
        <item m="1" x="6341"/>
        <item m="1" x="1016"/>
        <item m="1" x="6461"/>
        <item m="1" x="1136"/>
        <item m="1" x="6581"/>
        <item m="1" x="1256"/>
        <item m="1" x="6731"/>
        <item m="1" x="1405"/>
        <item m="1" x="6881"/>
        <item m="1" x="1555"/>
        <item m="1" x="7058"/>
        <item m="1" x="1732"/>
        <item m="1" x="7239"/>
        <item m="1" x="1913"/>
        <item m="1" x="7444"/>
        <item m="1" x="2118"/>
        <item m="1" x="7654"/>
        <item m="1" x="2328"/>
        <item m="1" x="7887"/>
        <item m="1" x="2555"/>
        <item m="1" x="2761"/>
        <item m="1" x="2963"/>
        <item m="1" x="3174"/>
        <item m="1" x="3401"/>
        <item m="1" x="3610"/>
        <item m="1" x="6589"/>
        <item m="1" x="1264"/>
        <item m="1" x="6740"/>
        <item m="1" x="1414"/>
        <item m="1" x="6890"/>
        <item m="1" x="1564"/>
        <item m="1" x="7069"/>
        <item m="1" x="1743"/>
        <item m="1" x="7250"/>
        <item m="1" x="1924"/>
        <item m="1" x="7457"/>
        <item m="1" x="2131"/>
        <item m="1" x="7667"/>
        <item m="1" x="2341"/>
        <item m="1" x="7902"/>
        <item m="1" x="2568"/>
        <item m="1" x="2772"/>
        <item m="1" x="2976"/>
        <item m="1" x="3187"/>
        <item m="1" x="3414"/>
        <item m="1" x="3623"/>
        <item m="1" x="3849"/>
        <item m="1" x="4057"/>
        <item m="1" x="6900"/>
        <item m="1" x="1574"/>
        <item m="1" x="7080"/>
        <item m="1" x="1754"/>
        <item m="1" x="7261"/>
        <item m="1" x="1935"/>
        <item m="1" x="7470"/>
        <item m="1" x="2144"/>
        <item m="1" x="7680"/>
        <item m="1" x="2354"/>
        <item m="1" x="7917"/>
        <item m="1" x="2581"/>
        <item m="1" x="2783"/>
        <item m="1" x="2989"/>
        <item m="1" x="3200"/>
        <item m="1" x="3427"/>
        <item m="1" x="3636"/>
        <item m="1" x="3862"/>
        <item m="1" x="4070"/>
        <item m="1" x="4295"/>
        <item m="1" x="4502"/>
        <item m="1" x="7273"/>
        <item m="1" x="1947"/>
        <item m="1" x="7483"/>
        <item m="1" x="2157"/>
        <item m="1" x="7693"/>
        <item m="1" x="2367"/>
        <item m="1" x="7932"/>
        <item m="1" x="2594"/>
        <item m="1" x="2794"/>
        <item m="1" x="3002"/>
        <item m="1" x="3213"/>
        <item m="1" x="3440"/>
        <item m="1" x="3649"/>
        <item m="1" x="3875"/>
        <item m="1" x="4083"/>
        <item m="1" x="4308"/>
        <item m="1" x="4515"/>
        <item m="1" x="4720"/>
        <item m="1" x="4897"/>
        <item m="1" x="7707"/>
        <item m="1" x="2381"/>
        <item m="1" x="7947"/>
        <item m="1" x="2607"/>
        <item m="1" x="2805"/>
        <item m="1" x="3015"/>
        <item m="1" x="3226"/>
        <item m="1" x="3453"/>
        <item m="1" x="3662"/>
        <item m="1" x="3888"/>
        <item m="1" x="4096"/>
        <item m="1" x="4321"/>
        <item m="1" x="4528"/>
        <item m="1" x="4731"/>
        <item m="1" x="4908"/>
        <item m="1" x="5082"/>
        <item m="1" x="5229"/>
        <item m="1" x="2817"/>
        <item m="1" x="3029"/>
        <item m="1" x="3239"/>
        <item m="1" x="3466"/>
        <item m="1" x="3675"/>
        <item m="1" x="3901"/>
        <item m="1" x="4109"/>
        <item m="1" x="4334"/>
        <item m="1" x="4541"/>
        <item m="1" x="4742"/>
        <item m="1" x="4918"/>
        <item m="1" x="5090"/>
        <item m="1" x="5237"/>
        <item m="1" x="5382"/>
        <item m="1" x="112"/>
        <item m="1" x="5499"/>
        <item m="1" x="3253"/>
        <item m="1" x="3478"/>
        <item m="1" x="3687"/>
        <item m="1" x="3913"/>
        <item m="1" x="4121"/>
        <item m="1" x="4346"/>
        <item m="1" x="4553"/>
        <item m="1" x="4752"/>
        <item m="1" x="4928"/>
        <item m="1" x="5098"/>
        <item m="1" x="5245"/>
        <item m="1" x="5388"/>
        <item m="1" x="118"/>
        <item m="1" x="5505"/>
        <item m="1" x="233"/>
        <item m="1" x="5620"/>
        <item m="1" x="321"/>
        <item m="1" x="5723"/>
        <item m="1" x="425"/>
        <item m="1" x="3701"/>
        <item m="1" x="3925"/>
        <item m="1" x="4133"/>
        <item m="1" x="4358"/>
        <item m="1" x="4565"/>
        <item m="1" x="4762"/>
        <item m="1" x="4938"/>
        <item m="1" x="5106"/>
        <item m="1" x="5253"/>
        <item m="1" x="5394"/>
        <item m="1" x="124"/>
        <item m="1" x="5511"/>
        <item m="1" x="237"/>
        <item m="1" x="5624"/>
        <item m="1" x="325"/>
        <item m="1" x="5729"/>
        <item m="1" x="431"/>
        <item m="1" x="5844"/>
        <item m="1" x="546"/>
        <item m="1" x="5949"/>
        <item m="1" x="4147"/>
        <item m="1" x="4370"/>
        <item m="1" x="4577"/>
        <item m="1" x="4772"/>
        <item m="1" x="4948"/>
        <item m="1" x="5114"/>
        <item m="1" x="5261"/>
        <item m="1" x="5400"/>
        <item m="1" x="130"/>
        <item m="1" x="5517"/>
        <item m="1" x="241"/>
        <item m="1" x="5628"/>
        <item m="1" x="329"/>
        <item m="1" x="5735"/>
        <item m="1" x="437"/>
        <item m="1" x="5848"/>
        <item m="1" x="550"/>
        <item m="1" x="5955"/>
        <item m="1" x="656"/>
        <item m="1" x="6071"/>
        <item m="1" x="746"/>
        <item m="1" x="6177"/>
        <item m="1" x="852"/>
        <item m="1" x="5661"/>
        <item m="1" x="363"/>
        <item m="1" x="5778"/>
        <item m="1" x="480"/>
        <item m="1" x="5880"/>
        <item m="1" x="583"/>
        <item m="1" x="5998"/>
        <item m="1" x="688"/>
        <item m="1" x="6103"/>
        <item m="1" x="778"/>
        <item m="1" x="6220"/>
        <item m="1" x="895"/>
        <item m="1" x="6328"/>
        <item m="1" x="1003"/>
        <item m="1" x="6444"/>
        <item m="1" x="1119"/>
        <item m="1" x="6564"/>
        <item m="1" x="1239"/>
        <item m="1" x="6709"/>
        <item m="1" x="1383"/>
        <item m="1" x="6859"/>
        <item m="1" x="1533"/>
        <item m="1" x="7031"/>
        <item m="1" x="1705"/>
        <item m="1" x="7212"/>
        <item m="1" x="1886"/>
        <item m="1" x="7412"/>
        <item m="1" x="2086"/>
        <item m="1" x="7622"/>
        <item m="1" x="2296"/>
        <item m="1" x="7850"/>
        <item m="1" x="5887"/>
        <item m="1" x="590"/>
        <item m="1" x="6005"/>
        <item m="1" x="693"/>
        <item m="1" x="6108"/>
        <item m="1" x="783"/>
        <item m="1" x="6227"/>
        <item m="1" x="902"/>
        <item m="1" x="6333"/>
        <item m="1" x="1008"/>
        <item m="1" x="6451"/>
        <item m="1" x="1126"/>
        <item m="1" x="6571"/>
        <item m="1" x="1246"/>
        <item m="1" x="6718"/>
        <item m="1" x="1392"/>
        <item m="1" x="6868"/>
        <item m="1" x="1542"/>
        <item m="1" x="7042"/>
        <item m="1" x="1716"/>
        <item m="1" x="7223"/>
        <item m="1" x="1897"/>
        <item m="1" x="7425"/>
        <item m="1" x="2099"/>
        <item m="1" x="7635"/>
        <item m="1" x="2309"/>
        <item m="1" x="7865"/>
        <item m="1" x="2536"/>
        <item m="1" x="6115"/>
        <item m="1" x="790"/>
        <item m="1" x="6234"/>
        <item m="1" x="909"/>
        <item m="1" x="6338"/>
        <item m="1" x="1013"/>
        <item m="1" x="6458"/>
        <item m="1" x="1133"/>
        <item m="1" x="6578"/>
        <item m="1" x="1253"/>
        <item m="1" x="6727"/>
        <item m="1" x="1401"/>
        <item m="1" x="6877"/>
        <item m="1" x="1551"/>
        <item m="1" x="7053"/>
        <item m="1" x="1727"/>
        <item m="1" x="7234"/>
        <item m="1" x="1908"/>
        <item m="1" x="7438"/>
        <item m="1" x="2112"/>
        <item m="1" x="7648"/>
        <item m="1" x="2322"/>
        <item m="1" x="7880"/>
        <item m="1" x="2549"/>
        <item m="1" x="2756"/>
        <item m="1" x="2957"/>
        <item m="1" x="3168"/>
        <item m="1" x="6345"/>
        <item m="1" x="1020"/>
        <item m="1" x="6465"/>
        <item m="1" x="1140"/>
        <item m="1" x="6585"/>
        <item m="1" x="1260"/>
        <item m="1" x="6736"/>
        <item m="1" x="1410"/>
        <item m="1" x="6886"/>
        <item m="1" x="1560"/>
        <item m="1" x="7064"/>
        <item m="1" x="1738"/>
        <item m="1" x="7245"/>
        <item m="1" x="1919"/>
        <item m="1" x="7451"/>
        <item m="1" x="2125"/>
        <item m="1" x="7661"/>
        <item m="1" x="2335"/>
        <item m="1" x="7895"/>
        <item m="1" x="2562"/>
        <item m="1" x="2767"/>
        <item m="1" x="2970"/>
        <item m="1" x="3181"/>
        <item m="1" x="3408"/>
        <item m="1" x="3617"/>
        <item m="1" x="6594"/>
        <item m="1" x="1269"/>
        <item m="1" x="6745"/>
        <item m="1" x="1419"/>
        <item m="1" x="6895"/>
        <item m="1" x="1569"/>
        <item m="1" x="7075"/>
        <item m="1" x="1749"/>
        <item m="1" x="7256"/>
        <item m="1" x="1930"/>
        <item m="1" x="7464"/>
        <item m="1" x="2138"/>
        <item m="1" x="7674"/>
        <item m="1" x="2348"/>
        <item m="1" x="7910"/>
        <item m="1" x="2575"/>
        <item m="1" x="2778"/>
        <item m="1" x="2983"/>
        <item m="1" x="3194"/>
        <item m="1" x="3421"/>
        <item m="1" x="3630"/>
        <item m="1" x="3856"/>
        <item m="1" x="4064"/>
        <item m="1" x="6906"/>
        <item m="1" x="1580"/>
        <item m="1" x="7086"/>
        <item m="1" x="1760"/>
        <item m="1" x="7267"/>
        <item m="1" x="1941"/>
        <item m="1" x="7477"/>
        <item m="1" x="2151"/>
        <item m="1" x="7687"/>
        <item m="1" x="2361"/>
        <item m="1" x="7925"/>
        <item m="1" x="2588"/>
        <item m="1" x="2789"/>
        <item m="1" x="2996"/>
        <item m="1" x="3207"/>
        <item m="1" x="3434"/>
        <item m="1" x="3643"/>
        <item m="1" x="3869"/>
        <item m="1" x="4077"/>
        <item m="1" x="4302"/>
        <item m="1" x="4509"/>
        <item m="1" x="7280"/>
        <item m="1" x="1954"/>
        <item m="1" x="7490"/>
        <item m="1" x="2164"/>
        <item m="1" x="7700"/>
        <item m="1" x="2374"/>
        <item m="1" x="7940"/>
        <item m="1" x="2601"/>
        <item m="1" x="2800"/>
        <item m="1" x="3009"/>
        <item m="1" x="3220"/>
        <item m="1" x="3447"/>
        <item m="1" x="3656"/>
        <item m="1" x="3882"/>
        <item m="1" x="4090"/>
        <item m="1" x="4315"/>
        <item m="1" x="4522"/>
        <item m="1" x="4726"/>
        <item m="1" x="4903"/>
        <item m="1" x="7715"/>
        <item m="1" x="2389"/>
        <item m="1" x="7955"/>
        <item m="1" x="2614"/>
        <item m="1" x="2811"/>
        <item m="1" x="3023"/>
        <item m="1" x="3233"/>
        <item m="1" x="3460"/>
        <item m="1" x="3669"/>
        <item m="1" x="3895"/>
        <item m="1" x="4103"/>
        <item m="1" x="4328"/>
        <item m="1" x="4535"/>
        <item m="1" x="4737"/>
        <item m="1" x="4913"/>
        <item m="1" x="5086"/>
        <item m="1" x="5233"/>
        <item m="1" x="2824"/>
        <item m="1" x="3036"/>
        <item m="1" x="3246"/>
        <item m="1" x="3472"/>
        <item m="1" x="3681"/>
        <item m="1" x="3907"/>
        <item m="1" x="4115"/>
        <item m="1" x="4340"/>
        <item m="1" x="4547"/>
        <item m="1" x="4747"/>
        <item m="1" x="4923"/>
        <item m="1" x="5094"/>
        <item m="1" x="5241"/>
        <item m="1" x="5385"/>
        <item m="1" x="115"/>
        <item m="1" x="5502"/>
        <item m="1" x="3261"/>
        <item m="1" x="3485"/>
        <item m="1" x="3694"/>
        <item m="1" x="3919"/>
        <item m="1" x="4127"/>
        <item m="1" x="4352"/>
        <item m="1" x="4559"/>
        <item m="1" x="4757"/>
        <item m="1" x="4933"/>
        <item m="1" x="5102"/>
        <item m="1" x="5249"/>
        <item m="1" x="5391"/>
        <item m="1" x="121"/>
        <item m="1" x="5508"/>
        <item m="1" x="235"/>
        <item m="1" x="5622"/>
        <item m="1" x="323"/>
        <item m="1" x="5726"/>
        <item m="1" x="428"/>
        <item m="1" x="3709"/>
        <item m="1" x="3932"/>
        <item m="1" x="4140"/>
        <item m="1" x="4364"/>
        <item m="1" x="4571"/>
        <item m="1" x="4767"/>
        <item m="1" x="4943"/>
        <item m="1" x="5110"/>
        <item m="1" x="5257"/>
        <item m="1" x="5397"/>
        <item m="1" x="127"/>
        <item m="1" x="5514"/>
        <item m="1" x="239"/>
        <item m="1" x="5626"/>
        <item m="1" x="327"/>
        <item m="1" x="5732"/>
        <item m="1" x="434"/>
        <item m="1" x="5846"/>
        <item m="1" x="548"/>
        <item m="1" x="5952"/>
        <item m="1" x="4155"/>
        <item m="1" x="4377"/>
        <item m="1" x="4584"/>
        <item m="1" x="4778"/>
        <item m="1" x="4954"/>
        <item m="1" x="5119"/>
        <item m="1" x="5266"/>
        <item m="1" x="5404"/>
        <item m="1" x="134"/>
        <item m="1" x="5521"/>
        <item m="1" x="244"/>
        <item m="1" x="5631"/>
        <item m="1" x="332"/>
        <item m="1" x="5739"/>
        <item m="1" x="441"/>
        <item m="1" x="5851"/>
        <item m="1" x="553"/>
        <item m="1" x="5959"/>
        <item m="1" x="659"/>
        <item m="1" x="6074"/>
        <item m="1" x="749"/>
        <item m="1" x="6181"/>
        <item m="1" x="856"/>
        <item m="1" x="5665"/>
        <item m="1" x="367"/>
        <item m="1" x="5782"/>
        <item m="1" x="484"/>
        <item m="1" x="5884"/>
        <item m="1" x="587"/>
        <item m="1" x="6002"/>
        <item m="1" x="691"/>
        <item m="1" x="6106"/>
        <item m="1" x="781"/>
        <item m="1" x="6224"/>
        <item m="1" x="899"/>
        <item m="1" x="6331"/>
        <item m="1" x="1006"/>
        <item m="1" x="6448"/>
        <item m="1" x="1123"/>
        <item m="1" x="6568"/>
        <item m="1" x="1243"/>
        <item m="1" x="6714"/>
        <item m="1" x="1388"/>
        <item m="1" x="6864"/>
        <item m="1" x="1538"/>
        <item m="1" x="7037"/>
        <item m="1" x="1711"/>
        <item m="1" x="7218"/>
        <item m="1" x="1892"/>
        <item m="1" x="7419"/>
        <item m="1" x="2093"/>
        <item m="1" x="7629"/>
        <item m="1" x="2303"/>
        <item m="1" x="7858"/>
        <item m="1" x="5891"/>
        <item m="1" x="594"/>
        <item m="1" x="6009"/>
        <item m="1" x="697"/>
        <item m="1" x="6112"/>
        <item m="1" x="787"/>
        <item m="1" x="6231"/>
        <item m="1" x="906"/>
        <item m="1" x="6336"/>
        <item m="1" x="1011"/>
        <item m="1" x="6455"/>
        <item m="1" x="1130"/>
        <item m="1" x="6575"/>
        <item m="1" x="1250"/>
        <item m="1" x="6723"/>
        <item m="1" x="1397"/>
        <item m="1" x="6873"/>
        <item m="1" x="1547"/>
        <item m="1" x="7048"/>
        <item m="1" x="1722"/>
        <item m="1" x="7229"/>
        <item m="1" x="1903"/>
        <item m="1" x="7432"/>
        <item m="1" x="2106"/>
        <item m="1" x="7642"/>
        <item m="1" x="2316"/>
        <item m="1" x="7873"/>
        <item m="1" x="2543"/>
        <item m="1" x="6119"/>
        <item m="1" x="794"/>
        <item m="1" x="6238"/>
        <item m="1" x="913"/>
        <item m="1" x="6342"/>
        <item m="1" x="1017"/>
        <item m="1" x="6462"/>
        <item m="1" x="1137"/>
        <item m="1" x="6582"/>
        <item m="1" x="1257"/>
        <item m="1" x="6732"/>
        <item m="1" x="1406"/>
        <item m="1" x="6882"/>
        <item m="1" x="1556"/>
        <item m="1" x="7059"/>
        <item m="1" x="1733"/>
        <item m="1" x="7240"/>
        <item m="1" x="1914"/>
        <item m="1" x="7445"/>
        <item m="1" x="2119"/>
        <item m="1" x="7655"/>
        <item m="1" x="2329"/>
        <item m="1" x="7888"/>
        <item m="1" x="2556"/>
        <item m="1" x="2762"/>
        <item m="1" x="2964"/>
        <item m="1" x="3175"/>
        <item m="1" x="6349"/>
        <item m="1" x="1024"/>
        <item m="1" x="6469"/>
        <item m="1" x="1144"/>
        <item m="1" x="6590"/>
        <item m="1" x="1265"/>
        <item m="1" x="6741"/>
        <item m="1" x="1415"/>
        <item m="1" x="6891"/>
        <item m="1" x="1565"/>
        <item m="1" x="7070"/>
        <item m="1" x="1744"/>
        <item m="1" x="7251"/>
        <item m="1" x="1925"/>
        <item m="1" x="7458"/>
        <item m="1" x="2132"/>
        <item m="1" x="7668"/>
        <item m="1" x="2342"/>
        <item m="1" x="7903"/>
        <item m="1" x="2569"/>
        <item m="1" x="2773"/>
        <item m="1" x="2977"/>
        <item m="1" x="3188"/>
        <item m="1" x="3415"/>
        <item m="1" x="3624"/>
        <item m="1" x="6599"/>
        <item m="1" x="1274"/>
        <item m="1" x="6750"/>
        <item m="1" x="1424"/>
        <item m="1" x="6901"/>
        <item m="1" x="1575"/>
        <item m="1" x="7081"/>
        <item m="1" x="1755"/>
        <item m="1" x="7262"/>
        <item m="1" x="1936"/>
        <item m="1" x="7471"/>
        <item m="1" x="2145"/>
        <item m="1" x="7681"/>
        <item m="1" x="2355"/>
        <item m="1" x="7918"/>
        <item m="1" x="2582"/>
        <item m="1" x="2784"/>
        <item m="1" x="2990"/>
        <item m="1" x="3201"/>
        <item m="1" x="3428"/>
        <item m="1" x="3637"/>
        <item m="1" x="3863"/>
        <item m="1" x="4071"/>
        <item m="1" x="6912"/>
        <item m="1" x="1586"/>
        <item m="1" x="7092"/>
        <item m="1" x="1766"/>
        <item m="1" x="7274"/>
        <item m="1" x="1948"/>
        <item m="1" x="7484"/>
        <item m="1" x="2158"/>
        <item m="1" x="7694"/>
        <item m="1" x="2368"/>
        <item m="1" x="7933"/>
        <item m="1" x="2595"/>
        <item m="1" x="2795"/>
        <item m="1" x="3003"/>
        <item m="1" x="3214"/>
        <item m="1" x="3441"/>
        <item m="1" x="3650"/>
        <item m="1" x="3876"/>
        <item m="1" x="4084"/>
        <item m="1" x="4309"/>
        <item m="1" x="4516"/>
        <item m="1" x="7287"/>
        <item m="1" x="1961"/>
        <item m="1" x="7497"/>
        <item m="1" x="2171"/>
        <item m="1" x="7708"/>
        <item m="1" x="2382"/>
        <item m="1" x="7948"/>
        <item m="1" x="2608"/>
        <item m="1" x="2806"/>
        <item m="1" x="3016"/>
        <item m="1" x="3227"/>
        <item m="1" x="3454"/>
        <item m="1" x="3663"/>
        <item m="1" x="3889"/>
        <item m="1" x="4097"/>
        <item m="1" x="4322"/>
        <item m="1" x="4529"/>
        <item m="1" x="4732"/>
        <item m="1" x="4909"/>
        <item m="1" x="7723"/>
        <item m="1" x="2397"/>
        <item m="1" x="7963"/>
        <item m="1" x="2621"/>
        <item m="1" x="2818"/>
        <item m="1" x="3030"/>
        <item m="1" x="3240"/>
        <item m="1" x="3467"/>
        <item m="1" x="3676"/>
        <item m="1" x="3902"/>
        <item m="1" x="4110"/>
        <item m="1" x="4335"/>
        <item m="1" x="4542"/>
        <item m="1" x="4743"/>
        <item m="1" x="4919"/>
        <item m="1" x="5091"/>
        <item m="1" x="5238"/>
        <item m="1" x="2831"/>
        <item m="1" x="3043"/>
        <item m="1" x="3254"/>
        <item m="1" x="3479"/>
        <item m="1" x="3688"/>
        <item m="1" x="3914"/>
        <item m="1" x="4122"/>
        <item m="1" x="4347"/>
        <item m="1" x="4554"/>
        <item m="1" x="4753"/>
        <item m="1" x="4929"/>
        <item m="1" x="5099"/>
        <item m="1" x="5246"/>
        <item m="1" x="5389"/>
        <item m="1" x="119"/>
        <item m="1" x="5506"/>
        <item m="1" x="3269"/>
        <item m="1" x="3492"/>
        <item m="1" x="3702"/>
        <item m="1" x="3926"/>
        <item m="1" x="4134"/>
        <item m="1" x="4359"/>
        <item m="1" x="4566"/>
        <item m="1" x="4763"/>
        <item m="1" x="4939"/>
        <item m="1" x="5107"/>
        <item m="1" x="5254"/>
        <item m="1" x="5395"/>
        <item m="1" x="125"/>
        <item m="1" x="5512"/>
        <item m="1" x="238"/>
        <item m="1" x="5625"/>
        <item m="1" x="326"/>
        <item m="1" x="5730"/>
        <item m="1" x="432"/>
        <item m="1" x="3717"/>
        <item m="1" x="3939"/>
        <item m="1" x="4148"/>
        <item m="1" x="4371"/>
        <item m="1" x="4578"/>
        <item m="1" x="4773"/>
        <item m="1" x="4949"/>
        <item m="1" x="5115"/>
        <item m="1" x="5262"/>
        <item m="1" x="5401"/>
        <item m="1" x="131"/>
        <item m="1" x="5518"/>
        <item m="1" x="242"/>
        <item m="1" x="5629"/>
        <item m="1" x="330"/>
        <item m="1" x="5736"/>
        <item m="1" x="438"/>
        <item m="1" x="5849"/>
        <item m="1" x="551"/>
        <item m="1" x="5956"/>
        <item m="1" x="4163"/>
        <item m="1" x="4384"/>
        <item m="1" x="4591"/>
        <item m="1" x="4784"/>
        <item m="1" x="4960"/>
        <item m="1" x="5124"/>
        <item m="1" x="5271"/>
        <item m="1" x="1"/>
        <item m="1" x="5408"/>
        <item m="1" x="138"/>
        <item m="1" x="5525"/>
        <item m="1" x="247"/>
        <item m="1" x="5634"/>
        <item m="1" x="335"/>
        <item m="1" x="5743"/>
        <item m="1" x="445"/>
        <item m="1" x="5854"/>
        <item m="1" x="556"/>
        <item m="1" x="5963"/>
        <item m="1" x="662"/>
        <item m="1" x="6077"/>
        <item m="1" x="752"/>
        <item m="1" x="6185"/>
        <item m="1" x="860"/>
        <item m="1" x="5669"/>
        <item m="1" x="371"/>
        <item m="1" x="5786"/>
        <item m="1" x="488"/>
        <item m="1" x="5888"/>
        <item m="1" x="591"/>
        <item m="1" x="6006"/>
        <item m="1" x="694"/>
        <item m="1" x="6109"/>
        <item m="1" x="784"/>
        <item m="1" x="6228"/>
        <item m="1" x="903"/>
        <item m="1" x="6334"/>
        <item m="1" x="1009"/>
        <item m="1" x="6452"/>
        <item m="1" x="1127"/>
        <item m="1" x="6572"/>
        <item m="1" x="1247"/>
        <item m="1" x="6719"/>
        <item m="1" x="1393"/>
        <item m="1" x="6869"/>
        <item m="1" x="1543"/>
        <item m="1" x="7043"/>
        <item m="1" x="1717"/>
        <item m="1" x="7224"/>
        <item m="1" x="1898"/>
        <item m="1" x="7426"/>
        <item m="1" x="2100"/>
        <item m="1" x="7636"/>
        <item m="1" x="2310"/>
        <item m="1" x="7866"/>
        <item m="1" x="5895"/>
        <item m="1" x="598"/>
        <item m="1" x="6013"/>
        <item m="1" x="700"/>
        <item m="1" x="6116"/>
        <item m="1" x="791"/>
        <item m="1" x="6235"/>
        <item m="1" x="910"/>
        <item m="1" x="6339"/>
        <item m="1" x="1014"/>
        <item m="1" x="6459"/>
        <item m="1" x="1134"/>
        <item m="1" x="6579"/>
        <item m="1" x="1254"/>
        <item m="1" x="6728"/>
        <item m="1" x="1402"/>
        <item m="1" x="6878"/>
        <item m="1" x="1552"/>
        <item m="1" x="7054"/>
        <item m="1" x="1728"/>
        <item m="1" x="7235"/>
        <item m="1" x="1909"/>
        <item m="1" x="7439"/>
        <item m="1" x="2113"/>
        <item m="1" x="7649"/>
        <item m="1" x="2323"/>
        <item m="1" x="7881"/>
        <item m="1" x="2550"/>
        <item m="1" x="6123"/>
        <item m="1" x="798"/>
        <item m="1" x="6242"/>
        <item m="1" x="917"/>
        <item m="1" x="6346"/>
        <item m="1" x="1021"/>
        <item m="1" x="6466"/>
        <item m="1" x="1141"/>
        <item m="1" x="6586"/>
        <item m="1" x="1261"/>
        <item m="1" x="6737"/>
        <item m="1" x="1411"/>
        <item m="1" x="6887"/>
        <item m="1" x="1561"/>
        <item m="1" x="7065"/>
        <item m="1" x="1739"/>
        <item m="1" x="7246"/>
        <item m="1" x="1920"/>
        <item m="1" x="7452"/>
        <item m="1" x="2126"/>
        <item m="1" x="7662"/>
        <item m="1" x="2336"/>
        <item m="1" x="7896"/>
        <item m="1" x="2563"/>
        <item m="1" x="2768"/>
        <item m="1" x="2971"/>
        <item m="1" x="3182"/>
        <item m="1" x="6353"/>
        <item m="1" x="1028"/>
        <item m="1" x="6473"/>
        <item m="1" x="1148"/>
        <item m="1" x="6595"/>
        <item m="1" x="1270"/>
        <item m="1" x="6746"/>
        <item m="1" x="1420"/>
        <item m="1" x="6896"/>
        <item m="1" x="1570"/>
        <item m="1" x="7076"/>
        <item m="1" x="1750"/>
        <item m="1" x="7257"/>
        <item m="1" x="1931"/>
        <item m="1" x="7465"/>
        <item m="1" x="2139"/>
        <item m="1" x="7675"/>
        <item m="1" x="2349"/>
        <item m="1" x="7911"/>
        <item m="1" x="2576"/>
        <item m="1" x="2779"/>
        <item m="1" x="2984"/>
        <item m="1" x="3195"/>
        <item m="1" x="3422"/>
        <item m="1" x="3631"/>
        <item m="1" x="6604"/>
        <item m="1" x="1279"/>
        <item m="1" x="6755"/>
        <item m="1" x="1429"/>
        <item m="1" x="6907"/>
        <item m="1" x="1581"/>
        <item m="1" x="7087"/>
        <item m="1" x="1761"/>
        <item m="1" x="7268"/>
        <item m="1" x="1942"/>
        <item m="1" x="7478"/>
        <item m="1" x="2152"/>
        <item m="1" x="7688"/>
        <item m="1" x="2362"/>
        <item m="1" x="7926"/>
        <item m="1" x="2589"/>
        <item m="1" x="2790"/>
        <item m="1" x="2997"/>
        <item m="1" x="3208"/>
        <item m="1" x="3435"/>
        <item m="1" x="3644"/>
        <item m="1" x="3870"/>
        <item m="1" x="4078"/>
        <item m="1" x="6918"/>
        <item m="1" x="1592"/>
        <item m="1" x="7098"/>
        <item m="1" x="1772"/>
        <item m="1" x="7281"/>
        <item m="1" x="1955"/>
        <item m="1" x="7491"/>
        <item m="1" x="2165"/>
        <item m="1" x="7701"/>
        <item m="1" x="2375"/>
        <item m="1" x="7941"/>
        <item m="1" x="2602"/>
        <item m="1" x="2801"/>
        <item m="1" x="3010"/>
        <item m="1" x="3221"/>
        <item m="1" x="3448"/>
        <item m="1" x="3657"/>
        <item m="1" x="3883"/>
        <item m="1" x="4091"/>
        <item m="1" x="4316"/>
        <item m="1" x="4523"/>
        <item m="1" x="7294"/>
        <item m="1" x="1968"/>
        <item m="1" x="7504"/>
        <item m="1" x="2178"/>
        <item m="1" x="7716"/>
        <item m="1" x="2390"/>
        <item m="1" x="7956"/>
        <item m="1" x="2615"/>
        <item m="1" x="2812"/>
        <item m="1" x="3024"/>
        <item m="1" x="3234"/>
        <item m="1" x="3461"/>
        <item m="1" x="3670"/>
        <item m="1" x="3896"/>
        <item m="1" x="4104"/>
        <item m="1" x="4329"/>
        <item m="1" x="4536"/>
        <item m="1" x="4738"/>
        <item m="1" x="4914"/>
        <item m="1" x="7731"/>
        <item m="1" x="2405"/>
        <item m="1" x="7971"/>
        <item m="1" x="2628"/>
        <item m="1" x="2825"/>
        <item m="1" x="3037"/>
        <item m="1" x="3247"/>
        <item m="1" x="3473"/>
        <item m="1" x="3682"/>
        <item m="1" x="3908"/>
        <item m="1" x="4116"/>
        <item m="1" x="4341"/>
        <item m="1" x="4548"/>
        <item m="1" x="4748"/>
        <item m="1" x="4924"/>
        <item m="1" x="5095"/>
        <item m="1" x="5242"/>
        <item m="1" x="2838"/>
        <item m="1" x="3050"/>
        <item m="1" x="3262"/>
        <item m="1" x="3486"/>
        <item m="1" x="3695"/>
        <item m="1" x="3920"/>
        <item m="1" x="4128"/>
        <item m="1" x="4353"/>
        <item m="1" x="4560"/>
        <item m="1" x="4758"/>
        <item m="1" x="4934"/>
        <item m="1" x="5103"/>
        <item m="1" x="5250"/>
        <item m="1" x="5392"/>
        <item m="1" x="122"/>
        <item m="1" x="5509"/>
        <item m="1" x="3277"/>
        <item m="1" x="3499"/>
        <item m="1" x="3710"/>
        <item m="1" x="3933"/>
        <item m="1" x="4141"/>
        <item m="1" x="4365"/>
        <item m="1" x="4572"/>
        <item m="1" x="4768"/>
        <item m="1" x="4944"/>
        <item m="1" x="5111"/>
        <item m="1" x="5258"/>
        <item m="1" x="5398"/>
        <item m="1" x="128"/>
        <item m="1" x="5515"/>
        <item m="1" x="240"/>
        <item m="1" x="5627"/>
        <item m="1" x="328"/>
        <item m="1" x="5733"/>
        <item m="1" x="435"/>
        <item m="1" x="3725"/>
        <item m="1" x="3946"/>
        <item m="1" x="4156"/>
        <item m="1" x="4378"/>
        <item m="1" x="4585"/>
        <item m="1" x="4779"/>
        <item m="1" x="4955"/>
        <item m="1" x="5120"/>
        <item m="1" x="5267"/>
        <item m="1" x="5405"/>
        <item m="1" x="135"/>
        <item m="1" x="5522"/>
        <item m="1" x="245"/>
        <item m="1" x="5632"/>
        <item m="1" x="333"/>
        <item m="1" x="5740"/>
        <item m="1" x="442"/>
        <item m="1" x="5852"/>
        <item m="1" x="554"/>
        <item m="1" x="5960"/>
        <item m="1" x="4171"/>
        <item m="1" x="4391"/>
        <item m="1" x="4598"/>
        <item m="1" x="4790"/>
        <item m="1" x="4966"/>
        <item m="1" x="5129"/>
        <item m="1" x="5276"/>
        <item m="1" x="6"/>
        <item m="1" x="5412"/>
        <item m="1" x="142"/>
        <item m="1" x="5529"/>
        <item m="1" x="250"/>
        <item m="1" x="5637"/>
        <item m="1" x="338"/>
        <item m="1" x="5747"/>
        <item m="1" x="449"/>
        <item m="1" x="5857"/>
        <item m="1" x="559"/>
        <item m="1" x="5967"/>
        <item m="1" x="665"/>
        <item m="1" x="6080"/>
        <item m="1" x="755"/>
        <item m="1" x="6189"/>
        <item m="1" x="864"/>
        <item m="1" x="5673"/>
        <item m="1" x="375"/>
        <item m="1" x="5790"/>
        <item m="1" x="492"/>
        <item m="1" x="5892"/>
        <item m="1" x="595"/>
        <item m="1" x="6010"/>
        <item m="1" x="698"/>
        <item m="1" x="6113"/>
        <item m="1" x="788"/>
        <item m="1" x="6232"/>
        <item m="1" x="907"/>
        <item m="1" x="6337"/>
        <item m="1" x="1012"/>
        <item m="1" x="6456"/>
        <item m="1" x="1131"/>
        <item m="1" x="6576"/>
        <item m="1" x="1251"/>
        <item m="1" x="6724"/>
        <item m="1" x="1398"/>
        <item m="1" x="6874"/>
        <item m="1" x="1548"/>
        <item m="1" x="7049"/>
        <item m="1" x="1723"/>
        <item m="1" x="7230"/>
        <item m="1" x="1904"/>
        <item m="1" x="7433"/>
        <item m="1" x="2107"/>
        <item m="1" x="7643"/>
        <item m="1" x="2317"/>
        <item m="1" x="7874"/>
        <item m="1" x="5899"/>
        <item m="1" x="602"/>
        <item m="1" x="6017"/>
        <item m="1" x="703"/>
        <item m="1" x="6120"/>
        <item m="1" x="795"/>
        <item m="1" x="6239"/>
        <item m="1" x="914"/>
        <item m="1" x="6343"/>
        <item m="1" x="1018"/>
        <item m="1" x="6463"/>
        <item m="1" x="1138"/>
        <item m="1" x="6583"/>
        <item m="1" x="1258"/>
        <item m="1" x="6733"/>
        <item m="1" x="1407"/>
        <item m="1" x="6883"/>
        <item m="1" x="1557"/>
        <item m="1" x="7060"/>
        <item m="1" x="1734"/>
        <item m="1" x="7241"/>
        <item m="1" x="1915"/>
        <item m="1" x="7446"/>
        <item m="1" x="2120"/>
        <item m="1" x="7656"/>
        <item m="1" x="2330"/>
        <item m="1" x="7889"/>
        <item m="1" x="2557"/>
        <item m="1" x="6127"/>
        <item m="1" x="802"/>
        <item m="1" x="6246"/>
        <item m="1" x="921"/>
        <item m="1" x="6350"/>
        <item m="1" x="1025"/>
        <item m="1" x="6470"/>
        <item m="1" x="1145"/>
        <item m="1" x="6591"/>
        <item m="1" x="1266"/>
        <item m="1" x="6742"/>
        <item m="1" x="1416"/>
        <item m="1" x="6892"/>
        <item m="1" x="1566"/>
        <item m="1" x="7071"/>
        <item m="1" x="1745"/>
        <item m="1" x="7252"/>
        <item m="1" x="1926"/>
        <item m="1" x="7459"/>
        <item m="1" x="2133"/>
        <item m="1" x="7669"/>
        <item m="1" x="2343"/>
        <item m="1" x="7904"/>
        <item m="1" x="2570"/>
        <item m="1" x="2774"/>
        <item m="1" x="2978"/>
        <item m="1" x="3189"/>
        <item m="1" x="6357"/>
        <item m="1" x="1032"/>
        <item m="1" x="6477"/>
        <item m="1" x="1152"/>
        <item m="1" x="6600"/>
        <item m="1" x="1275"/>
        <item m="1" x="6751"/>
        <item m="1" x="1425"/>
        <item m="1" x="6902"/>
        <item m="1" x="1576"/>
        <item m="1" x="7082"/>
        <item m="1" x="1756"/>
        <item m="1" x="7263"/>
        <item m="1" x="1937"/>
        <item m="1" x="7472"/>
        <item m="1" x="2146"/>
        <item m="1" x="7682"/>
        <item m="1" x="2356"/>
        <item m="1" x="7919"/>
        <item m="1" x="2583"/>
        <item m="1" x="2785"/>
        <item m="1" x="2991"/>
        <item m="1" x="3202"/>
        <item m="1" x="3429"/>
        <item m="1" x="3638"/>
        <item m="1" x="6609"/>
        <item m="1" x="1284"/>
        <item m="1" x="6760"/>
        <item m="1" x="1434"/>
        <item m="1" x="6913"/>
        <item m="1" x="1587"/>
        <item m="1" x="7093"/>
        <item m="1" x="1767"/>
        <item m="1" x="7275"/>
        <item m="1" x="1949"/>
        <item m="1" x="7485"/>
        <item m="1" x="2159"/>
        <item m="1" x="7695"/>
        <item m="1" x="2369"/>
        <item m="1" x="7934"/>
        <item m="1" x="2596"/>
        <item m="1" x="2796"/>
        <item m="1" x="3004"/>
        <item m="1" x="3215"/>
        <item m="1" x="3442"/>
        <item m="1" x="3651"/>
        <item m="1" x="3877"/>
        <item m="1" x="4085"/>
        <item m="1" x="6924"/>
        <item m="1" x="1598"/>
        <item m="1" x="7104"/>
        <item m="1" x="1778"/>
        <item m="1" x="7288"/>
        <item m="1" x="1962"/>
        <item m="1" x="7498"/>
        <item m="1" x="2172"/>
        <item m="1" x="7709"/>
        <item m="1" x="2383"/>
        <item m="1" x="7949"/>
        <item m="1" x="2609"/>
        <item m="1" x="2807"/>
        <item m="1" x="3017"/>
        <item m="1" x="3228"/>
        <item m="1" x="3455"/>
        <item m="1" x="3664"/>
        <item m="1" x="3890"/>
        <item m="1" x="4098"/>
        <item m="1" x="4323"/>
        <item m="1" x="4530"/>
        <item m="1" x="7301"/>
        <item m="1" x="1975"/>
        <item m="1" x="7511"/>
        <item m="1" x="2185"/>
        <item m="1" x="7724"/>
        <item m="1" x="2398"/>
        <item m="1" x="7964"/>
        <item m="1" x="2622"/>
        <item m="1" x="2819"/>
        <item m="1" x="3031"/>
        <item m="1" x="3241"/>
        <item m="1" x="3468"/>
        <item m="1" x="3677"/>
        <item m="1" x="3903"/>
        <item m="1" x="4111"/>
        <item m="1" x="4336"/>
        <item m="1" x="4543"/>
        <item m="1" x="4744"/>
        <item m="1" x="4920"/>
        <item m="1" x="7739"/>
        <item m="1" x="2413"/>
        <item m="1" x="7979"/>
        <item m="1" x="2635"/>
        <item m="1" x="2832"/>
        <item m="1" x="3044"/>
        <item m="1" x="3255"/>
        <item m="1" x="3480"/>
        <item m="1" x="3689"/>
        <item m="1" x="3915"/>
        <item m="1" x="4123"/>
        <item m="1" x="4348"/>
        <item m="1" x="4555"/>
        <item m="1" x="4754"/>
        <item m="1" x="4930"/>
        <item m="1" x="5100"/>
        <item m="1" x="5247"/>
        <item m="1" x="2846"/>
        <item m="1" x="3057"/>
        <item m="1" x="3270"/>
        <item m="1" x="3493"/>
        <item m="1" x="3703"/>
        <item m="1" x="3927"/>
        <item m="1" x="4135"/>
        <item m="1" x="4360"/>
        <item m="1" x="4567"/>
        <item m="1" x="4764"/>
        <item m="1" x="4940"/>
        <item m="1" x="5108"/>
        <item m="1" x="5255"/>
        <item m="1" x="5396"/>
        <item m="1" x="126"/>
        <item m="1" x="5513"/>
        <item m="1" x="3285"/>
        <item m="1" x="3506"/>
        <item m="1" x="3718"/>
        <item m="1" x="3940"/>
        <item m="1" x="4149"/>
        <item m="1" x="4372"/>
        <item m="1" x="4579"/>
        <item m="1" x="4774"/>
        <item m="1" x="4950"/>
        <item m="1" x="5116"/>
        <item m="1" x="5263"/>
        <item m="1" x="5402"/>
        <item m="1" x="132"/>
        <item m="1" x="5519"/>
        <item m="1" x="243"/>
        <item m="1" x="5630"/>
        <item m="1" x="331"/>
        <item m="1" x="5737"/>
        <item m="1" x="439"/>
        <item m="1" x="3733"/>
        <item m="1" x="3953"/>
        <item m="1" x="4164"/>
        <item m="1" x="4385"/>
        <item m="1" x="4592"/>
        <item m="1" x="4785"/>
        <item m="1" x="4961"/>
        <item m="1" x="5125"/>
        <item m="1" x="5272"/>
        <item m="1" x="2"/>
        <item m="1" x="5409"/>
        <item m="1" x="139"/>
        <item m="1" x="5526"/>
        <item m="1" x="248"/>
        <item m="1" x="5635"/>
        <item m="1" x="336"/>
        <item m="1" x="5744"/>
        <item m="1" x="446"/>
        <item m="1" x="5855"/>
        <item m="1" x="557"/>
        <item m="1" x="5964"/>
        <item m="1" x="4179"/>
        <item m="1" x="4398"/>
        <item m="1" x="4605"/>
        <item m="1" x="4796"/>
        <item m="1" x="4972"/>
        <item m="1" x="5134"/>
        <item m="1" x="5281"/>
        <item m="1" x="11"/>
        <item m="1" x="5416"/>
        <item m="1" x="146"/>
        <item m="1" x="5533"/>
        <item m="1" x="253"/>
        <item m="1" x="5640"/>
        <item m="1" x="341"/>
        <item m="1" x="5751"/>
        <item m="1" x="453"/>
        <item m="1" x="5860"/>
        <item m="1" x="562"/>
        <item m="1" x="5971"/>
        <item m="1" x="668"/>
        <item m="1" x="6083"/>
        <item m="1" x="758"/>
        <item m="1" x="6193"/>
        <item m="1" x="868"/>
        <item m="1" x="5677"/>
        <item m="1" x="379"/>
        <item m="1" x="5794"/>
        <item m="1" x="496"/>
        <item m="1" x="5896"/>
        <item m="1" x="599"/>
        <item m="1" x="6014"/>
        <item m="1" x="701"/>
        <item m="1" x="6117"/>
        <item m="1" x="792"/>
        <item m="1" x="6236"/>
        <item m="1" x="911"/>
        <item m="1" x="6340"/>
        <item m="1" x="1015"/>
        <item m="1" x="6460"/>
        <item m="1" x="1135"/>
        <item m="1" x="6580"/>
        <item m="1" x="1255"/>
        <item m="1" x="6729"/>
        <item m="1" x="1403"/>
        <item m="1" x="6879"/>
        <item m="1" x="1553"/>
        <item m="1" x="7055"/>
        <item m="1" x="1729"/>
        <item m="1" x="7236"/>
        <item m="1" x="1910"/>
        <item m="1" x="7440"/>
        <item m="1" x="2114"/>
        <item m="1" x="7650"/>
        <item m="1" x="2324"/>
        <item m="1" x="7882"/>
        <item m="1" x="5903"/>
        <item m="1" x="606"/>
        <item m="1" x="6021"/>
        <item m="1" x="706"/>
        <item m="1" x="6124"/>
        <item m="1" x="799"/>
        <item m="1" x="6243"/>
        <item m="1" x="918"/>
        <item m="1" x="6347"/>
        <item m="1" x="1022"/>
        <item m="1" x="6467"/>
        <item m="1" x="1142"/>
        <item m="1" x="6587"/>
        <item m="1" x="1262"/>
        <item m="1" x="6738"/>
        <item m="1" x="1412"/>
        <item m="1" x="6888"/>
        <item m="1" x="1562"/>
        <item m="1" x="7066"/>
        <item m="1" x="1740"/>
        <item m="1" x="7247"/>
        <item m="1" x="1921"/>
        <item m="1" x="7453"/>
        <item m="1" x="2127"/>
        <item m="1" x="7663"/>
        <item m="1" x="2337"/>
        <item m="1" x="7897"/>
        <item m="1" x="2564"/>
        <item m="1" x="6131"/>
        <item m="1" x="806"/>
        <item m="1" x="6250"/>
        <item m="1" x="925"/>
        <item m="1" x="6354"/>
        <item m="1" x="1029"/>
        <item m="1" x="6474"/>
        <item m="1" x="1149"/>
        <item m="1" x="6596"/>
        <item m="1" x="1271"/>
        <item m="1" x="6747"/>
        <item m="1" x="1421"/>
        <item m="1" x="6897"/>
        <item m="1" x="1571"/>
        <item m="1" x="7077"/>
        <item m="1" x="1751"/>
        <item m="1" x="7258"/>
        <item m="1" x="1932"/>
        <item m="1" x="7466"/>
        <item m="1" x="2140"/>
        <item m="1" x="7676"/>
        <item m="1" x="2350"/>
        <item m="1" x="7912"/>
        <item m="1" x="2577"/>
        <item m="1" x="2780"/>
        <item m="1" x="2985"/>
        <item m="1" x="3196"/>
        <item m="1" x="6361"/>
        <item m="1" x="1036"/>
        <item m="1" x="6481"/>
        <item m="1" x="1156"/>
        <item m="1" x="6605"/>
        <item m="1" x="1280"/>
        <item m="1" x="6756"/>
        <item m="1" x="1430"/>
        <item m="1" x="6908"/>
        <item m="1" x="1582"/>
        <item m="1" x="7088"/>
        <item m="1" x="1762"/>
        <item m="1" x="7269"/>
        <item m="1" x="1943"/>
        <item m="1" x="7479"/>
        <item m="1" x="2153"/>
        <item m="1" x="7689"/>
        <item m="1" x="2363"/>
        <item m="1" x="7927"/>
        <item m="1" x="2590"/>
        <item m="1" x="2791"/>
        <item m="1" x="2998"/>
        <item m="1" x="3209"/>
        <item m="1" x="3436"/>
        <item m="1" x="3645"/>
        <item m="1" x="6614"/>
        <item m="1" x="1289"/>
        <item m="1" x="6765"/>
        <item m="1" x="1439"/>
        <item m="1" x="6919"/>
        <item m="1" x="1593"/>
        <item m="1" x="7099"/>
        <item m="1" x="1773"/>
        <item m="1" x="7282"/>
        <item m="1" x="1956"/>
        <item m="1" x="7492"/>
        <item m="1" x="2166"/>
        <item m="1" x="7702"/>
        <item m="1" x="2376"/>
        <item m="1" x="7942"/>
        <item m="1" x="2603"/>
        <item m="1" x="2802"/>
        <item m="1" x="3011"/>
        <item m="1" x="3222"/>
        <item m="1" x="3449"/>
        <item m="1" x="3658"/>
        <item m="1" x="3884"/>
        <item m="1" x="4092"/>
        <item m="1" x="6930"/>
        <item m="1" x="1604"/>
        <item m="1" x="7110"/>
        <item m="1" x="1784"/>
        <item m="1" x="7295"/>
        <item m="1" x="1969"/>
        <item m="1" x="7505"/>
        <item m="1" x="2179"/>
        <item m="1" x="7717"/>
        <item m="1" x="2391"/>
        <item m="1" x="7957"/>
        <item m="1" x="2616"/>
        <item m="1" x="2813"/>
        <item m="1" x="3025"/>
        <item m="1" x="3235"/>
        <item m="1" x="3462"/>
        <item m="1" x="3671"/>
        <item m="1" x="3897"/>
        <item m="1" x="4105"/>
        <item m="1" x="4330"/>
        <item m="1" x="4537"/>
        <item m="1" x="7308"/>
        <item m="1" x="1982"/>
        <item m="1" x="7518"/>
        <item m="1" x="2192"/>
        <item m="1" x="7732"/>
        <item m="1" x="2406"/>
        <item m="1" x="7972"/>
        <item m="1" x="2629"/>
        <item m="1" x="2826"/>
        <item m="1" x="3038"/>
        <item m="1" x="3248"/>
        <item m="1" x="3474"/>
        <item m="1" x="3683"/>
        <item m="1" x="3909"/>
        <item m="1" x="4117"/>
        <item m="1" x="4342"/>
        <item m="1" x="4549"/>
        <item m="1" x="4749"/>
        <item m="1" x="4925"/>
        <item m="1" x="7747"/>
        <item m="1" x="2421"/>
        <item m="1" x="7987"/>
        <item m="1" x="2642"/>
        <item m="1" x="2839"/>
        <item m="1" x="3051"/>
        <item m="1" x="3263"/>
        <item m="1" x="3487"/>
        <item m="1" x="3696"/>
        <item m="1" x="3921"/>
        <item m="1" x="4129"/>
        <item m="1" x="4354"/>
        <item m="1" x="4561"/>
        <item m="1" x="4759"/>
        <item m="1" x="4935"/>
        <item m="1" x="5104"/>
        <item m="1" x="5251"/>
        <item m="1" x="2853"/>
        <item m="1" x="3064"/>
        <item m="1" x="3278"/>
        <item m="1" x="3500"/>
        <item m="1" x="3711"/>
        <item m="1" x="3934"/>
        <item m="1" x="4142"/>
        <item m="1" x="4366"/>
        <item m="1" x="4573"/>
        <item m="1" x="4769"/>
        <item m="1" x="4945"/>
        <item m="1" x="5112"/>
        <item m="1" x="5259"/>
        <item m="1" x="5399"/>
        <item m="1" x="129"/>
        <item m="1" x="5516"/>
        <item m="1" x="3293"/>
        <item m="1" x="3513"/>
        <item m="1" x="3726"/>
        <item m="1" x="3947"/>
        <item m="1" x="4157"/>
        <item m="1" x="4379"/>
        <item m="1" x="4586"/>
        <item m="1" x="4780"/>
        <item m="1" x="4956"/>
        <item m="1" x="5121"/>
        <item m="1" x="5268"/>
        <item m="1" x="5406"/>
        <item m="1" x="136"/>
        <item m="1" x="5523"/>
        <item m="1" x="246"/>
        <item m="1" x="5633"/>
        <item m="1" x="334"/>
        <item m="1" x="5741"/>
        <item m="1" x="443"/>
        <item m="1" x="3741"/>
        <item m="1" x="3960"/>
        <item m="1" x="4172"/>
        <item m="1" x="4392"/>
        <item m="1" x="4599"/>
        <item m="1" x="4791"/>
        <item m="1" x="4967"/>
        <item m="1" x="5130"/>
        <item m="1" x="5277"/>
        <item m="1" x="7"/>
        <item m="1" x="5413"/>
        <item m="1" x="143"/>
        <item m="1" x="5530"/>
        <item m="1" x="251"/>
        <item m="1" x="5638"/>
        <item m="1" x="339"/>
        <item m="1" x="5748"/>
        <item m="1" x="450"/>
        <item m="1" x="5858"/>
        <item m="1" x="560"/>
        <item m="1" x="5968"/>
        <item m="1" x="4187"/>
        <item m="1" x="4405"/>
        <item m="1" x="4612"/>
        <item m="1" x="4802"/>
        <item m="1" x="4978"/>
        <item m="1" x="5139"/>
        <item m="1" x="5286"/>
        <item m="1" x="16"/>
        <item m="1" x="5420"/>
        <item m="1" x="150"/>
        <item m="1" x="5537"/>
        <item m="1" x="256"/>
        <item m="1" x="5643"/>
        <item m="1" x="344"/>
        <item m="1" x="5755"/>
        <item m="1" x="457"/>
        <item m="1" x="5863"/>
        <item m="1" x="565"/>
        <item m="1" x="5975"/>
        <item m="1" x="671"/>
        <item m="1" x="6086"/>
        <item m="1" x="761"/>
        <item m="1" x="6197"/>
        <item m="1" x="872"/>
        <item m="1" x="5681"/>
        <item m="1" x="383"/>
        <item m="1" x="5798"/>
        <item m="1" x="500"/>
        <item m="1" x="5900"/>
        <item m="1" x="603"/>
        <item m="1" x="6018"/>
        <item m="1" x="704"/>
        <item m="1" x="6121"/>
        <item m="1" x="796"/>
        <item m="1" x="6240"/>
        <item m="1" x="915"/>
        <item m="1" x="6344"/>
        <item m="1" x="1019"/>
        <item m="1" x="6464"/>
        <item m="1" x="1139"/>
        <item m="1" x="6584"/>
        <item m="1" x="1259"/>
        <item m="1" x="6734"/>
        <item m="1" x="1408"/>
        <item m="1" x="6884"/>
        <item m="1" x="1558"/>
        <item m="1" x="7061"/>
        <item m="1" x="1735"/>
        <item m="1" x="7242"/>
        <item m="1" x="1916"/>
        <item m="1" x="7447"/>
        <item m="1" x="2121"/>
        <item m="1" x="7657"/>
        <item m="1" x="2331"/>
        <item m="1" x="7890"/>
        <item m="1" x="5907"/>
        <item m="1" x="610"/>
        <item m="1" x="6025"/>
        <item m="1" x="709"/>
        <item m="1" x="6128"/>
        <item m="1" x="803"/>
        <item m="1" x="6247"/>
        <item m="1" x="922"/>
        <item m="1" x="6351"/>
        <item m="1" x="1026"/>
        <item m="1" x="6471"/>
        <item m="1" x="1146"/>
        <item m="1" x="6592"/>
        <item m="1" x="1267"/>
        <item m="1" x="6743"/>
        <item m="1" x="1417"/>
        <item m="1" x="6893"/>
        <item m="1" x="1567"/>
        <item m="1" x="7072"/>
        <item m="1" x="1746"/>
        <item m="1" x="7253"/>
        <item m="1" x="1927"/>
        <item m="1" x="7460"/>
        <item m="1" x="2134"/>
        <item m="1" x="7670"/>
        <item m="1" x="2344"/>
        <item m="1" x="7905"/>
        <item m="1" x="2571"/>
        <item m="1" x="6135"/>
        <item m="1" x="810"/>
        <item m="1" x="6254"/>
        <item m="1" x="929"/>
        <item m="1" x="6358"/>
        <item m="1" x="1033"/>
        <item m="1" x="6478"/>
        <item m="1" x="1153"/>
        <item m="1" x="6601"/>
        <item m="1" x="1276"/>
        <item m="1" x="6752"/>
        <item m="1" x="1426"/>
        <item m="1" x="6903"/>
        <item m="1" x="1577"/>
        <item m="1" x="7083"/>
        <item m="1" x="1757"/>
        <item m="1" x="7264"/>
        <item m="1" x="1938"/>
        <item m="1" x="7473"/>
        <item m="1" x="2147"/>
        <item m="1" x="7683"/>
        <item m="1" x="2357"/>
        <item m="1" x="7920"/>
        <item m="1" x="2584"/>
        <item m="1" x="2786"/>
        <item m="1" x="2992"/>
        <item m="1" x="3203"/>
        <item m="1" x="6365"/>
        <item m="1" x="1040"/>
        <item m="1" x="6485"/>
        <item m="1" x="1160"/>
        <item m="1" x="6610"/>
        <item m="1" x="1285"/>
        <item m="1" x="6761"/>
        <item m="1" x="1435"/>
        <item m="1" x="6914"/>
        <item m="1" x="1588"/>
        <item m="1" x="7094"/>
        <item m="1" x="1768"/>
        <item m="1" x="7276"/>
        <item m="1" x="1950"/>
        <item m="1" x="7486"/>
        <item m="1" x="2160"/>
        <item m="1" x="7696"/>
        <item m="1" x="2370"/>
        <item m="1" x="7935"/>
        <item m="1" x="2597"/>
        <item m="1" x="2797"/>
        <item m="1" x="3005"/>
        <item m="1" x="3216"/>
        <item m="1" x="3443"/>
        <item m="1" x="3652"/>
        <item m="1" x="6619"/>
        <item m="1" x="1294"/>
        <item m="1" x="6770"/>
        <item m="1" x="1444"/>
        <item m="1" x="6925"/>
        <item m="1" x="1599"/>
        <item m="1" x="7105"/>
        <item m="1" x="1779"/>
        <item m="1" x="7289"/>
        <item m="1" x="1963"/>
        <item m="1" x="7499"/>
        <item m="1" x="2173"/>
        <item m="1" x="7710"/>
        <item m="1" x="2384"/>
        <item m="1" x="7950"/>
        <item m="1" x="2610"/>
        <item m="1" x="2808"/>
        <item m="1" x="3018"/>
        <item m="1" x="3229"/>
        <item m="1" x="3456"/>
        <item m="1" x="3665"/>
        <item m="1" x="3891"/>
        <item m="1" x="4099"/>
        <item m="1" x="6936"/>
        <item m="1" x="1610"/>
        <item m="1" x="7116"/>
        <item m="1" x="1790"/>
        <item m="1" x="7302"/>
        <item m="1" x="1976"/>
        <item m="1" x="7512"/>
        <item m="1" x="2186"/>
        <item m="1" x="7725"/>
        <item m="1" x="2399"/>
        <item m="1" x="7965"/>
        <item m="1" x="2623"/>
        <item m="1" x="2820"/>
        <item m="1" x="3032"/>
        <item m="1" x="3242"/>
        <item m="1" x="3469"/>
        <item m="1" x="3678"/>
        <item m="1" x="3904"/>
        <item m="1" x="4112"/>
        <item m="1" x="4337"/>
        <item m="1" x="4544"/>
        <item m="1" x="7315"/>
        <item m="1" x="1989"/>
        <item m="1" x="7525"/>
        <item m="1" x="2199"/>
        <item m="1" x="7740"/>
        <item m="1" x="2414"/>
        <item m="1" x="7980"/>
        <item m="1" x="2636"/>
        <item m="1" x="2833"/>
        <item m="1" x="3045"/>
        <item m="1" x="3256"/>
        <item m="1" x="3481"/>
        <item m="1" x="3690"/>
        <item m="1" x="3916"/>
        <item m="1" x="4124"/>
        <item m="1" x="4349"/>
        <item m="1" x="4556"/>
        <item m="1" x="4755"/>
        <item m="1" x="4931"/>
        <item m="1" x="7755"/>
        <item m="1" x="2429"/>
        <item m="1" x="7995"/>
        <item m="1" x="2649"/>
        <item m="1" x="2847"/>
        <item m="1" x="3058"/>
        <item m="1" x="3271"/>
        <item m="1" x="3494"/>
        <item m="1" x="3704"/>
        <item m="1" x="3928"/>
        <item m="1" x="4136"/>
        <item m="1" x="4361"/>
        <item m="1" x="4568"/>
        <item m="1" x="4765"/>
        <item m="1" x="4941"/>
        <item m="1" x="5109"/>
        <item m="1" x="5256"/>
        <item m="1" x="2860"/>
        <item m="1" x="3071"/>
        <item m="1" x="3286"/>
        <item m="1" x="3507"/>
        <item m="1" x="3719"/>
        <item m="1" x="3941"/>
        <item m="1" x="4150"/>
        <item m="1" x="4373"/>
        <item m="1" x="4580"/>
        <item m="1" x="4775"/>
        <item m="1" x="4951"/>
        <item m="1" x="5117"/>
        <item m="1" x="5264"/>
        <item m="1" x="5403"/>
        <item m="1" x="133"/>
        <item m="1" x="5520"/>
        <item m="1" x="3301"/>
        <item m="1" x="3520"/>
        <item m="1" x="3734"/>
        <item m="1" x="3954"/>
        <item m="1" x="4165"/>
        <item m="1" x="4386"/>
        <item m="1" x="4593"/>
        <item m="1" x="4786"/>
        <item m="1" x="4962"/>
        <item m="1" x="5126"/>
        <item m="1" x="5273"/>
        <item m="1" x="3"/>
        <item m="1" x="5410"/>
        <item m="1" x="140"/>
        <item m="1" x="5527"/>
        <item m="1" x="249"/>
        <item m="1" x="5636"/>
        <item m="1" x="337"/>
        <item m="1" x="5745"/>
        <item m="1" x="447"/>
        <item m="1" x="3749"/>
        <item m="1" x="3967"/>
        <item m="1" x="4180"/>
        <item m="1" x="4399"/>
        <item m="1" x="4606"/>
        <item m="1" x="4797"/>
        <item m="1" x="4973"/>
        <item m="1" x="5135"/>
        <item m="1" x="5282"/>
        <item m="1" x="12"/>
        <item m="1" x="5417"/>
        <item m="1" x="147"/>
        <item m="1" x="5534"/>
        <item m="1" x="254"/>
        <item m="1" x="5641"/>
        <item m="1" x="342"/>
        <item m="1" x="5752"/>
        <item m="1" x="454"/>
        <item m="1" x="5861"/>
        <item m="1" x="563"/>
        <item m="1" x="5972"/>
        <item m="1" x="4195"/>
        <item m="1" x="4412"/>
        <item m="1" x="4619"/>
        <item m="1" x="4808"/>
        <item m="1" x="4984"/>
        <item m="1" x="5144"/>
        <item m="1" x="5291"/>
        <item m="1" x="21"/>
        <item m="1" x="5424"/>
        <item m="1" x="154"/>
        <item m="1" x="5541"/>
        <item m="1" x="259"/>
        <item m="1" x="5646"/>
        <item m="1" x="347"/>
        <item m="1" x="5759"/>
        <item m="1" x="461"/>
        <item m="1" x="5866"/>
        <item m="1" x="568"/>
        <item m="1" x="5979"/>
        <item m="1" x="674"/>
        <item m="1" x="6089"/>
        <item m="1" x="764"/>
        <item m="1" x="6201"/>
        <item m="1" x="876"/>
        <item m="1" x="5685"/>
        <item m="1" x="387"/>
        <item m="1" x="5802"/>
        <item m="1" x="504"/>
        <item m="1" x="5904"/>
        <item m="1" x="607"/>
        <item m="1" x="6022"/>
        <item m="1" x="707"/>
        <item m="1" x="6125"/>
        <item m="1" x="800"/>
        <item m="1" x="6244"/>
        <item m="1" x="919"/>
        <item m="1" x="6348"/>
        <item m="1" x="1023"/>
        <item m="1" x="6468"/>
        <item m="1" x="1143"/>
        <item m="1" x="6588"/>
        <item m="1" x="1263"/>
        <item m="1" x="6739"/>
        <item m="1" x="1413"/>
        <item m="1" x="6889"/>
        <item m="1" x="1563"/>
        <item m="1" x="7067"/>
        <item m="1" x="1741"/>
        <item m="1" x="7248"/>
        <item m="1" x="1922"/>
        <item m="1" x="7454"/>
        <item m="1" x="2128"/>
        <item m="1" x="7664"/>
        <item m="1" x="2338"/>
        <item m="1" x="7898"/>
        <item m="1" x="5911"/>
        <item m="1" x="614"/>
        <item m="1" x="6029"/>
        <item m="1" x="712"/>
        <item m="1" x="6132"/>
        <item m="1" x="807"/>
        <item m="1" x="6251"/>
        <item m="1" x="926"/>
        <item m="1" x="6355"/>
        <item m="1" x="1030"/>
        <item m="1" x="6475"/>
        <item m="1" x="1150"/>
        <item m="1" x="6597"/>
        <item m="1" x="1272"/>
        <item m="1" x="6748"/>
        <item m="1" x="1422"/>
        <item m="1" x="6898"/>
        <item m="1" x="1572"/>
        <item m="1" x="7078"/>
        <item m="1" x="1752"/>
        <item m="1" x="7259"/>
        <item m="1" x="1933"/>
        <item m="1" x="7467"/>
        <item m="1" x="2141"/>
        <item m="1" x="7677"/>
        <item m="1" x="2351"/>
        <item m="1" x="7913"/>
        <item m="1" x="2578"/>
        <item m="1" x="6139"/>
        <item m="1" x="814"/>
        <item m="1" x="6258"/>
        <item m="1" x="933"/>
        <item m="1" x="6362"/>
        <item m="1" x="1037"/>
        <item m="1" x="6482"/>
        <item m="1" x="1157"/>
        <item m="1" x="6606"/>
        <item m="1" x="1281"/>
        <item m="1" x="6757"/>
        <item m="1" x="1431"/>
        <item m="1" x="6909"/>
        <item m="1" x="1583"/>
        <item m="1" x="7089"/>
        <item m="1" x="1763"/>
        <item m="1" x="7270"/>
        <item m="1" x="1944"/>
        <item m="1" x="7480"/>
        <item m="1" x="2154"/>
        <item m="1" x="7690"/>
        <item m="1" x="2364"/>
        <item m="1" x="7928"/>
        <item m="1" x="2591"/>
        <item m="1" x="2792"/>
        <item m="1" x="2999"/>
        <item m="1" x="3210"/>
        <item m="1" x="6369"/>
        <item m="1" x="1044"/>
        <item m="1" x="6489"/>
        <item m="1" x="1164"/>
        <item m="1" x="6615"/>
        <item m="1" x="1290"/>
        <item m="1" x="6766"/>
        <item m="1" x="1440"/>
        <item m="1" x="6920"/>
        <item m="1" x="1594"/>
        <item m="1" x="7100"/>
        <item m="1" x="1774"/>
        <item m="1" x="7283"/>
        <item m="1" x="1957"/>
        <item m="1" x="7493"/>
        <item m="1" x="2167"/>
        <item m="1" x="7703"/>
        <item m="1" x="2377"/>
        <item m="1" x="7943"/>
        <item m="1" x="2604"/>
        <item m="1" x="2803"/>
        <item m="1" x="3012"/>
        <item m="1" x="3223"/>
        <item m="1" x="3450"/>
        <item m="1" x="3659"/>
        <item m="1" x="6625"/>
        <item m="1" x="1299"/>
        <item m="1" x="6775"/>
        <item m="1" x="1449"/>
        <item m="1" x="6931"/>
        <item m="1" x="1605"/>
        <item m="1" x="7111"/>
        <item m="1" x="1785"/>
        <item m="1" x="7296"/>
        <item m="1" x="1970"/>
        <item m="1" x="7506"/>
        <item m="1" x="2180"/>
        <item m="1" x="7718"/>
        <item m="1" x="2392"/>
        <item m="1" x="7958"/>
        <item m="1" x="2617"/>
        <item m="1" x="2814"/>
        <item m="1" x="3026"/>
        <item m="1" x="3236"/>
        <item m="1" x="3463"/>
        <item m="1" x="3672"/>
        <item m="1" x="3898"/>
        <item m="1" x="4106"/>
        <item m="1" x="6942"/>
        <item m="1" x="1616"/>
        <item m="1" x="7122"/>
        <item m="1" x="1796"/>
        <item m="1" x="7309"/>
        <item m="1" x="1983"/>
        <item m="1" x="7519"/>
        <item m="1" x="2193"/>
        <item m="1" x="7733"/>
        <item m="1" x="2407"/>
        <item m="1" x="7973"/>
        <item m="1" x="2630"/>
        <item m="1" x="2827"/>
        <item m="1" x="3039"/>
        <item m="1" x="3249"/>
        <item m="1" x="3475"/>
        <item m="1" x="3684"/>
        <item m="1" x="3910"/>
        <item m="1" x="4118"/>
        <item m="1" x="4343"/>
        <item m="1" x="4550"/>
        <item m="1" x="7322"/>
        <item m="1" x="1996"/>
        <item m="1" x="7532"/>
        <item m="1" x="2206"/>
        <item m="1" x="7748"/>
        <item m="1" x="2422"/>
        <item m="1" x="7988"/>
        <item m="1" x="2643"/>
        <item m="1" x="2840"/>
        <item m="1" x="3052"/>
        <item m="1" x="3264"/>
        <item m="1" x="3488"/>
        <item m="1" x="3697"/>
        <item m="1" x="3922"/>
        <item m="1" x="4130"/>
        <item m="1" x="4355"/>
        <item m="1" x="4562"/>
        <item m="1" x="4760"/>
        <item m="1" x="4936"/>
        <item m="1" x="7763"/>
        <item m="1" x="2437"/>
        <item m="1" x="2656"/>
        <item m="1" x="2854"/>
        <item m="1" x="3065"/>
        <item m="1" x="3279"/>
        <item m="1" x="3501"/>
        <item m="1" x="3712"/>
        <item m="1" x="3935"/>
        <item m="1" x="4143"/>
        <item m="1" x="4367"/>
        <item m="1" x="4574"/>
        <item m="1" x="4770"/>
        <item m="1" x="4946"/>
        <item m="1" x="5113"/>
        <item m="1" x="5260"/>
        <item m="1" x="2867"/>
        <item m="1" x="3078"/>
        <item m="1" x="3294"/>
        <item m="1" x="3514"/>
        <item m="1" x="3727"/>
        <item m="1" x="3948"/>
        <item m="1" x="4158"/>
        <item m="1" x="4380"/>
        <item m="1" x="4587"/>
        <item m="1" x="4781"/>
        <item m="1" x="4957"/>
        <item m="1" x="5122"/>
        <item m="1" x="5269"/>
        <item m="1" x="5407"/>
        <item m="1" x="137"/>
        <item m="1" x="5524"/>
        <item m="1" x="3309"/>
        <item m="1" x="3527"/>
        <item m="1" x="3742"/>
        <item m="1" x="3961"/>
        <item m="1" x="4173"/>
        <item m="1" x="4393"/>
        <item m="1" x="4600"/>
        <item m="1" x="4792"/>
        <item m="1" x="4968"/>
        <item m="1" x="5131"/>
        <item m="1" x="5278"/>
        <item m="1" x="8"/>
        <item m="1" x="5414"/>
        <item m="1" x="144"/>
        <item m="1" x="5531"/>
        <item m="1" x="252"/>
        <item m="1" x="5639"/>
        <item m="1" x="340"/>
        <item m="1" x="5749"/>
        <item m="1" x="451"/>
        <item m="1" x="3757"/>
        <item m="1" x="3974"/>
        <item m="1" x="4188"/>
        <item m="1" x="4406"/>
        <item m="1" x="4613"/>
        <item m="1" x="4803"/>
        <item m="1" x="4979"/>
        <item m="1" x="5140"/>
        <item m="1" x="5287"/>
        <item m="1" x="17"/>
        <item m="1" x="5421"/>
        <item m="1" x="151"/>
        <item m="1" x="5538"/>
        <item m="1" x="257"/>
        <item m="1" x="5644"/>
        <item m="1" x="345"/>
        <item m="1" x="5756"/>
        <item m="1" x="458"/>
        <item m="1" x="5864"/>
        <item m="1" x="566"/>
        <item m="1" x="5976"/>
        <item m="1" x="4203"/>
        <item m="1" x="4419"/>
        <item m="1" x="4626"/>
        <item m="1" x="4814"/>
        <item m="1" x="4990"/>
        <item m="1" x="5149"/>
        <item m="1" x="5296"/>
        <item m="1" x="26"/>
        <item m="1" x="5428"/>
        <item m="1" x="158"/>
        <item m="1" x="5545"/>
        <item m="1" x="262"/>
        <item m="1" x="5649"/>
        <item m="1" x="350"/>
        <item m="1" x="5763"/>
        <item m="1" x="465"/>
        <item m="1" x="5869"/>
        <item m="1" x="572"/>
        <item m="1" x="5983"/>
        <item m="1" x="677"/>
        <item m="1" x="6092"/>
        <item m="1" x="767"/>
        <item m="1" x="6205"/>
        <item m="1" x="880"/>
        <item m="1" x="5689"/>
        <item m="1" x="391"/>
        <item m="1" x="5806"/>
        <item m="1" x="508"/>
        <item m="1" x="5908"/>
        <item m="1" x="611"/>
        <item m="1" x="6026"/>
        <item m="1" x="710"/>
        <item m="1" x="6129"/>
        <item m="1" x="804"/>
        <item m="1" x="6248"/>
        <item m="1" x="923"/>
        <item m="1" x="6352"/>
        <item m="1" x="1027"/>
        <item m="1" x="6472"/>
        <item m="1" x="1147"/>
        <item m="1" x="6593"/>
        <item m="1" x="1268"/>
        <item m="1" x="6744"/>
        <item m="1" x="1418"/>
        <item m="1" x="6894"/>
        <item m="1" x="1568"/>
        <item m="1" x="7073"/>
        <item m="1" x="1747"/>
        <item m="1" x="7254"/>
        <item m="1" x="1928"/>
        <item m="1" x="7461"/>
        <item m="1" x="2135"/>
        <item m="1" x="7671"/>
        <item m="1" x="2345"/>
        <item m="1" x="7906"/>
        <item m="1" x="5915"/>
        <item m="1" x="618"/>
        <item m="1" x="6033"/>
        <item m="1" x="715"/>
        <item m="1" x="6136"/>
        <item m="1" x="811"/>
        <item m="1" x="6255"/>
        <item m="1" x="930"/>
        <item m="1" x="6359"/>
        <item m="1" x="1034"/>
        <item m="1" x="6479"/>
        <item m="1" x="1154"/>
        <item m="1" x="6602"/>
        <item m="1" x="1277"/>
        <item m="1" x="6753"/>
        <item m="1" x="1427"/>
        <item m="1" x="6904"/>
        <item m="1" x="1578"/>
        <item m="1" x="7084"/>
        <item m="1" x="1758"/>
        <item m="1" x="7265"/>
        <item m="1" x="1939"/>
        <item m="1" x="7474"/>
        <item m="1" x="2148"/>
        <item m="1" x="7684"/>
        <item m="1" x="2358"/>
        <item m="1" x="7921"/>
        <item m="1" x="2585"/>
        <item m="1" x="6143"/>
        <item m="1" x="818"/>
        <item m="1" x="6262"/>
        <item m="1" x="937"/>
        <item m="1" x="6366"/>
        <item m="1" x="1041"/>
        <item m="1" x="6486"/>
        <item m="1" x="1161"/>
        <item m="1" x="6611"/>
        <item m="1" x="1286"/>
        <item m="1" x="6762"/>
        <item m="1" x="1436"/>
        <item m="1" x="6915"/>
        <item m="1" x="1589"/>
        <item m="1" x="7095"/>
        <item m="1" x="1769"/>
        <item m="1" x="7277"/>
        <item m="1" x="1951"/>
        <item m="1" x="7487"/>
        <item m="1" x="2161"/>
        <item m="1" x="7697"/>
        <item m="1" x="2371"/>
        <item m="1" x="7936"/>
        <item m="1" x="2598"/>
        <item m="1" x="2798"/>
        <item m="1" x="3006"/>
        <item m="1" x="3217"/>
        <item m="1" x="6373"/>
        <item m="1" x="1048"/>
        <item m="1" x="6493"/>
        <item m="1" x="1168"/>
        <item m="1" x="6620"/>
        <item m="1" x="1295"/>
        <item m="1" x="6771"/>
        <item m="1" x="1445"/>
        <item m="1" x="6926"/>
        <item m="1" x="1600"/>
        <item m="1" x="7106"/>
        <item m="1" x="1780"/>
        <item m="1" x="7290"/>
        <item m="1" x="1964"/>
        <item m="1" x="7500"/>
        <item m="1" x="2174"/>
        <item m="1" x="7711"/>
        <item m="1" x="2385"/>
        <item m="1" x="7951"/>
        <item m="1" x="2611"/>
        <item m="1" x="2809"/>
        <item m="1" x="3019"/>
        <item m="1" x="3230"/>
        <item m="1" x="3457"/>
        <item m="1" x="3666"/>
        <item m="1" x="6630"/>
        <item m="1" x="1304"/>
        <item m="1" x="6780"/>
        <item m="1" x="1454"/>
        <item m="1" x="6937"/>
        <item m="1" x="1611"/>
        <item m="1" x="7117"/>
        <item m="1" x="1791"/>
        <item m="1" x="7303"/>
        <item m="1" x="1977"/>
        <item m="1" x="7513"/>
        <item m="1" x="2187"/>
        <item m="1" x="7726"/>
        <item m="1" x="2400"/>
        <item m="1" x="7966"/>
        <item m="1" x="2624"/>
        <item m="1" x="2821"/>
        <item m="1" x="3033"/>
        <item m="1" x="3243"/>
        <item m="1" x="3470"/>
        <item m="1" x="3679"/>
        <item m="1" x="3905"/>
        <item m="1" x="4113"/>
        <item m="1" x="6948"/>
        <item m="1" x="1622"/>
        <item m="1" x="7128"/>
        <item m="1" x="1802"/>
        <item m="1" x="7316"/>
        <item m="1" x="1990"/>
        <item m="1" x="7526"/>
        <item m="1" x="2200"/>
        <item m="1" x="7741"/>
        <item m="1" x="2415"/>
        <item m="1" x="7981"/>
        <item m="1" x="2637"/>
        <item m="1" x="2834"/>
        <item m="1" x="3046"/>
        <item m="1" x="3257"/>
        <item m="1" x="3482"/>
        <item m="1" x="3691"/>
        <item m="1" x="3917"/>
        <item m="1" x="4125"/>
        <item m="1" x="4350"/>
        <item m="1" x="4557"/>
        <item m="1" x="7329"/>
        <item m="1" x="2003"/>
        <item m="1" x="7539"/>
        <item m="1" x="2213"/>
        <item m="1" x="7756"/>
        <item m="1" x="2430"/>
        <item m="1" x="7996"/>
        <item m="1" x="2650"/>
        <item m="1" x="2848"/>
        <item m="1" x="3059"/>
        <item m="1" x="3272"/>
        <item m="1" x="3495"/>
        <item m="1" x="3705"/>
        <item m="1" x="3929"/>
        <item m="1" x="4137"/>
        <item m="1" x="4362"/>
        <item m="1" x="4569"/>
        <item m="1" x="4766"/>
        <item m="1" x="4942"/>
        <item m="1" x="7771"/>
        <item m="1" x="2445"/>
        <item m="1" x="2663"/>
        <item m="1" x="2861"/>
        <item m="1" x="3072"/>
        <item m="1" x="3287"/>
        <item m="1" x="3508"/>
        <item m="1" x="3720"/>
        <item m="1" x="3942"/>
        <item m="1" x="4151"/>
        <item m="1" x="4374"/>
        <item m="1" x="4581"/>
        <item m="1" x="4776"/>
        <item m="1" x="4952"/>
        <item m="1" x="5118"/>
        <item m="1" x="5265"/>
        <item m="1" x="2874"/>
        <item m="1" x="3085"/>
        <item m="1" x="3302"/>
        <item m="1" x="3521"/>
        <item m="1" x="3735"/>
        <item m="1" x="3955"/>
        <item m="1" x="4166"/>
        <item m="1" x="4387"/>
        <item m="1" x="4594"/>
        <item m="1" x="4787"/>
        <item m="1" x="4963"/>
        <item m="1" x="5127"/>
        <item m="1" x="5274"/>
        <item m="1" x="4"/>
        <item m="1" x="5411"/>
        <item m="1" x="141"/>
        <item m="1" x="5528"/>
        <item m="1" x="3317"/>
        <item m="1" x="3534"/>
        <item m="1" x="3750"/>
        <item m="1" x="3968"/>
        <item m="1" x="4181"/>
        <item m="1" x="4400"/>
        <item m="1" x="4607"/>
        <item m="1" x="4798"/>
        <item m="1" x="4974"/>
        <item m="1" x="5136"/>
        <item m="1" x="5283"/>
        <item m="1" x="13"/>
        <item m="1" x="5418"/>
        <item m="1" x="148"/>
        <item m="1" x="5535"/>
        <item m="1" x="255"/>
        <item m="1" x="5642"/>
        <item m="1" x="343"/>
        <item m="1" x="5753"/>
        <item m="1" x="455"/>
        <item m="1" x="3765"/>
        <item m="1" x="3981"/>
        <item m="1" x="4196"/>
        <item m="1" x="4413"/>
        <item m="1" x="4620"/>
        <item m="1" x="4809"/>
        <item m="1" x="4985"/>
        <item m="1" x="5145"/>
        <item m="1" x="5292"/>
        <item m="1" x="22"/>
        <item m="1" x="5425"/>
        <item m="1" x="155"/>
        <item m="1" x="5542"/>
        <item m="1" x="260"/>
        <item m="1" x="5647"/>
        <item m="1" x="348"/>
        <item m="1" x="5760"/>
        <item m="1" x="462"/>
        <item m="1" x="5867"/>
        <item m="1" x="569"/>
        <item m="1" x="5980"/>
        <item m="1" x="4211"/>
        <item m="1" x="4426"/>
        <item m="1" x="4633"/>
        <item m="1" x="4820"/>
        <item m="1" x="4996"/>
        <item m="1" x="5154"/>
        <item m="1" x="5301"/>
        <item m="1" x="31"/>
        <item m="1" x="5432"/>
        <item m="1" x="162"/>
        <item m="1" x="5549"/>
        <item m="1" x="265"/>
        <item m="1" x="5652"/>
        <item m="1" x="353"/>
        <item m="1" x="5767"/>
        <item m="1" x="469"/>
        <item m="1" x="5872"/>
        <item m="1" x="575"/>
        <item m="1" x="5987"/>
        <item m="1" x="680"/>
        <item m="1" x="6095"/>
        <item m="1" x="770"/>
        <item m="1" x="6209"/>
        <item m="1" x="884"/>
        <item m="1" x="5693"/>
        <item m="1" x="395"/>
        <item m="1" x="5810"/>
        <item m="1" x="512"/>
        <item m="1" x="5912"/>
        <item m="1" x="615"/>
        <item m="1" x="6030"/>
        <item m="1" x="713"/>
        <item m="1" x="6133"/>
        <item m="1" x="808"/>
        <item m="1" x="6252"/>
        <item m="1" x="927"/>
        <item m="1" x="6356"/>
        <item m="1" x="1031"/>
        <item m="1" x="6476"/>
        <item m="1" x="1151"/>
        <item m="1" x="6598"/>
        <item m="1" x="1273"/>
        <item m="1" x="6749"/>
        <item m="1" x="1423"/>
        <item m="1" x="6899"/>
        <item m="1" x="1573"/>
        <item m="1" x="7079"/>
        <item m="1" x="1753"/>
        <item m="1" x="7260"/>
        <item m="1" x="1934"/>
        <item m="1" x="7468"/>
        <item m="1" x="2142"/>
        <item m="1" x="7678"/>
        <item m="1" x="2352"/>
        <item m="1" x="7914"/>
        <item m="1" x="5919"/>
        <item m="1" x="622"/>
        <item m="1" x="6037"/>
        <item m="1" x="718"/>
        <item m="1" x="6140"/>
        <item m="1" x="815"/>
        <item m="1" x="6259"/>
        <item m="1" x="934"/>
        <item m="1" x="6363"/>
        <item m="1" x="1038"/>
        <item m="1" x="6483"/>
        <item m="1" x="1158"/>
        <item m="1" x="6607"/>
        <item m="1" x="1282"/>
        <item m="1" x="6758"/>
        <item m="1" x="1432"/>
        <item m="1" x="6910"/>
        <item m="1" x="1584"/>
        <item m="1" x="7090"/>
        <item m="1" x="1764"/>
        <item m="1" x="7271"/>
        <item m="1" x="1945"/>
        <item m="1" x="7481"/>
        <item m="1" x="2155"/>
        <item m="1" x="7691"/>
        <item m="1" x="2365"/>
        <item m="1" x="7929"/>
        <item m="1" x="2592"/>
        <item m="1" x="6147"/>
        <item m="1" x="822"/>
        <item m="1" x="6266"/>
        <item m="1" x="941"/>
        <item m="1" x="6370"/>
        <item m="1" x="1045"/>
        <item m="1" x="6490"/>
        <item m="1" x="1165"/>
        <item m="1" x="6616"/>
        <item m="1" x="1291"/>
        <item m="1" x="6767"/>
        <item m="1" x="1441"/>
        <item m="1" x="6921"/>
        <item m="1" x="1595"/>
        <item m="1" x="7101"/>
        <item m="1" x="1775"/>
        <item m="1" x="7284"/>
        <item m="1" x="1958"/>
        <item m="1" x="7494"/>
        <item m="1" x="2168"/>
        <item m="1" x="7704"/>
        <item m="1" x="2378"/>
        <item m="1" x="7944"/>
        <item m="1" x="2605"/>
        <item m="1" x="2804"/>
        <item m="1" x="3013"/>
        <item m="1" x="3224"/>
        <item m="1" x="6377"/>
        <item m="1" x="1052"/>
        <item m="1" x="6497"/>
        <item m="1" x="1172"/>
        <item m="1" x="6626"/>
        <item m="1" x="1300"/>
        <item m="1" x="6776"/>
        <item m="1" x="1450"/>
        <item m="1" x="6932"/>
        <item m="1" x="1606"/>
        <item m="1" x="7112"/>
        <item m="1" x="1786"/>
        <item m="1" x="7297"/>
        <item m="1" x="1971"/>
        <item m="1" x="7507"/>
        <item m="1" x="2181"/>
        <item m="1" x="7719"/>
        <item m="1" x="2393"/>
        <item m="1" x="7959"/>
        <item m="1" x="2618"/>
        <item m="1" x="2815"/>
        <item m="1" x="3027"/>
        <item m="1" x="3237"/>
        <item m="1" x="3464"/>
        <item m="1" x="3673"/>
        <item m="1" x="6635"/>
        <item m="1" x="1309"/>
        <item m="1" x="6785"/>
        <item m="1" x="1459"/>
        <item m="1" x="6943"/>
        <item m="1" x="1617"/>
        <item m="1" x="7123"/>
        <item m="1" x="1797"/>
        <item m="1" x="7310"/>
        <item m="1" x="1984"/>
        <item m="1" x="7520"/>
        <item m="1" x="2194"/>
        <item m="1" x="7734"/>
        <item m="1" x="2408"/>
        <item m="1" x="7974"/>
        <item m="1" x="2631"/>
        <item m="1" x="2828"/>
        <item m="1" x="3040"/>
        <item m="1" x="3250"/>
        <item m="1" x="3476"/>
        <item m="1" x="3685"/>
        <item m="1" x="3911"/>
        <item m="1" x="4119"/>
        <item m="1" x="6954"/>
        <item m="1" x="1628"/>
        <item m="1" x="7134"/>
        <item m="1" x="1808"/>
        <item m="1" x="7323"/>
        <item m="1" x="1997"/>
        <item m="1" x="7533"/>
        <item m="1" x="2207"/>
        <item m="1" x="7749"/>
        <item m="1" x="2423"/>
        <item m="1" x="7989"/>
        <item m="1" x="2644"/>
        <item m="1" x="2841"/>
        <item m="1" x="3053"/>
        <item m="1" x="3265"/>
        <item m="1" x="3489"/>
        <item m="1" x="3698"/>
        <item m="1" x="3923"/>
        <item m="1" x="4131"/>
        <item m="1" x="4356"/>
        <item m="1" x="4563"/>
        <item m="1" x="7336"/>
        <item m="1" x="2010"/>
        <item m="1" x="7546"/>
        <item m="1" x="2220"/>
        <item m="1" x="7764"/>
        <item m="1" x="2438"/>
        <item m="1" x="2657"/>
        <item m="1" x="2855"/>
        <item m="1" x="3066"/>
        <item m="1" x="3280"/>
        <item m="1" x="3502"/>
        <item m="1" x="3713"/>
        <item m="1" x="3936"/>
        <item m="1" x="4144"/>
        <item m="1" x="4368"/>
        <item m="1" x="4575"/>
        <item m="1" x="4771"/>
        <item m="1" x="4947"/>
        <item m="1" x="7779"/>
        <item m="1" x="2453"/>
        <item m="1" x="2670"/>
        <item m="1" x="2868"/>
        <item m="1" x="3079"/>
        <item m="1" x="3295"/>
        <item m="1" x="3515"/>
        <item m="1" x="3728"/>
        <item m="1" x="3949"/>
        <item m="1" x="4159"/>
        <item m="1" x="4381"/>
        <item m="1" x="4588"/>
        <item m="1" x="4782"/>
        <item m="1" x="4958"/>
        <item m="1" x="5123"/>
        <item m="1" x="5270"/>
        <item m="1" x="2881"/>
        <item m="1" x="3092"/>
        <item m="1" x="3310"/>
        <item m="1" x="3528"/>
        <item m="1" x="3743"/>
        <item m="1" x="3962"/>
        <item m="1" x="4174"/>
        <item m="1" x="4394"/>
        <item m="1" x="4601"/>
        <item m="1" x="4793"/>
        <item m="1" x="4969"/>
        <item m="1" x="5132"/>
        <item m="1" x="5279"/>
        <item m="1" x="9"/>
        <item m="1" x="5415"/>
        <item m="1" x="145"/>
        <item m="1" x="5532"/>
        <item m="1" x="3325"/>
        <item m="1" x="3541"/>
        <item m="1" x="3758"/>
        <item m="1" x="3975"/>
        <item m="1" x="4189"/>
        <item m="1" x="4407"/>
        <item m="1" x="4614"/>
        <item m="1" x="4804"/>
        <item m="1" x="4980"/>
        <item m="1" x="5141"/>
        <item m="1" x="5288"/>
        <item m="1" x="18"/>
        <item m="1" x="5422"/>
        <item m="1" x="152"/>
        <item m="1" x="5539"/>
        <item m="1" x="258"/>
        <item m="1" x="5645"/>
        <item m="1" x="346"/>
        <item m="1" x="5757"/>
        <item m="1" x="459"/>
        <item m="1" x="3773"/>
        <item m="1" x="3988"/>
        <item m="1" x="4204"/>
        <item m="1" x="4420"/>
        <item m="1" x="4627"/>
        <item m="1" x="4815"/>
        <item m="1" x="4991"/>
        <item m="1" x="5150"/>
        <item m="1" x="5297"/>
        <item m="1" x="27"/>
        <item m="1" x="5429"/>
        <item m="1" x="159"/>
        <item m="1" x="5546"/>
        <item m="1" x="263"/>
        <item m="1" x="5650"/>
        <item m="1" x="351"/>
        <item m="1" x="5764"/>
        <item m="1" x="466"/>
        <item m="1" x="5870"/>
        <item m="1" x="573"/>
        <item m="1" x="5984"/>
        <item m="1" x="4219"/>
        <item m="1" x="4433"/>
        <item m="1" x="4640"/>
        <item m="1" x="4826"/>
        <item m="1" x="5002"/>
        <item m="1" x="5159"/>
        <item m="1" x="5306"/>
        <item m="1" x="36"/>
        <item m="1" x="5436"/>
        <item m="1" x="166"/>
        <item m="1" x="5553"/>
        <item m="1" x="268"/>
        <item m="1" x="5655"/>
        <item m="1" x="356"/>
        <item m="1" x="5771"/>
        <item m="1" x="473"/>
        <item m="1" x="5875"/>
        <item m="1" x="578"/>
        <item m="1" x="5991"/>
        <item m="1" x="683"/>
        <item m="1" x="6098"/>
        <item m="1" x="773"/>
        <item m="1" x="6213"/>
        <item m="1" x="888"/>
        <item m="1" x="5697"/>
        <item m="1" x="399"/>
        <item m="1" x="5814"/>
        <item m="1" x="516"/>
        <item m="1" x="5916"/>
        <item m="1" x="619"/>
        <item m="1" x="6034"/>
        <item m="1" x="716"/>
        <item m="1" x="6137"/>
        <item m="1" x="812"/>
        <item m="1" x="6256"/>
        <item m="1" x="931"/>
        <item m="1" x="6360"/>
        <item m="1" x="1035"/>
        <item m="1" x="6480"/>
        <item m="1" x="1155"/>
        <item m="1" x="6603"/>
        <item m="1" x="1278"/>
        <item m="1" x="6754"/>
        <item m="1" x="1428"/>
        <item m="1" x="6905"/>
        <item m="1" x="1579"/>
        <item m="1" x="7085"/>
        <item m="1" x="1759"/>
        <item m="1" x="7266"/>
        <item m="1" x="1940"/>
        <item m="1" x="7475"/>
        <item m="1" x="2149"/>
        <item m="1" x="7685"/>
        <item m="1" x="2359"/>
        <item m="1" x="7922"/>
        <item m="1" x="5923"/>
        <item m="1" x="626"/>
        <item m="1" x="6041"/>
        <item m="1" x="721"/>
        <item m="1" x="6144"/>
        <item m="1" x="819"/>
        <item m="1" x="6263"/>
        <item m="1" x="938"/>
        <item m="1" x="6367"/>
        <item m="1" x="1042"/>
        <item m="1" x="6487"/>
        <item m="1" x="1162"/>
        <item m="1" x="6612"/>
        <item m="1" x="1287"/>
        <item m="1" x="6763"/>
        <item m="1" x="1437"/>
        <item m="1" x="6916"/>
        <item m="1" x="1590"/>
        <item m="1" x="7096"/>
        <item m="1" x="1770"/>
        <item m="1" x="7278"/>
        <item m="1" x="1952"/>
        <item m="1" x="7488"/>
        <item m="1" x="2162"/>
        <item m="1" x="7698"/>
        <item m="1" x="2372"/>
        <item m="1" x="7937"/>
        <item m="1" x="2599"/>
        <item m="1" x="6151"/>
        <item m="1" x="826"/>
        <item m="1" x="6270"/>
        <item m="1" x="945"/>
        <item m="1" x="6374"/>
        <item m="1" x="1049"/>
        <item m="1" x="6494"/>
        <item m="1" x="1169"/>
        <item m="1" x="6621"/>
        <item m="1" x="1296"/>
        <item m="1" x="6772"/>
        <item m="1" x="1446"/>
        <item m="1" x="6927"/>
        <item m="1" x="1601"/>
        <item m="1" x="7107"/>
        <item m="1" x="1781"/>
        <item m="1" x="7291"/>
        <item m="1" x="1965"/>
        <item m="1" x="7501"/>
        <item m="1" x="2175"/>
        <item m="1" x="7712"/>
        <item m="1" x="2386"/>
        <item m="1" x="7952"/>
        <item m="1" x="2612"/>
        <item m="1" x="2810"/>
        <item m="1" x="3020"/>
        <item m="1" x="3231"/>
        <item m="1" x="6381"/>
        <item m="1" x="1056"/>
        <item m="1" x="6501"/>
        <item m="1" x="1176"/>
        <item m="1" x="6631"/>
        <item m="1" x="1305"/>
        <item m="1" x="6781"/>
        <item m="1" x="1455"/>
        <item m="1" x="6938"/>
        <item m="1" x="1612"/>
        <item m="1" x="7118"/>
        <item m="1" x="1792"/>
        <item m="1" x="7304"/>
        <item m="1" x="1978"/>
        <item m="1" x="7514"/>
        <item m="1" x="2188"/>
        <item m="1" x="7727"/>
        <item m="1" x="2401"/>
        <item m="1" x="7967"/>
        <item m="1" x="2625"/>
        <item m="1" x="2822"/>
        <item m="1" x="3034"/>
        <item m="1" x="3244"/>
        <item m="1" x="3471"/>
        <item m="1" x="3680"/>
        <item m="1" x="6640"/>
        <item m="1" x="1314"/>
        <item m="1" x="6790"/>
        <item m="1" x="1464"/>
        <item m="1" x="6949"/>
        <item m="1" x="1623"/>
        <item m="1" x="7129"/>
        <item m="1" x="1803"/>
        <item m="1" x="7317"/>
        <item m="1" x="1991"/>
        <item m="1" x="7527"/>
        <item m="1" x="2201"/>
        <item m="1" x="7742"/>
        <item m="1" x="2416"/>
        <item m="1" x="7982"/>
        <item m="1" x="2638"/>
        <item m="1" x="2835"/>
        <item m="1" x="3047"/>
        <item m="1" x="3258"/>
        <item m="1" x="3483"/>
        <item m="1" x="3692"/>
        <item m="1" x="3918"/>
        <item m="1" x="4126"/>
        <item m="1" x="6960"/>
        <item m="1" x="1634"/>
        <item m="1" x="7140"/>
        <item m="1" x="1814"/>
        <item m="1" x="7330"/>
        <item m="1" x="2004"/>
        <item m="1" x="7540"/>
        <item m="1" x="2214"/>
        <item m="1" x="7757"/>
        <item m="1" x="2431"/>
        <item m="1" x="7997"/>
        <item m="1" x="2651"/>
        <item m="1" x="2849"/>
        <item m="1" x="3060"/>
        <item m="1" x="3273"/>
        <item m="1" x="3496"/>
        <item m="1" x="3706"/>
        <item m="1" x="3930"/>
        <item m="1" x="4138"/>
        <item m="1" x="4363"/>
        <item m="1" x="4570"/>
        <item m="1" x="7343"/>
        <item m="1" x="2017"/>
        <item m="1" x="7553"/>
        <item m="1" x="2227"/>
        <item m="1" x="7772"/>
        <item m="1" x="2446"/>
        <item m="1" x="2664"/>
        <item m="1" x="2862"/>
        <item m="1" x="3073"/>
        <item m="1" x="3288"/>
        <item m="1" x="3509"/>
        <item m="1" x="3721"/>
        <item m="1" x="3943"/>
        <item m="1" x="4152"/>
        <item m="1" x="4375"/>
        <item m="1" x="4582"/>
        <item m="1" x="4777"/>
        <item m="1" x="4953"/>
        <item m="1" x="7787"/>
        <item m="1" x="2461"/>
        <item m="1" x="2677"/>
        <item m="1" x="2875"/>
        <item m="1" x="3086"/>
        <item m="1" x="3303"/>
        <item m="1" x="3522"/>
        <item m="1" x="3736"/>
        <item m="1" x="3956"/>
        <item m="1" x="4167"/>
        <item m="1" x="4388"/>
        <item m="1" x="4595"/>
        <item m="1" x="4788"/>
        <item m="1" x="4964"/>
        <item m="1" x="5128"/>
        <item m="1" x="5275"/>
        <item m="1" x="5"/>
        <item m="1" x="2888"/>
        <item m="1" x="3099"/>
        <item m="1" x="3318"/>
        <item m="1" x="3535"/>
        <item m="1" x="3751"/>
        <item m="1" x="3969"/>
        <item m="1" x="4182"/>
        <item m="1" x="4401"/>
        <item m="1" x="4608"/>
        <item m="1" x="4799"/>
        <item m="1" x="4975"/>
        <item m="1" x="5137"/>
        <item m="1" x="5284"/>
        <item m="1" x="14"/>
        <item m="1" x="5419"/>
        <item m="1" x="149"/>
        <item m="1" x="5536"/>
        <item m="1" x="3333"/>
        <item m="1" x="3548"/>
        <item m="1" x="3766"/>
        <item m="1" x="3982"/>
        <item m="1" x="4197"/>
        <item m="1" x="4414"/>
        <item m="1" x="4621"/>
        <item m="1" x="4810"/>
        <item m="1" x="4986"/>
        <item m="1" x="5146"/>
        <item m="1" x="5293"/>
        <item m="1" x="23"/>
        <item m="1" x="5426"/>
        <item m="1" x="156"/>
        <item m="1" x="5543"/>
        <item m="1" x="261"/>
        <item m="1" x="5648"/>
        <item m="1" x="349"/>
        <item m="1" x="5761"/>
        <item m="1" x="463"/>
        <item m="1" x="3781"/>
        <item m="1" x="3995"/>
        <item m="1" x="4212"/>
        <item m="1" x="4427"/>
        <item m="1" x="4634"/>
        <item m="1" x="4821"/>
        <item m="1" x="4997"/>
        <item m="1" x="5155"/>
        <item m="1" x="5302"/>
        <item m="1" x="32"/>
        <item m="1" x="5433"/>
        <item m="1" x="163"/>
        <item m="1" x="5550"/>
        <item m="1" x="266"/>
        <item m="1" x="5653"/>
        <item m="1" x="354"/>
        <item m="1" x="5768"/>
        <item m="1" x="470"/>
        <item m="1" x="5873"/>
        <item m="1" x="576"/>
        <item m="1" x="5988"/>
        <item m="1" x="4227"/>
        <item m="1" x="4440"/>
        <item m="1" x="4647"/>
        <item m="1" x="4832"/>
        <item m="1" x="5008"/>
        <item m="1" x="5164"/>
        <item m="1" x="5311"/>
        <item m="1" x="41"/>
        <item m="1" x="5440"/>
        <item m="1" x="170"/>
        <item m="1" x="5557"/>
        <item m="1" x="271"/>
        <item m="1" x="5658"/>
        <item m="1" x="360"/>
        <item m="1" x="5775"/>
        <item m="1" x="477"/>
        <item m="1" x="5878"/>
        <item m="1" x="581"/>
        <item m="1" x="5995"/>
        <item m="1" x="686"/>
        <item m="1" x="6101"/>
        <item m="1" x="776"/>
        <item m="1" x="6217"/>
        <item m="1" x="892"/>
        <item m="1" x="5701"/>
        <item m="1" x="403"/>
        <item m="1" x="5818"/>
        <item m="1" x="520"/>
        <item m="1" x="5920"/>
        <item m="1" x="623"/>
        <item m="1" x="6038"/>
        <item m="1" x="719"/>
        <item m="1" x="6141"/>
        <item m="1" x="816"/>
        <item m="1" x="6260"/>
        <item m="1" x="935"/>
        <item m="1" x="6364"/>
        <item m="1" x="1039"/>
        <item m="1" x="6484"/>
        <item m="1" x="1159"/>
        <item m="1" x="6608"/>
        <item m="1" x="1283"/>
        <item m="1" x="6759"/>
        <item m="1" x="1433"/>
        <item m="1" x="6911"/>
        <item m="1" x="1585"/>
        <item m="1" x="7091"/>
        <item m="1" x="1765"/>
        <item m="1" x="7272"/>
        <item m="1" x="1946"/>
        <item m="1" x="7482"/>
        <item m="1" x="2156"/>
        <item m="1" x="7692"/>
        <item m="1" x="2366"/>
        <item m="1" x="7930"/>
        <item m="1" x="5927"/>
        <item m="1" x="630"/>
        <item m="1" x="6045"/>
        <item m="1" x="724"/>
        <item m="1" x="6148"/>
        <item m="1" x="823"/>
        <item m="1" x="6267"/>
        <item m="1" x="942"/>
        <item m="1" x="6371"/>
        <item m="1" x="1046"/>
        <item m="1" x="6491"/>
        <item m="1" x="1166"/>
        <item m="1" x="6617"/>
        <item m="1" x="1292"/>
        <item m="1" x="6768"/>
        <item m="1" x="1442"/>
        <item m="1" x="6922"/>
        <item m="1" x="1596"/>
        <item m="1" x="7102"/>
        <item m="1" x="1776"/>
        <item m="1" x="7285"/>
        <item m="1" x="1959"/>
        <item m="1" x="7495"/>
        <item m="1" x="2169"/>
        <item m="1" x="7705"/>
        <item m="1" x="2379"/>
        <item m="1" x="7945"/>
        <item m="1" x="2606"/>
        <item m="1" x="6155"/>
        <item m="1" x="830"/>
        <item m="1" x="6274"/>
        <item m="1" x="949"/>
        <item m="1" x="6378"/>
        <item m="1" x="1053"/>
        <item m="1" x="6498"/>
        <item m="1" x="1173"/>
        <item m="1" x="6627"/>
        <item m="1" x="1301"/>
        <item m="1" x="6777"/>
        <item m="1" x="1451"/>
        <item m="1" x="6933"/>
        <item m="1" x="1607"/>
        <item m="1" x="7113"/>
        <item m="1" x="1787"/>
        <item m="1" x="7298"/>
        <item m="1" x="1972"/>
        <item m="1" x="7508"/>
        <item m="1" x="2182"/>
        <item m="1" x="7720"/>
        <item m="1" x="2394"/>
        <item m="1" x="7960"/>
        <item m="1" x="2619"/>
        <item m="1" x="2816"/>
        <item m="1" x="3028"/>
        <item m="1" x="3238"/>
        <item m="1" x="6385"/>
        <item m="1" x="1060"/>
        <item m="1" x="6505"/>
        <item m="1" x="1180"/>
        <item m="1" x="6636"/>
        <item m="1" x="1310"/>
        <item m="1" x="6786"/>
        <item m="1" x="1460"/>
        <item m="1" x="6944"/>
        <item m="1" x="1618"/>
        <item m="1" x="7124"/>
        <item m="1" x="1798"/>
        <item m="1" x="7311"/>
        <item m="1" x="1985"/>
        <item m="1" x="7521"/>
        <item m="1" x="2195"/>
        <item m="1" x="7735"/>
        <item m="1" x="2409"/>
        <item m="1" x="7975"/>
        <item m="1" x="2632"/>
        <item m="1" x="2829"/>
        <item m="1" x="3041"/>
        <item m="1" x="3251"/>
        <item m="1" x="3477"/>
        <item m="1" x="3686"/>
        <item m="1" x="6645"/>
        <item m="1" x="1319"/>
        <item m="1" x="6795"/>
        <item m="1" x="1469"/>
        <item m="1" x="6955"/>
        <item m="1" x="1629"/>
        <item m="1" x="7135"/>
        <item m="1" x="1809"/>
        <item m="1" x="7324"/>
        <item m="1" x="1998"/>
        <item m="1" x="7534"/>
        <item m="1" x="2208"/>
        <item m="1" x="7750"/>
        <item m="1" x="2424"/>
        <item m="1" x="7990"/>
        <item m="1" x="2645"/>
        <item m="1" x="2842"/>
        <item m="1" x="3054"/>
        <item m="1" x="3266"/>
        <item m="1" x="3490"/>
        <item m="1" x="3699"/>
        <item m="1" x="3924"/>
        <item m="1" x="4132"/>
        <item m="1" x="6966"/>
        <item m="1" x="1640"/>
        <item m="1" x="7146"/>
        <item m="1" x="1821"/>
        <item m="1" x="7337"/>
        <item m="1" x="2011"/>
        <item m="1" x="7547"/>
        <item m="1" x="2221"/>
        <item m="1" x="7765"/>
        <item m="1" x="2439"/>
        <item m="1" x="2658"/>
        <item m="1" x="2856"/>
        <item m="1" x="3067"/>
        <item m="1" x="3281"/>
        <item m="1" x="3503"/>
        <item m="1" x="3714"/>
        <item m="1" x="3937"/>
        <item m="1" x="4145"/>
        <item m="1" x="4369"/>
        <item m="1" x="4576"/>
        <item m="1" x="7350"/>
        <item m="1" x="2024"/>
        <item m="1" x="7560"/>
        <item m="1" x="2234"/>
        <item m="1" x="7780"/>
        <item m="1" x="2454"/>
        <item m="1" x="2671"/>
        <item m="1" x="2869"/>
        <item m="1" x="3080"/>
        <item m="1" x="3296"/>
        <item m="1" x="3516"/>
        <item m="1" x="3729"/>
        <item m="1" x="3950"/>
        <item m="1" x="4160"/>
        <item m="1" x="4382"/>
        <item m="1" x="4589"/>
        <item m="1" x="4783"/>
        <item m="1" x="4959"/>
        <item m="1" x="7795"/>
        <item m="1" x="2469"/>
        <item m="1" x="2684"/>
        <item m="1" x="2882"/>
        <item m="1" x="3093"/>
        <item m="1" x="3311"/>
        <item m="1" x="3529"/>
        <item m="1" x="3744"/>
        <item m="1" x="3963"/>
        <item m="1" x="4175"/>
        <item m="1" x="4395"/>
        <item m="1" x="4602"/>
        <item m="1" x="4794"/>
        <item m="1" x="4970"/>
        <item m="1" x="5133"/>
        <item m="1" x="5280"/>
        <item m="1" x="10"/>
        <item m="1" x="2895"/>
        <item m="1" x="3106"/>
        <item m="1" x="3326"/>
        <item m="1" x="3542"/>
        <item m="1" x="3759"/>
        <item m="1" x="3976"/>
        <item m="1" x="4190"/>
        <item m="1" x="4408"/>
        <item m="1" x="4615"/>
        <item m="1" x="4805"/>
        <item m="1" x="4981"/>
        <item m="1" x="5142"/>
        <item m="1" x="5289"/>
        <item m="1" x="19"/>
        <item m="1" x="5423"/>
        <item m="1" x="153"/>
        <item m="1" x="5540"/>
        <item m="1" x="3341"/>
        <item m="1" x="3555"/>
        <item m="1" x="3774"/>
        <item m="1" x="3989"/>
        <item m="1" x="4205"/>
        <item m="1" x="4421"/>
        <item m="1" x="4628"/>
        <item m="1" x="4816"/>
        <item m="1" x="4992"/>
        <item m="1" x="5151"/>
        <item m="1" x="5298"/>
        <item m="1" x="28"/>
        <item m="1" x="5430"/>
        <item m="1" x="160"/>
        <item m="1" x="5547"/>
        <item m="1" x="264"/>
        <item m="1" x="5651"/>
        <item m="1" x="352"/>
        <item m="1" x="5765"/>
        <item m="1" x="467"/>
        <item m="1" x="3789"/>
        <item m="1" x="4002"/>
        <item m="1" x="4220"/>
        <item m="1" x="4434"/>
        <item m="1" x="4641"/>
        <item m="1" x="4827"/>
        <item m="1" x="5003"/>
        <item m="1" x="5160"/>
        <item m="1" x="5307"/>
        <item m="1" x="37"/>
        <item m="1" x="5437"/>
        <item m="1" x="167"/>
        <item m="1" x="5554"/>
        <item m="1" x="269"/>
        <item m="1" x="5656"/>
        <item m="1" x="357"/>
        <item m="1" x="5772"/>
        <item m="1" x="474"/>
        <item m="1" x="5876"/>
        <item m="1" x="579"/>
        <item m="1" x="5992"/>
        <item m="1" x="4235"/>
        <item m="1" x="4447"/>
        <item m="1" x="4654"/>
        <item m="1" x="4838"/>
        <item m="1" x="5014"/>
        <item m="1" x="5170"/>
        <item m="1" x="5317"/>
        <item m="1" x="47"/>
        <item m="1" x="5445"/>
        <item m="1" x="175"/>
        <item m="1" x="5562"/>
        <item m="1" x="275"/>
        <item m="1" x="5662"/>
        <item m="1" x="364"/>
        <item m="1" x="5779"/>
        <item m="1" x="481"/>
        <item m="1" x="5881"/>
        <item m="1" x="584"/>
        <item m="1" x="5999"/>
        <item m="1" x="689"/>
        <item m="1" x="6104"/>
        <item m="1" x="779"/>
        <item m="1" x="6221"/>
        <item m="1" x="896"/>
        <item m="1" x="5705"/>
        <item m="1" x="407"/>
        <item m="1" x="5822"/>
        <item m="1" x="524"/>
        <item m="1" x="5924"/>
        <item m="1" x="627"/>
        <item m="1" x="6042"/>
        <item m="1" x="722"/>
        <item m="1" x="6145"/>
        <item m="1" x="820"/>
        <item m="1" x="6264"/>
        <item m="1" x="939"/>
        <item m="1" x="6368"/>
        <item m="1" x="1043"/>
        <item m="1" x="6488"/>
        <item m="1" x="1163"/>
        <item m="1" x="6613"/>
        <item m="1" x="1288"/>
        <item m="1" x="6764"/>
        <item m="1" x="1438"/>
        <item m="1" x="6917"/>
        <item m="1" x="1591"/>
        <item m="1" x="7097"/>
        <item m="1" x="1771"/>
        <item m="1" x="7279"/>
        <item m="1" x="1953"/>
        <item m="1" x="7489"/>
        <item m="1" x="2163"/>
        <item m="1" x="7699"/>
        <item m="1" x="2373"/>
        <item m="1" x="7938"/>
        <item m="1" x="5931"/>
        <item m="1" x="634"/>
        <item m="1" x="6049"/>
        <item m="1" x="727"/>
        <item m="1" x="6152"/>
        <item m="1" x="827"/>
        <item m="1" x="6271"/>
        <item m="1" x="946"/>
        <item m="1" x="6375"/>
        <item m="1" x="1050"/>
        <item m="1" x="6495"/>
        <item m="1" x="1170"/>
        <item m="1" x="6622"/>
        <item m="1" x="1297"/>
        <item m="1" x="6773"/>
        <item m="1" x="1447"/>
        <item m="1" x="6928"/>
        <item m="1" x="1602"/>
        <item m="1" x="7108"/>
        <item m="1" x="1782"/>
        <item m="1" x="7292"/>
        <item m="1" x="1966"/>
        <item m="1" x="7502"/>
        <item m="1" x="2176"/>
        <item m="1" x="7713"/>
        <item m="1" x="2387"/>
        <item m="1" x="7953"/>
        <item m="1" x="2613"/>
        <item m="1" x="6159"/>
        <item m="1" x="834"/>
        <item m="1" x="6278"/>
        <item m="1" x="953"/>
        <item m="1" x="6382"/>
        <item m="1" x="1057"/>
        <item m="1" x="6502"/>
        <item m="1" x="1177"/>
        <item m="1" x="6632"/>
        <item m="1" x="1306"/>
        <item m="1" x="6782"/>
        <item m="1" x="1456"/>
        <item m="1" x="6939"/>
        <item m="1" x="1613"/>
        <item m="1" x="7119"/>
        <item m="1" x="1793"/>
        <item m="1" x="7305"/>
        <item m="1" x="1979"/>
        <item m="1" x="7515"/>
        <item m="1" x="2189"/>
        <item m="1" x="7728"/>
        <item m="1" x="2402"/>
        <item m="1" x="7968"/>
        <item m="1" x="2626"/>
        <item m="1" x="2823"/>
        <item m="1" x="3035"/>
        <item m="1" x="3245"/>
        <item m="1" x="6389"/>
        <item m="1" x="1064"/>
        <item m="1" x="6509"/>
        <item m="1" x="1184"/>
        <item m="1" x="6641"/>
        <item m="1" x="1315"/>
        <item m="1" x="6791"/>
        <item m="1" x="1465"/>
        <item m="1" x="6950"/>
        <item m="1" x="1624"/>
        <item m="1" x="7130"/>
        <item m="1" x="1804"/>
        <item m="1" x="7318"/>
        <item m="1" x="1992"/>
        <item m="1" x="7528"/>
        <item m="1" x="2202"/>
        <item m="1" x="7743"/>
        <item m="1" x="2417"/>
        <item m="1" x="7983"/>
        <item m="1" x="2639"/>
        <item m="1" x="2836"/>
        <item m="1" x="3048"/>
        <item m="1" x="3259"/>
        <item m="1" x="3484"/>
        <item m="1" x="3693"/>
        <item m="1" x="6650"/>
        <item m="1" x="1324"/>
        <item m="1" x="6800"/>
        <item m="1" x="1474"/>
        <item m="1" x="6961"/>
        <item m="1" x="1635"/>
        <item m="1" x="7141"/>
        <item m="1" x="1815"/>
        <item m="1" x="7331"/>
        <item m="1" x="2005"/>
        <item m="1" x="7541"/>
        <item m="1" x="2215"/>
        <item m="1" x="7758"/>
        <item m="1" x="2432"/>
        <item m="1" x="7998"/>
        <item m="1" x="2652"/>
        <item m="1" x="2850"/>
        <item m="1" x="3061"/>
        <item m="1" x="3274"/>
        <item m="1" x="3497"/>
        <item m="1" x="3707"/>
        <item m="1" x="3931"/>
        <item m="1" x="4139"/>
        <item m="1" x="6972"/>
        <item m="1" x="1646"/>
        <item m="1" x="7152"/>
        <item m="1" x="1827"/>
        <item m="1" x="7344"/>
        <item m="1" x="2018"/>
        <item m="1" x="7554"/>
        <item m="1" x="2228"/>
        <item m="1" x="7773"/>
        <item m="1" x="2447"/>
        <item m="1" x="2665"/>
        <item m="1" x="2863"/>
        <item m="1" x="3074"/>
        <item m="1" x="3289"/>
        <item m="1" x="3510"/>
        <item m="1" x="3722"/>
        <item m="1" x="3944"/>
        <item m="1" x="4153"/>
        <item m="1" x="4376"/>
        <item m="1" x="4583"/>
        <item m="1" x="7357"/>
        <item m="1" x="2031"/>
        <item m="1" x="7567"/>
        <item m="1" x="2241"/>
        <item m="1" x="7788"/>
        <item m="1" x="2462"/>
        <item m="1" x="2678"/>
        <item m="1" x="2876"/>
        <item m="1" x="3087"/>
        <item m="1" x="3304"/>
        <item m="1" x="3523"/>
        <item m="1" x="3737"/>
        <item m="1" x="3957"/>
        <item m="1" x="4168"/>
        <item m="1" x="4389"/>
        <item m="1" x="4596"/>
        <item m="1" x="4789"/>
        <item m="1" x="4965"/>
        <item m="1" x="7803"/>
        <item m="1" x="2477"/>
        <item m="1" x="2691"/>
        <item m="1" x="2889"/>
        <item m="1" x="3100"/>
        <item m="1" x="3319"/>
        <item m="1" x="3536"/>
        <item m="1" x="3752"/>
        <item m="1" x="3970"/>
        <item m="1" x="4183"/>
        <item m="1" x="4402"/>
        <item m="1" x="4609"/>
        <item m="1" x="4800"/>
        <item m="1" x="4976"/>
        <item m="1" x="5138"/>
        <item m="1" x="5285"/>
        <item m="1" x="15"/>
        <item m="1" x="2902"/>
        <item m="1" x="3113"/>
        <item m="1" x="3334"/>
        <item m="1" x="3549"/>
        <item m="1" x="3767"/>
        <item m="1" x="3983"/>
        <item m="1" x="4198"/>
        <item m="1" x="4415"/>
        <item m="1" x="4622"/>
        <item m="1" x="4811"/>
        <item m="1" x="4987"/>
        <item m="1" x="5147"/>
        <item m="1" x="5294"/>
        <item m="1" x="24"/>
        <item m="1" x="5427"/>
        <item m="1" x="157"/>
        <item m="1" x="5544"/>
        <item m="1" x="3349"/>
        <item m="1" x="3562"/>
        <item m="1" x="3782"/>
        <item m="1" x="3996"/>
        <item m="1" x="4213"/>
        <item m="1" x="4428"/>
        <item m="1" x="4635"/>
        <item m="1" x="4822"/>
        <item m="1" x="4998"/>
        <item m="1" x="5156"/>
        <item m="1" x="5303"/>
        <item m="1" x="33"/>
        <item m="1" x="5434"/>
        <item m="1" x="164"/>
        <item m="1" x="5551"/>
        <item m="1" x="267"/>
        <item m="1" x="5654"/>
        <item m="1" x="355"/>
        <item m="1" x="5769"/>
        <item m="1" x="471"/>
        <item m="1" x="3797"/>
        <item m="1" x="4009"/>
        <item m="1" x="4228"/>
        <item m="1" x="4441"/>
        <item m="1" x="4648"/>
        <item m="1" x="4833"/>
        <item m="1" x="5009"/>
        <item m="1" x="5165"/>
        <item m="1" x="5312"/>
        <item m="1" x="42"/>
        <item m="1" x="5441"/>
        <item m="1" x="171"/>
        <item m="1" x="5558"/>
        <item m="1" x="272"/>
        <item m="1" x="5659"/>
        <item m="1" x="361"/>
        <item m="1" x="5776"/>
        <item m="1" x="478"/>
        <item m="1" x="5879"/>
        <item m="1" x="582"/>
        <item m="1" x="5996"/>
        <item m="1" x="4243"/>
        <item m="1" x="4454"/>
        <item m="1" x="4661"/>
        <item m="1" x="4844"/>
        <item m="1" x="5020"/>
        <item m="1" x="5175"/>
        <item m="1" x="5322"/>
        <item m="1" x="52"/>
        <item m="1" x="5449"/>
        <item m="1" x="179"/>
        <item m="1" x="5566"/>
        <item m="1" x="278"/>
        <item m="1" x="5666"/>
        <item m="1" x="368"/>
        <item m="1" x="5783"/>
        <item m="1" x="485"/>
        <item m="1" x="5885"/>
        <item m="1" x="588"/>
        <item m="1" x="6003"/>
        <item m="1" x="692"/>
        <item m="1" x="6107"/>
        <item m="1" x="782"/>
        <item m="1" x="6225"/>
        <item m="1" x="900"/>
        <item m="1" x="5709"/>
        <item m="1" x="411"/>
        <item m="1" x="5826"/>
        <item m="1" x="528"/>
        <item m="1" x="5928"/>
        <item m="1" x="631"/>
        <item m="1" x="6046"/>
        <item m="1" x="725"/>
        <item m="1" x="6149"/>
        <item m="1" x="824"/>
        <item m="1" x="6268"/>
        <item m="1" x="943"/>
        <item m="1" x="6372"/>
        <item m="1" x="1047"/>
        <item m="1" x="6492"/>
        <item m="1" x="1167"/>
        <item m="1" x="6618"/>
        <item m="1" x="1293"/>
        <item m="1" x="6769"/>
        <item m="1" x="1443"/>
        <item m="1" x="6923"/>
        <item m="1" x="1597"/>
        <item m="1" x="7103"/>
        <item m="1" x="1777"/>
        <item m="1" x="7286"/>
        <item m="1" x="1960"/>
        <item m="1" x="7496"/>
        <item m="1" x="2170"/>
        <item m="1" x="7706"/>
        <item m="1" x="2380"/>
        <item m="1" x="7946"/>
        <item m="1" x="5935"/>
        <item m="1" x="638"/>
        <item m="1" x="6053"/>
        <item m="1" x="730"/>
        <item m="1" x="6156"/>
        <item m="1" x="831"/>
        <item m="1" x="6275"/>
        <item m="1" x="950"/>
        <item m="1" x="6379"/>
        <item m="1" x="1054"/>
        <item m="1" x="6499"/>
        <item m="1" x="1174"/>
        <item m="1" x="6628"/>
        <item m="1" x="1302"/>
        <item m="1" x="6778"/>
        <item m="1" x="1452"/>
        <item m="1" x="6934"/>
        <item m="1" x="1608"/>
        <item m="1" x="7114"/>
        <item m="1" x="1788"/>
        <item m="1" x="7299"/>
        <item m="1" x="1973"/>
        <item m="1" x="7509"/>
        <item m="1" x="2183"/>
        <item m="1" x="7721"/>
        <item m="1" x="2395"/>
        <item m="1" x="7961"/>
        <item m="1" x="2620"/>
        <item m="1" x="6163"/>
        <item m="1" x="838"/>
        <item m="1" x="6282"/>
        <item m="1" x="957"/>
        <item m="1" x="6386"/>
        <item m="1" x="1061"/>
        <item m="1" x="6506"/>
        <item m="1" x="1181"/>
        <item m="1" x="6637"/>
        <item m="1" x="1311"/>
        <item m="1" x="6787"/>
        <item m="1" x="1461"/>
        <item m="1" x="6945"/>
        <item m="1" x="1619"/>
        <item m="1" x="7125"/>
        <item m="1" x="1799"/>
        <item m="1" x="7312"/>
        <item m="1" x="1986"/>
        <item m="1" x="7522"/>
        <item m="1" x="2196"/>
        <item m="1" x="7736"/>
        <item m="1" x="2410"/>
        <item m="1" x="7976"/>
        <item m="1" x="2633"/>
        <item m="1" x="2830"/>
        <item m="1" x="3042"/>
        <item m="1" x="3252"/>
        <item m="1" x="6393"/>
        <item m="1" x="1068"/>
        <item m="1" x="6513"/>
        <item m="1" x="1188"/>
        <item m="1" x="6646"/>
        <item m="1" x="1320"/>
        <item m="1" x="6796"/>
        <item m="1" x="1470"/>
        <item m="1" x="6956"/>
        <item m="1" x="1630"/>
        <item m="1" x="7136"/>
        <item m="1" x="1810"/>
        <item m="1" x="7325"/>
        <item m="1" x="1999"/>
        <item m="1" x="7535"/>
        <item m="1" x="2209"/>
        <item m="1" x="7751"/>
        <item m="1" x="2425"/>
        <item m="1" x="7991"/>
        <item m="1" x="2646"/>
        <item m="1" x="2843"/>
        <item m="1" x="3055"/>
        <item m="1" x="3267"/>
        <item m="1" x="3491"/>
        <item m="1" x="3700"/>
        <item m="1" x="6655"/>
        <item m="1" x="1329"/>
        <item m="1" x="6805"/>
        <item m="1" x="1479"/>
        <item m="1" x="6967"/>
        <item m="1" x="1641"/>
        <item m="1" x="7147"/>
        <item m="1" x="1822"/>
        <item m="1" x="7338"/>
        <item m="1" x="2012"/>
        <item m="1" x="7548"/>
        <item m="1" x="2222"/>
        <item m="1" x="7766"/>
        <item m="1" x="2440"/>
        <item m="1" x="2659"/>
        <item m="1" x="2857"/>
        <item m="1" x="3068"/>
        <item m="1" x="3282"/>
        <item m="1" x="3504"/>
        <item m="1" x="3715"/>
        <item m="1" x="3938"/>
        <item m="1" x="4146"/>
        <item m="1" x="6978"/>
        <item m="1" x="1652"/>
        <item m="1" x="7159"/>
        <item m="1" x="1833"/>
        <item m="1" x="7351"/>
        <item m="1" x="2025"/>
        <item m="1" x="7561"/>
        <item m="1" x="2235"/>
        <item m="1" x="7781"/>
        <item m="1" x="2455"/>
        <item m="1" x="2672"/>
        <item m="1" x="2870"/>
        <item m="1" x="3081"/>
        <item m="1" x="3297"/>
        <item m="1" x="3517"/>
        <item m="1" x="3730"/>
        <item m="1" x="3951"/>
        <item m="1" x="4161"/>
        <item m="1" x="4383"/>
        <item m="1" x="4590"/>
        <item m="1" x="7364"/>
        <item m="1" x="2038"/>
        <item m="1" x="7574"/>
        <item m="1" x="2248"/>
        <item m="1" x="7796"/>
        <item m="1" x="2470"/>
        <item m="1" x="2685"/>
        <item m="1" x="2883"/>
        <item m="1" x="3094"/>
        <item m="1" x="3312"/>
        <item m="1" x="3530"/>
        <item m="1" x="3745"/>
        <item m="1" x="3964"/>
        <item m="1" x="4176"/>
        <item m="1" x="4396"/>
        <item m="1" x="4603"/>
        <item m="1" x="4795"/>
        <item m="1" x="4971"/>
        <item m="1" x="7811"/>
        <item m="1" x="2485"/>
        <item m="1" x="2698"/>
        <item m="1" x="2896"/>
        <item m="1" x="3107"/>
        <item m="1" x="3327"/>
        <item m="1" x="3543"/>
        <item m="1" x="3760"/>
        <item m="1" x="3977"/>
        <item m="1" x="4191"/>
        <item m="1" x="4409"/>
        <item m="1" x="4616"/>
        <item m="1" x="4806"/>
        <item m="1" x="4982"/>
        <item m="1" x="5143"/>
        <item m="1" x="5290"/>
        <item m="1" x="20"/>
        <item m="1" x="2909"/>
        <item m="1" x="3120"/>
        <item m="1" x="3342"/>
        <item m="1" x="3556"/>
        <item m="1" x="3775"/>
        <item m="1" x="3990"/>
        <item m="1" x="4206"/>
        <item m="1" x="4422"/>
        <item m="1" x="4629"/>
        <item m="1" x="4817"/>
        <item m="1" x="4993"/>
        <item m="1" x="5152"/>
        <item m="1" x="5299"/>
        <item m="1" x="29"/>
        <item m="1" x="5431"/>
        <item m="1" x="161"/>
        <item m="1" x="5548"/>
        <item m="1" x="3357"/>
        <item m="1" x="3569"/>
        <item m="1" x="3790"/>
        <item m="1" x="4003"/>
        <item m="1" x="4221"/>
        <item m="1" x="4435"/>
        <item m="1" x="4642"/>
        <item m="1" x="4828"/>
        <item m="1" x="5004"/>
        <item m="1" x="5161"/>
        <item m="1" x="5308"/>
        <item m="1" x="38"/>
        <item m="1" x="5438"/>
        <item m="1" x="168"/>
        <item m="1" x="5555"/>
        <item m="1" x="270"/>
        <item m="1" x="5657"/>
        <item m="1" x="358"/>
        <item m="1" x="5773"/>
        <item m="1" x="475"/>
        <item m="1" x="3805"/>
        <item m="1" x="4016"/>
        <item m="1" x="4236"/>
        <item m="1" x="4448"/>
        <item m="1" x="4655"/>
        <item m="1" x="4839"/>
        <item m="1" x="5015"/>
        <item m="1" x="5171"/>
        <item m="1" x="5318"/>
        <item m="1" x="48"/>
        <item m="1" x="5446"/>
        <item m="1" x="176"/>
        <item m="1" x="5563"/>
        <item m="1" x="276"/>
        <item m="1" x="5663"/>
        <item m="1" x="365"/>
        <item m="1" x="5780"/>
        <item m="1" x="482"/>
        <item m="1" x="5882"/>
        <item m="1" x="585"/>
        <item m="1" x="6000"/>
        <item m="1" x="4251"/>
        <item m="1" x="4461"/>
        <item m="1" x="4668"/>
        <item m="1" x="4850"/>
        <item m="1" x="5026"/>
        <item m="1" x="5180"/>
        <item m="1" x="5327"/>
        <item m="1" x="57"/>
        <item m="1" x="5453"/>
        <item m="1" x="183"/>
        <item m="1" x="5570"/>
        <item m="1" x="281"/>
        <item m="1" x="5670"/>
        <item m="1" x="372"/>
        <item m="1" x="5787"/>
        <item m="1" x="489"/>
        <item m="1" x="5889"/>
        <item m="1" x="592"/>
        <item m="1" x="6007"/>
        <item m="1" x="695"/>
        <item m="1" x="6110"/>
        <item m="1" x="785"/>
        <item m="1" x="6229"/>
        <item m="1" x="904"/>
        <item m="1" x="5713"/>
        <item m="1" x="415"/>
        <item m="1" x="5830"/>
        <item m="1" x="532"/>
        <item m="1" x="5932"/>
        <item m="1" x="635"/>
        <item m="1" x="6050"/>
        <item m="1" x="728"/>
        <item m="1" x="6153"/>
        <item m="1" x="828"/>
        <item m="1" x="6272"/>
        <item m="1" x="947"/>
        <item m="1" x="6376"/>
        <item m="1" x="1051"/>
        <item m="1" x="6496"/>
        <item m="1" x="1171"/>
        <item m="1" x="6623"/>
        <item m="1" x="1298"/>
        <item m="1" x="6774"/>
        <item m="1" x="1448"/>
        <item m="1" x="6929"/>
        <item m="1" x="1603"/>
        <item m="1" x="7109"/>
        <item m="1" x="1783"/>
        <item m="1" x="7293"/>
        <item m="1" x="1967"/>
        <item m="1" x="7503"/>
        <item m="1" x="2177"/>
        <item m="1" x="7714"/>
        <item m="1" x="2388"/>
        <item m="1" x="7954"/>
        <item m="1" x="5939"/>
        <item m="1" x="642"/>
        <item m="1" x="6057"/>
        <item m="1" x="733"/>
        <item m="1" x="6160"/>
        <item m="1" x="835"/>
        <item m="1" x="6279"/>
        <item m="1" x="954"/>
        <item m="1" x="6383"/>
        <item m="1" x="1058"/>
        <item m="1" x="6503"/>
        <item m="1" x="1178"/>
        <item m="1" x="6633"/>
        <item m="1" x="1307"/>
        <item m="1" x="6783"/>
        <item m="1" x="1457"/>
        <item m="1" x="6940"/>
        <item m="1" x="1614"/>
        <item m="1" x="7120"/>
        <item m="1" x="1794"/>
        <item m="1" x="7306"/>
        <item m="1" x="1980"/>
        <item m="1" x="7516"/>
        <item m="1" x="2190"/>
        <item m="1" x="7729"/>
        <item m="1" x="2403"/>
        <item m="1" x="7969"/>
        <item m="1" x="2627"/>
        <item m="1" x="6167"/>
        <item m="1" x="842"/>
        <item m="1" x="6286"/>
        <item m="1" x="961"/>
        <item m="1" x="6390"/>
        <item m="1" x="1065"/>
        <item m="1" x="6510"/>
        <item m="1" x="1185"/>
        <item m="1" x="6642"/>
        <item m="1" x="1316"/>
        <item m="1" x="6792"/>
        <item m="1" x="1466"/>
        <item m="1" x="6951"/>
        <item m="1" x="1625"/>
        <item m="1" x="7131"/>
        <item m="1" x="1805"/>
        <item m="1" x="7319"/>
        <item m="1" x="1993"/>
        <item m="1" x="7529"/>
        <item m="1" x="2203"/>
        <item m="1" x="7744"/>
        <item m="1" x="2418"/>
        <item m="1" x="7984"/>
        <item m="1" x="2640"/>
        <item m="1" x="2837"/>
        <item m="1" x="3049"/>
        <item m="1" x="3260"/>
        <item m="1" x="6397"/>
        <item m="1" x="1072"/>
        <item m="1" x="6517"/>
        <item m="1" x="1192"/>
        <item m="1" x="6651"/>
        <item m="1" x="1325"/>
        <item m="1" x="6801"/>
        <item m="1" x="1475"/>
        <item m="1" x="6962"/>
        <item m="1" x="1636"/>
        <item m="1" x="7142"/>
        <item m="1" x="1816"/>
        <item m="1" x="7332"/>
        <item m="1" x="2006"/>
        <item m="1" x="7542"/>
        <item m="1" x="2216"/>
        <item m="1" x="7759"/>
        <item m="1" x="2433"/>
        <item m="1" x="2653"/>
        <item m="1" x="2851"/>
        <item m="1" x="3062"/>
        <item m="1" x="3275"/>
        <item m="1" x="3498"/>
        <item m="1" x="3708"/>
        <item m="1" x="6660"/>
        <item m="1" x="1334"/>
        <item m="1" x="6810"/>
        <item m="1" x="1484"/>
        <item m="1" x="6973"/>
        <item m="1" x="1647"/>
        <item m="1" x="7153"/>
        <item m="1" x="1828"/>
        <item m="1" x="7345"/>
        <item m="1" x="2019"/>
        <item m="1" x="7555"/>
        <item m="1" x="2229"/>
        <item m="1" x="7774"/>
        <item m="1" x="2448"/>
        <item m="1" x="2666"/>
        <item m="1" x="2864"/>
        <item m="1" x="3075"/>
        <item m="1" x="3290"/>
        <item m="1" x="3511"/>
        <item m="1" x="3723"/>
        <item m="1" x="3945"/>
        <item m="1" x="4154"/>
        <item m="1" x="6984"/>
        <item m="1" x="1658"/>
        <item m="1" x="7165"/>
        <item m="1" x="1839"/>
        <item m="1" x="7358"/>
        <item m="1" x="2032"/>
        <item m="1" x="7568"/>
        <item m="1" x="2242"/>
        <item m="1" x="7789"/>
        <item m="1" x="2463"/>
        <item m="1" x="2679"/>
        <item m="1" x="2877"/>
        <item m="1" x="3088"/>
        <item m="1" x="3305"/>
        <item m="1" x="3524"/>
        <item m="1" x="3738"/>
        <item m="1" x="3958"/>
        <item m="1" x="4169"/>
        <item m="1" x="4390"/>
        <item m="1" x="4597"/>
        <item m="1" x="7371"/>
        <item m="1" x="2045"/>
        <item m="1" x="7581"/>
        <item m="1" x="2255"/>
        <item m="1" x="7804"/>
        <item m="1" x="2478"/>
        <item m="1" x="2692"/>
        <item m="1" x="2890"/>
        <item m="1" x="3101"/>
        <item m="1" x="3320"/>
        <item m="1" x="3537"/>
        <item m="1" x="3753"/>
        <item m="1" x="3971"/>
        <item m="1" x="4184"/>
        <item m="1" x="4403"/>
        <item m="1" x="4610"/>
        <item m="1" x="4801"/>
        <item m="1" x="4977"/>
        <item m="1" x="7819"/>
        <item m="1" x="2493"/>
        <item m="1" x="2705"/>
        <item m="1" x="2903"/>
        <item m="1" x="3114"/>
        <item m="1" x="3335"/>
        <item m="1" x="3550"/>
        <item m="1" x="3768"/>
        <item m="1" x="3984"/>
        <item m="1" x="4199"/>
        <item m="1" x="4416"/>
        <item m="1" x="4623"/>
        <item m="1" x="4812"/>
        <item m="1" x="4988"/>
        <item m="1" x="5148"/>
        <item m="1" x="5295"/>
        <item m="1" x="25"/>
        <item m="1" x="2916"/>
        <item m="1" x="3127"/>
        <item m="1" x="3350"/>
        <item m="1" x="3563"/>
        <item m="1" x="3783"/>
        <item m="1" x="3997"/>
        <item m="1" x="4214"/>
        <item m="1" x="4429"/>
        <item m="1" x="4636"/>
        <item m="1" x="4823"/>
        <item m="1" x="4999"/>
        <item m="1" x="5157"/>
        <item m="1" x="5304"/>
        <item m="1" x="34"/>
        <item m="1" x="5435"/>
        <item m="1" x="165"/>
        <item m="1" x="5552"/>
        <item m="1" x="3365"/>
        <item m="1" x="3576"/>
        <item m="1" x="3798"/>
        <item m="1" x="4010"/>
        <item m="1" x="4229"/>
        <item m="1" x="4442"/>
        <item m="1" x="4649"/>
        <item m="1" x="4834"/>
        <item m="1" x="5010"/>
        <item m="1" x="5166"/>
        <item m="1" x="5313"/>
        <item m="1" x="43"/>
        <item m="1" x="5442"/>
        <item m="1" x="172"/>
        <item m="1" x="5559"/>
        <item m="1" x="273"/>
        <item m="1" x="5660"/>
        <item m="1" x="362"/>
        <item m="1" x="5777"/>
        <item m="1" x="479"/>
        <item m="1" x="3813"/>
        <item m="1" x="4023"/>
        <item m="1" x="4244"/>
        <item m="1" x="4455"/>
        <item m="1" x="4662"/>
        <item m="1" x="4845"/>
        <item m="1" x="5021"/>
        <item m="1" x="5176"/>
        <item m="1" x="5323"/>
        <item m="1" x="53"/>
        <item m="1" x="5450"/>
        <item m="1" x="180"/>
        <item m="1" x="5567"/>
        <item m="1" x="279"/>
        <item m="1" x="5667"/>
        <item m="1" x="369"/>
        <item m="1" x="5784"/>
        <item m="1" x="486"/>
        <item m="1" x="5886"/>
        <item m="1" x="589"/>
        <item m="1" x="6004"/>
        <item m="1" x="4259"/>
        <item m="1" x="4468"/>
        <item m="1" x="4675"/>
        <item m="1" x="4856"/>
        <item m="1" x="5032"/>
        <item m="1" x="5185"/>
        <item m="1" x="5332"/>
        <item m="1" x="62"/>
        <item m="1" x="5457"/>
        <item m="1" x="187"/>
        <item m="1" x="5574"/>
        <item m="1" x="284"/>
        <item m="1" x="5674"/>
        <item m="1" x="376"/>
        <item m="1" x="5791"/>
        <item m="1" x="493"/>
        <item m="1" x="5893"/>
        <item m="1" x="596"/>
        <item m="1" x="6011"/>
        <item m="1" x="699"/>
        <item m="1" x="6114"/>
        <item m="1" x="789"/>
        <item m="1" x="6233"/>
        <item m="1" x="908"/>
        <item m="1" x="5717"/>
        <item m="1" x="419"/>
        <item m="1" x="5834"/>
        <item m="1" x="536"/>
        <item m="1" x="5936"/>
        <item m="1" x="639"/>
        <item m="1" x="6054"/>
        <item m="1" x="731"/>
        <item m="1" x="6157"/>
        <item m="1" x="832"/>
        <item m="1" x="6276"/>
        <item m="1" x="951"/>
        <item m="1" x="6380"/>
        <item m="1" x="1055"/>
        <item m="1" x="6500"/>
        <item m="1" x="1175"/>
        <item m="1" x="6629"/>
        <item m="1" x="1303"/>
        <item m="1" x="6779"/>
        <item m="1" x="1453"/>
        <item m="1" x="6935"/>
        <item m="1" x="1609"/>
        <item m="1" x="7115"/>
        <item m="1" x="1789"/>
        <item m="1" x="7300"/>
        <item m="1" x="1974"/>
        <item m="1" x="7510"/>
        <item m="1" x="2184"/>
        <item m="1" x="7722"/>
        <item m="1" x="2396"/>
        <item m="1" x="7962"/>
        <item m="1" x="5943"/>
        <item m="1" x="646"/>
        <item m="1" x="6061"/>
        <item m="1" x="736"/>
        <item m="1" x="6164"/>
        <item m="1" x="839"/>
        <item m="1" x="6283"/>
        <item m="1" x="958"/>
        <item m="1" x="6387"/>
        <item m="1" x="1062"/>
        <item m="1" x="6507"/>
        <item m="1" x="1182"/>
        <item m="1" x="6638"/>
        <item m="1" x="1312"/>
        <item m="1" x="6788"/>
        <item m="1" x="1462"/>
        <item m="1" x="6946"/>
        <item m="1" x="1620"/>
        <item m="1" x="7126"/>
        <item m="1" x="1800"/>
        <item m="1" x="7313"/>
        <item m="1" x="1987"/>
        <item m="1" x="7523"/>
        <item m="1" x="2197"/>
        <item m="1" x="7737"/>
        <item m="1" x="2411"/>
        <item m="1" x="7977"/>
        <item m="1" x="2634"/>
        <item m="1" x="6171"/>
        <item m="1" x="846"/>
        <item m="1" x="6290"/>
        <item m="1" x="965"/>
        <item m="1" x="6394"/>
        <item m="1" x="1069"/>
        <item m="1" x="6514"/>
        <item m="1" x="1189"/>
        <item m="1" x="6647"/>
        <item m="1" x="1321"/>
        <item m="1" x="6797"/>
        <item m="1" x="1471"/>
        <item m="1" x="6957"/>
        <item m="1" x="1631"/>
        <item m="1" x="7137"/>
        <item m="1" x="1811"/>
        <item m="1" x="7326"/>
        <item m="1" x="2000"/>
        <item m="1" x="7536"/>
        <item m="1" x="2210"/>
        <item m="1" x="7752"/>
        <item m="1" x="2426"/>
        <item m="1" x="7992"/>
        <item m="1" x="2647"/>
        <item m="1" x="2844"/>
        <item m="1" x="3056"/>
        <item m="1" x="3268"/>
        <item m="1" x="6401"/>
        <item m="1" x="1076"/>
        <item m="1" x="6521"/>
        <item m="1" x="1196"/>
        <item m="1" x="6656"/>
        <item m="1" x="1330"/>
        <item m="1" x="6806"/>
        <item m="1" x="1480"/>
        <item m="1" x="6968"/>
        <item m="1" x="1642"/>
        <item m="1" x="7148"/>
        <item m="1" x="1823"/>
        <item m="1" x="7339"/>
        <item m="1" x="2013"/>
        <item m="1" x="7549"/>
        <item m="1" x="2223"/>
        <item m="1" x="7767"/>
        <item m="1" x="2441"/>
        <item m="1" x="2660"/>
        <item m="1" x="2858"/>
        <item m="1" x="3069"/>
        <item m="1" x="3283"/>
        <item m="1" x="3505"/>
        <item m="1" x="3716"/>
        <item m="1" x="6665"/>
        <item m="1" x="1339"/>
        <item m="1" x="6815"/>
        <item m="1" x="1489"/>
        <item m="1" x="6979"/>
        <item m="1" x="1653"/>
        <item m="1" x="7160"/>
        <item m="1" x="1834"/>
        <item m="1" x="7352"/>
        <item m="1" x="2026"/>
        <item m="1" x="7562"/>
        <item m="1" x="2236"/>
        <item m="1" x="7782"/>
        <item m="1" x="2456"/>
        <item m="1" x="2673"/>
        <item m="1" x="2871"/>
        <item m="1" x="3082"/>
        <item m="1" x="3298"/>
        <item m="1" x="3518"/>
        <item m="1" x="3731"/>
        <item m="1" x="3952"/>
        <item m="1" x="4162"/>
        <item m="1" x="6990"/>
        <item m="1" x="1664"/>
        <item m="1" x="7171"/>
        <item m="1" x="1845"/>
        <item m="1" x="7365"/>
        <item m="1" x="2039"/>
        <item m="1" x="7575"/>
        <item m="1" x="2249"/>
        <item m="1" x="7797"/>
        <item m="1" x="2471"/>
        <item m="1" x="2686"/>
        <item m="1" x="2884"/>
        <item m="1" x="3095"/>
        <item m="1" x="3313"/>
        <item m="1" x="3531"/>
        <item m="1" x="3746"/>
        <item m="1" x="3965"/>
        <item m="1" x="4177"/>
        <item m="1" x="4397"/>
        <item m="1" x="4604"/>
        <item m="1" x="7378"/>
        <item m="1" x="2052"/>
        <item m="1" x="7588"/>
        <item m="1" x="2262"/>
        <item m="1" x="7812"/>
        <item m="1" x="2486"/>
        <item m="1" x="2699"/>
        <item m="1" x="2897"/>
        <item m="1" x="3108"/>
        <item m="1" x="3328"/>
        <item m="1" x="3544"/>
        <item m="1" x="3761"/>
        <item m="1" x="3978"/>
        <item m="1" x="4192"/>
        <item m="1" x="4410"/>
        <item m="1" x="4617"/>
        <item m="1" x="4807"/>
        <item m="1" x="4983"/>
        <item m="1" x="7827"/>
        <item m="1" x="2501"/>
        <item m="1" x="2712"/>
        <item m="1" x="2910"/>
        <item m="1" x="3121"/>
        <item m="1" x="3343"/>
        <item m="1" x="3557"/>
        <item m="1" x="3776"/>
        <item m="1" x="3991"/>
        <item m="1" x="4207"/>
        <item m="1" x="4423"/>
        <item m="1" x="4630"/>
        <item m="1" x="4818"/>
        <item m="1" x="4994"/>
        <item m="1" x="5153"/>
        <item m="1" x="5300"/>
        <item m="1" x="30"/>
        <item m="1" x="2923"/>
        <item m="1" x="3134"/>
        <item m="1" x="3358"/>
        <item m="1" x="3570"/>
        <item m="1" x="3791"/>
        <item m="1" x="4004"/>
        <item m="1" x="4222"/>
        <item m="1" x="4436"/>
        <item m="1" x="4643"/>
        <item m="1" x="4829"/>
        <item m="1" x="5005"/>
        <item m="1" x="5162"/>
        <item m="1" x="5309"/>
        <item m="1" x="39"/>
        <item m="1" x="5439"/>
        <item m="1" x="169"/>
        <item m="1" x="5556"/>
        <item m="1" x="3373"/>
        <item m="1" x="3583"/>
        <item m="1" x="3806"/>
        <item m="1" x="4017"/>
        <item m="1" x="4237"/>
        <item m="1" x="4449"/>
        <item m="1" x="4656"/>
        <item m="1" x="4840"/>
        <item m="1" x="5016"/>
        <item m="1" x="5172"/>
        <item m="1" x="5319"/>
        <item m="1" x="49"/>
        <item m="1" x="5447"/>
        <item m="1" x="177"/>
        <item m="1" x="5564"/>
        <item m="1" x="277"/>
        <item m="1" x="5664"/>
        <item m="1" x="366"/>
        <item m="1" x="5781"/>
        <item m="1" x="483"/>
        <item m="1" x="3821"/>
        <item m="1" x="4030"/>
        <item m="1" x="4252"/>
        <item m="1" x="4462"/>
        <item m="1" x="4669"/>
        <item m="1" x="4851"/>
        <item m="1" x="5027"/>
        <item m="1" x="5181"/>
        <item m="1" x="5328"/>
        <item m="1" x="58"/>
        <item m="1" x="5454"/>
        <item m="1" x="184"/>
        <item m="1" x="5571"/>
        <item m="1" x="282"/>
        <item m="1" x="5671"/>
        <item m="1" x="373"/>
        <item m="1" x="5788"/>
        <item m="1" x="490"/>
        <item m="1" x="5890"/>
        <item m="1" x="593"/>
        <item m="1" x="6008"/>
        <item m="1" x="4267"/>
        <item m="1" x="4475"/>
        <item m="1" x="4682"/>
        <item m="1" x="4862"/>
        <item m="1" x="5038"/>
        <item m="1" x="5190"/>
        <item m="1" x="5337"/>
        <item m="1" x="67"/>
        <item m="1" x="5461"/>
        <item m="1" x="191"/>
        <item m="1" x="5578"/>
        <item m="1" x="287"/>
        <item m="1" x="5678"/>
        <item m="1" x="380"/>
        <item m="1" x="5795"/>
        <item m="1" x="497"/>
        <item m="1" x="5897"/>
        <item m="1" x="600"/>
        <item m="1" x="6015"/>
        <item m="1" x="702"/>
        <item m="1" x="6118"/>
        <item m="1" x="793"/>
        <item m="1" x="6237"/>
        <item m="1" x="912"/>
        <item m="1" x="5720"/>
        <item m="1" x="422"/>
        <item m="1" x="5837"/>
        <item m="1" x="539"/>
        <item m="1" x="5940"/>
        <item m="1" x="643"/>
        <item m="1" x="6058"/>
        <item m="1" x="734"/>
        <item m="1" x="6161"/>
        <item m="1" x="836"/>
        <item m="1" x="6280"/>
        <item m="1" x="955"/>
        <item m="1" x="6384"/>
        <item m="1" x="1059"/>
        <item m="1" x="6504"/>
        <item m="1" x="1179"/>
        <item m="1" x="6634"/>
        <item m="1" x="1308"/>
        <item m="1" x="6784"/>
        <item m="1" x="1458"/>
        <item m="1" x="6941"/>
        <item m="1" x="1615"/>
        <item m="1" x="7121"/>
        <item m="1" x="1795"/>
        <item m="1" x="7307"/>
        <item m="1" x="1981"/>
        <item m="1" x="7517"/>
        <item m="1" x="2191"/>
        <item m="1" x="7730"/>
        <item m="1" x="2404"/>
        <item m="1" x="7970"/>
        <item m="1" x="5946"/>
        <item m="1" x="649"/>
        <item m="1" x="6064"/>
        <item m="1" x="739"/>
        <item m="1" x="6168"/>
        <item m="1" x="843"/>
        <item m="1" x="6287"/>
        <item m="1" x="962"/>
        <item m="1" x="6391"/>
        <item m="1" x="1066"/>
        <item m="1" x="6511"/>
        <item m="1" x="1186"/>
        <item m="1" x="6643"/>
        <item m="1" x="1317"/>
        <item m="1" x="6793"/>
        <item m="1" x="1467"/>
        <item m="1" x="6952"/>
        <item m="1" x="1626"/>
        <item m="1" x="7132"/>
        <item m="1" x="1806"/>
        <item m="1" x="7320"/>
        <item m="1" x="1994"/>
        <item m="1" x="7530"/>
        <item m="1" x="2204"/>
        <item m="1" x="7745"/>
        <item m="1" x="2419"/>
        <item m="1" x="7985"/>
        <item m="1" x="2641"/>
        <item m="1" x="6174"/>
        <item m="1" x="849"/>
        <item m="1" x="6293"/>
        <item m="1" x="968"/>
        <item m="1" x="6398"/>
        <item m="1" x="1073"/>
        <item m="1" x="6518"/>
        <item m="1" x="1193"/>
        <item m="1" x="6652"/>
        <item m="1" x="1326"/>
        <item m="1" x="6802"/>
        <item m="1" x="1476"/>
        <item m="1" x="6963"/>
        <item m="1" x="1637"/>
        <item m="1" x="7143"/>
        <item m="1" x="1817"/>
        <item m="1" x="7333"/>
        <item m="1" x="2007"/>
        <item m="1" x="7543"/>
        <item m="1" x="2217"/>
        <item m="1" x="7760"/>
        <item m="1" x="2434"/>
        <item m="1" x="2654"/>
        <item m="1" x="2852"/>
        <item m="1" x="3063"/>
        <item m="1" x="3276"/>
        <item m="1" x="6405"/>
        <item m="1" x="1080"/>
        <item m="1" x="6525"/>
        <item m="1" x="1200"/>
        <item m="1" x="6661"/>
        <item m="1" x="1335"/>
        <item m="1" x="6811"/>
        <item m="1" x="1485"/>
        <item m="1" x="6974"/>
        <item m="1" x="1648"/>
        <item m="1" x="7154"/>
        <item m="1" x="1829"/>
        <item m="1" x="7346"/>
        <item m="1" x="2020"/>
        <item m="1" x="7556"/>
        <item m="1" x="2230"/>
        <item m="1" x="7775"/>
        <item m="1" x="2449"/>
        <item m="1" x="2667"/>
        <item m="1" x="2865"/>
        <item m="1" x="3076"/>
        <item m="1" x="3291"/>
        <item m="1" x="3512"/>
        <item m="1" x="3724"/>
        <item m="1" x="6670"/>
        <item m="1" x="1344"/>
        <item m="1" x="6820"/>
        <item m="1" x="1494"/>
        <item m="1" x="6985"/>
        <item m="1" x="1659"/>
        <item m="1" x="7166"/>
        <item m="1" x="1840"/>
        <item m="1" x="7359"/>
        <item m="1" x="2033"/>
        <item m="1" x="7569"/>
        <item m="1" x="2243"/>
        <item m="1" x="7790"/>
        <item m="1" x="2464"/>
        <item m="1" x="2680"/>
        <item m="1" x="2878"/>
        <item m="1" x="3089"/>
        <item m="1" x="3306"/>
        <item m="1" x="3525"/>
        <item m="1" x="3739"/>
        <item m="1" x="3959"/>
        <item m="1" x="4170"/>
        <item m="1" x="6996"/>
        <item m="1" x="1670"/>
        <item m="1" x="7177"/>
        <item m="1" x="1851"/>
        <item m="1" x="7372"/>
        <item m="1" x="2046"/>
        <item m="1" x="7582"/>
        <item m="1" x="2256"/>
        <item m="1" x="7805"/>
        <item m="1" x="2479"/>
        <item m="1" x="2693"/>
        <item m="1" x="2891"/>
        <item m="1" x="3102"/>
        <item m="1" x="3321"/>
        <item m="1" x="3538"/>
        <item m="1" x="3754"/>
        <item m="1" x="3972"/>
        <item m="1" x="4185"/>
        <item m="1" x="4404"/>
        <item m="1" x="4611"/>
        <item m="1" x="7385"/>
        <item m="1" x="2059"/>
        <item m="1" x="7595"/>
        <item m="1" x="2269"/>
        <item m="1" x="7820"/>
        <item m="1" x="2494"/>
        <item m="1" x="2706"/>
        <item m="1" x="2904"/>
        <item m="1" x="3115"/>
        <item m="1" x="3336"/>
        <item m="1" x="3551"/>
        <item m="1" x="3769"/>
        <item m="1" x="3985"/>
        <item m="1" x="4200"/>
        <item m="1" x="4417"/>
        <item m="1" x="4624"/>
        <item m="1" x="4813"/>
        <item m="1" x="4989"/>
        <item m="1" x="7835"/>
        <item m="1" x="2509"/>
        <item m="1" x="2719"/>
        <item m="1" x="2917"/>
        <item m="1" x="3128"/>
        <item m="1" x="3351"/>
        <item m="1" x="3564"/>
        <item m="1" x="3784"/>
        <item m="1" x="3998"/>
        <item m="1" x="4215"/>
        <item m="1" x="4430"/>
        <item m="1" x="4637"/>
        <item m="1" x="4824"/>
        <item m="1" x="5000"/>
        <item m="1" x="5158"/>
        <item m="1" x="5305"/>
        <item m="1" x="35"/>
        <item m="1" x="2930"/>
        <item m="1" x="3141"/>
        <item m="1" x="3366"/>
        <item m="1" x="3577"/>
        <item m="1" x="3799"/>
        <item m="1" x="4011"/>
        <item m="1" x="4230"/>
        <item m="1" x="4443"/>
        <item m="1" x="4650"/>
        <item m="1" x="4835"/>
        <item m="1" x="5011"/>
        <item m="1" x="5167"/>
        <item m="1" x="5314"/>
        <item m="1" x="44"/>
        <item m="1" x="5443"/>
        <item m="1" x="173"/>
        <item m="1" x="5560"/>
        <item m="1" x="3381"/>
        <item m="1" x="3590"/>
        <item m="1" x="3814"/>
        <item m="1" x="4024"/>
        <item m="1" x="4245"/>
        <item m="1" x="4456"/>
        <item m="1" x="4663"/>
        <item m="1" x="4846"/>
        <item m="1" x="5022"/>
        <item m="1" x="5177"/>
        <item m="1" x="5324"/>
        <item m="1" x="54"/>
        <item m="1" x="5451"/>
        <item m="1" x="181"/>
        <item m="1" x="5568"/>
        <item m="1" x="280"/>
        <item m="1" x="5668"/>
        <item m="1" x="370"/>
        <item m="1" x="5785"/>
        <item m="1" x="487"/>
        <item m="1" x="3829"/>
        <item m="1" x="4037"/>
        <item m="1" x="4260"/>
        <item m="1" x="4469"/>
        <item m="1" x="4676"/>
        <item m="1" x="4857"/>
        <item m="1" x="5033"/>
        <item m="1" x="5186"/>
        <item m="1" x="5333"/>
        <item m="1" x="63"/>
        <item m="1" x="5458"/>
        <item m="1" x="188"/>
        <item m="1" x="5575"/>
        <item m="1" x="285"/>
        <item m="1" x="5675"/>
        <item m="1" x="377"/>
        <item m="1" x="5792"/>
        <item m="1" x="494"/>
        <item m="1" x="5894"/>
        <item m="1" x="597"/>
        <item m="1" x="6012"/>
        <item m="1" x="4275"/>
        <item m="1" x="4482"/>
        <item m="1" x="4689"/>
        <item m="1" x="4868"/>
        <item m="1" x="5044"/>
        <item m="1" x="5195"/>
        <item m="1" x="5342"/>
        <item m="1" x="72"/>
        <item m="1" x="5465"/>
        <item m="1" x="195"/>
        <item m="1" x="5582"/>
        <item m="1" x="290"/>
        <item m="1" x="5682"/>
        <item m="1" x="384"/>
        <item m="1" x="5799"/>
        <item m="1" x="501"/>
        <item m="1" x="5901"/>
        <item m="1" x="604"/>
        <item m="1" x="6019"/>
        <item m="1" x="705"/>
        <item m="1" x="6122"/>
        <item m="1" x="797"/>
        <item m="1" x="6241"/>
        <item m="1" x="916"/>
        <item m="1" x="5724"/>
        <item m="1" x="426"/>
        <item m="1" x="5840"/>
        <item m="1" x="542"/>
        <item m="1" x="5944"/>
        <item m="1" x="647"/>
        <item m="1" x="6062"/>
        <item m="1" x="737"/>
        <item m="1" x="6165"/>
        <item m="1" x="840"/>
        <item m="1" x="6284"/>
        <item m="1" x="959"/>
        <item m="1" x="6388"/>
        <item m="1" x="1063"/>
        <item m="1" x="6508"/>
        <item m="1" x="1183"/>
        <item m="1" x="6639"/>
        <item m="1" x="1313"/>
        <item m="1" x="6789"/>
        <item m="1" x="1463"/>
        <item m="1" x="6947"/>
        <item m="1" x="1621"/>
        <item m="1" x="7127"/>
        <item m="1" x="1801"/>
        <item m="1" x="7314"/>
        <item m="1" x="1988"/>
        <item m="1" x="7524"/>
        <item m="1" x="2198"/>
        <item m="1" x="7738"/>
        <item m="1" x="2412"/>
        <item m="1" x="7978"/>
        <item m="1" x="5950"/>
        <item m="1" x="652"/>
        <item m="1" x="6067"/>
        <item m="1" x="742"/>
        <item m="1" x="6172"/>
        <item m="1" x="847"/>
        <item m="1" x="6291"/>
        <item m="1" x="966"/>
        <item m="1" x="6395"/>
        <item m="1" x="1070"/>
        <item m="1" x="6515"/>
        <item m="1" x="1190"/>
        <item m="1" x="6648"/>
        <item m="1" x="1322"/>
        <item m="1" x="6798"/>
        <item m="1" x="1472"/>
        <item m="1" x="6958"/>
        <item m="1" x="1632"/>
        <item m="1" x="7138"/>
        <item m="1" x="1812"/>
        <item m="1" x="7327"/>
        <item m="1" x="2001"/>
        <item m="1" x="7537"/>
        <item m="1" x="2211"/>
        <item m="1" x="7753"/>
        <item m="1" x="2427"/>
        <item m="1" x="7993"/>
        <item m="1" x="2648"/>
        <item m="1" x="6178"/>
        <item m="1" x="853"/>
        <item m="1" x="6296"/>
        <item m="1" x="971"/>
        <item m="1" x="6402"/>
        <item m="1" x="1077"/>
        <item m="1" x="6522"/>
        <item m="1" x="1197"/>
        <item m="1" x="6657"/>
        <item m="1" x="1331"/>
        <item m="1" x="6807"/>
        <item m="1" x="1481"/>
        <item m="1" x="6969"/>
        <item m="1" x="1643"/>
        <item m="1" x="7149"/>
        <item m="1" x="1824"/>
        <item m="1" x="7340"/>
        <item m="1" x="2014"/>
        <item m="1" x="7550"/>
        <item m="1" x="2224"/>
        <item m="1" x="7768"/>
        <item m="1" x="2442"/>
        <item m="1" x="2661"/>
        <item m="1" x="2859"/>
        <item m="1" x="3070"/>
        <item m="1" x="3284"/>
        <item m="1" x="6409"/>
        <item m="1" x="1084"/>
        <item m="1" x="6529"/>
        <item m="1" x="1204"/>
        <item m="1" x="6666"/>
        <item m="1" x="1340"/>
        <item m="1" x="6816"/>
        <item m="1" x="1490"/>
        <item m="1" x="6980"/>
        <item m="1" x="1654"/>
        <item m="1" x="7161"/>
        <item m="1" x="1835"/>
        <item m="1" x="7353"/>
        <item m="1" x="2027"/>
        <item m="1" x="7563"/>
        <item m="1" x="2237"/>
        <item m="1" x="7783"/>
        <item m="1" x="2457"/>
        <item m="1" x="2674"/>
        <item m="1" x="2872"/>
        <item m="1" x="3083"/>
        <item m="1" x="3299"/>
        <item m="1" x="3519"/>
        <item m="1" x="3732"/>
        <item m="1" x="6675"/>
        <item m="1" x="1349"/>
        <item m="1" x="6825"/>
        <item m="1" x="1499"/>
        <item m="1" x="6991"/>
        <item m="1" x="1665"/>
        <item m="1" x="7172"/>
        <item m="1" x="1846"/>
        <item m="1" x="7366"/>
        <item m="1" x="2040"/>
        <item m="1" x="7576"/>
        <item m="1" x="2250"/>
        <item m="1" x="7798"/>
        <item m="1" x="2472"/>
        <item m="1" x="2687"/>
        <item m="1" x="2885"/>
        <item m="1" x="3096"/>
        <item m="1" x="3314"/>
        <item m="1" x="3532"/>
        <item m="1" x="3747"/>
        <item m="1" x="3966"/>
        <item m="1" x="4178"/>
        <item m="1" x="7002"/>
        <item m="1" x="1676"/>
        <item m="1" x="7183"/>
        <item m="1" x="1857"/>
        <item m="1" x="7379"/>
        <item m="1" x="2053"/>
        <item m="1" x="7589"/>
        <item m="1" x="2263"/>
        <item m="1" x="7813"/>
        <item m="1" x="2487"/>
        <item m="1" x="2700"/>
        <item m="1" x="2898"/>
        <item m="1" x="3109"/>
        <item m="1" x="3329"/>
        <item m="1" x="3545"/>
        <item m="1" x="3762"/>
        <item m="1" x="3979"/>
        <item m="1" x="4193"/>
        <item m="1" x="4411"/>
        <item m="1" x="4618"/>
        <item m="1" x="7392"/>
        <item m="1" x="2066"/>
        <item m="1" x="7602"/>
        <item m="1" x="2276"/>
        <item m="1" x="7828"/>
        <item m="1" x="2502"/>
        <item m="1" x="2713"/>
        <item m="1" x="2911"/>
        <item m="1" x="3122"/>
        <item m="1" x="3344"/>
        <item m="1" x="3558"/>
        <item m="1" x="3777"/>
        <item m="1" x="3992"/>
        <item m="1" x="4208"/>
        <item m="1" x="4424"/>
        <item m="1" x="4631"/>
        <item m="1" x="4819"/>
        <item m="1" x="4995"/>
        <item m="1" x="7843"/>
        <item m="1" x="2516"/>
        <item m="1" x="2726"/>
        <item m="1" x="2924"/>
        <item m="1" x="3135"/>
        <item m="1" x="3359"/>
        <item m="1" x="3571"/>
        <item m="1" x="3792"/>
        <item m="1" x="4005"/>
        <item m="1" x="4223"/>
        <item m="1" x="4437"/>
        <item m="1" x="4644"/>
        <item m="1" x="4830"/>
        <item m="1" x="5006"/>
        <item m="1" x="5163"/>
        <item m="1" x="5310"/>
        <item m="1" x="40"/>
        <item m="1" x="2937"/>
        <item m="1" x="3148"/>
        <item m="1" x="3374"/>
        <item m="1" x="3584"/>
        <item m="1" x="3807"/>
        <item m="1" x="4018"/>
        <item m="1" x="4238"/>
        <item m="1" x="4450"/>
        <item m="1" x="4657"/>
        <item m="1" x="4841"/>
        <item m="1" x="5017"/>
        <item m="1" x="5173"/>
        <item m="1" x="5320"/>
        <item m="1" x="50"/>
        <item m="1" x="5448"/>
        <item m="1" x="178"/>
        <item m="1" x="5565"/>
        <item m="1" x="3388"/>
        <item m="1" x="3597"/>
        <item m="1" x="3822"/>
        <item m="1" x="4031"/>
        <item m="1" x="4253"/>
        <item m="1" x="4463"/>
        <item m="1" x="4670"/>
        <item m="1" x="4852"/>
        <item m="1" x="5028"/>
        <item m="1" x="5182"/>
        <item m="1" x="5329"/>
        <item m="1" x="59"/>
        <item m="1" x="5455"/>
        <item m="1" x="185"/>
        <item m="1" x="5572"/>
        <item m="1" x="283"/>
        <item m="1" x="5672"/>
        <item m="1" x="374"/>
        <item m="1" x="5789"/>
        <item m="1" x="491"/>
        <item m="1" x="3836"/>
        <item m="1" x="4044"/>
        <item m="1" x="4268"/>
        <item m="1" x="4476"/>
        <item m="1" x="4683"/>
        <item m="1" x="4863"/>
        <item m="1" x="5039"/>
        <item m="1" x="5191"/>
        <item m="1" x="5338"/>
        <item m="1" x="68"/>
        <item m="1" x="5462"/>
        <item m="1" x="192"/>
        <item m="1" x="5579"/>
        <item m="1" x="288"/>
        <item m="1" x="5679"/>
        <item m="1" x="381"/>
        <item m="1" x="5796"/>
        <item m="1" x="498"/>
        <item m="1" x="5898"/>
        <item m="1" x="601"/>
        <item m="1" x="6016"/>
        <item m="1" x="4282"/>
        <item m="1" x="4489"/>
        <item m="1" x="4696"/>
        <item m="1" x="4874"/>
        <item m="1" x="5050"/>
        <item m="1" x="5200"/>
        <item m="1" x="5347"/>
        <item m="1" x="77"/>
        <item m="1" x="5469"/>
        <item m="1" x="199"/>
        <item m="1" x="5586"/>
        <item m="1" x="293"/>
        <item m="1" x="5686"/>
        <item m="1" x="388"/>
        <item m="1" x="5803"/>
        <item m="1" x="505"/>
        <item m="1" x="5905"/>
        <item m="1" x="608"/>
        <item m="1" x="6023"/>
        <item m="1" x="708"/>
        <item m="1" x="6126"/>
        <item m="1" x="801"/>
        <item m="1" x="6245"/>
        <item m="1" x="920"/>
        <item m="1" x="5727"/>
        <item m="1" x="429"/>
        <item m="1" x="5842"/>
        <item m="1" x="544"/>
        <item m="1" x="5947"/>
        <item m="1" x="650"/>
        <item m="1" x="6065"/>
        <item m="1" x="740"/>
        <item m="1" x="6169"/>
        <item m="1" x="844"/>
        <item m="1" x="6288"/>
        <item m="1" x="963"/>
        <item m="1" x="6392"/>
        <item m="1" x="1067"/>
        <item m="1" x="6512"/>
        <item m="1" x="1187"/>
        <item m="1" x="6644"/>
        <item m="1" x="1318"/>
        <item m="1" x="6794"/>
        <item m="1" x="1468"/>
        <item m="1" x="6953"/>
        <item m="1" x="1627"/>
        <item m="1" x="7133"/>
        <item m="1" x="1807"/>
        <item m="1" x="7321"/>
        <item m="1" x="1995"/>
        <item m="1" x="7531"/>
        <item m="1" x="2205"/>
        <item m="1" x="7746"/>
        <item m="1" x="2420"/>
        <item m="1" x="7986"/>
        <item m="1" x="5953"/>
        <item m="1" x="654"/>
        <item m="1" x="6069"/>
        <item m="1" x="744"/>
        <item m="1" x="6175"/>
        <item m="1" x="850"/>
        <item m="1" x="6294"/>
        <item m="1" x="969"/>
        <item m="1" x="6399"/>
        <item m="1" x="1074"/>
        <item m="1" x="6519"/>
        <item m="1" x="1194"/>
        <item m="1" x="6653"/>
        <item m="1" x="1327"/>
        <item m="1" x="6803"/>
        <item m="1" x="1477"/>
        <item m="1" x="6964"/>
        <item m="1" x="1638"/>
        <item m="1" x="7144"/>
        <item m="1" x="1818"/>
        <item m="1" x="7334"/>
        <item m="1" x="2008"/>
        <item m="1" x="7544"/>
        <item m="1" x="2218"/>
        <item m="1" x="7761"/>
        <item m="1" x="2435"/>
        <item m="1" x="2655"/>
        <item m="1" x="6182"/>
        <item m="1" x="857"/>
        <item m="1" x="6299"/>
        <item m="1" x="974"/>
        <item m="1" x="6406"/>
        <item m="1" x="1081"/>
        <item m="1" x="6526"/>
        <item m="1" x="1201"/>
        <item m="1" x="6662"/>
        <item m="1" x="1336"/>
        <item m="1" x="6812"/>
        <item m="1" x="1486"/>
        <item m="1" x="6975"/>
        <item m="1" x="1649"/>
        <item m="1" x="7155"/>
        <item m="1" x="1830"/>
        <item m="1" x="7347"/>
        <item m="1" x="2021"/>
        <item m="1" x="7557"/>
        <item m="1" x="2231"/>
        <item m="1" x="7776"/>
        <item m="1" x="2450"/>
        <item m="1" x="2668"/>
        <item m="1" x="2866"/>
        <item m="1" x="3077"/>
        <item m="1" x="3292"/>
        <item m="1" x="6413"/>
        <item m="1" x="1088"/>
        <item m="1" x="6533"/>
        <item m="1" x="1208"/>
        <item m="1" x="6671"/>
        <item m="1" x="1345"/>
        <item m="1" x="6821"/>
        <item m="1" x="1495"/>
        <item m="1" x="6986"/>
        <item m="1" x="1660"/>
        <item m="1" x="7167"/>
        <item m="1" x="1841"/>
        <item m="1" x="7360"/>
        <item m="1" x="2034"/>
        <item m="1" x="7570"/>
        <item m="1" x="2244"/>
        <item m="1" x="7791"/>
        <item m="1" x="2465"/>
        <item m="1" x="2681"/>
        <item m="1" x="2879"/>
        <item m="1" x="3090"/>
        <item m="1" x="3307"/>
        <item m="1" x="3526"/>
        <item m="1" x="3740"/>
        <item m="1" x="6680"/>
        <item m="1" x="1354"/>
        <item m="1" x="6830"/>
        <item m="1" x="1504"/>
        <item m="1" x="6997"/>
        <item m="1" x="1671"/>
        <item m="1" x="7178"/>
        <item m="1" x="1852"/>
        <item m="1" x="7373"/>
        <item m="1" x="2047"/>
        <item m="1" x="7583"/>
        <item m="1" x="2257"/>
        <item m="1" x="7806"/>
        <item m="1" x="2480"/>
        <item m="1" x="2694"/>
        <item m="1" x="2892"/>
        <item m="1" x="3103"/>
        <item m="1" x="3322"/>
        <item m="1" x="3539"/>
        <item m="1" x="3755"/>
        <item m="1" x="3973"/>
        <item m="1" x="4186"/>
        <item m="1" x="7008"/>
        <item m="1" x="1682"/>
        <item m="1" x="7189"/>
        <item m="1" x="1863"/>
        <item m="1" x="7386"/>
        <item m="1" x="2060"/>
        <item m="1" x="7596"/>
        <item m="1" x="2270"/>
        <item m="1" x="7821"/>
        <item m="1" x="2495"/>
        <item m="1" x="2707"/>
        <item m="1" x="2905"/>
        <item m="1" x="3116"/>
        <item m="1" x="3337"/>
        <item m="1" x="3552"/>
        <item m="1" x="3770"/>
        <item m="1" x="3986"/>
        <item m="1" x="4201"/>
        <item m="1" x="4418"/>
        <item m="1" x="4625"/>
        <item m="1" x="7399"/>
        <item m="1" x="2073"/>
        <item m="1" x="7609"/>
        <item m="1" x="2283"/>
        <item m="1" x="7836"/>
        <item m="1" x="2510"/>
        <item m="1" x="2720"/>
        <item m="1" x="2918"/>
        <item m="1" x="3129"/>
        <item m="1" x="3352"/>
        <item m="1" x="3565"/>
        <item m="1" x="3785"/>
        <item m="1" x="3999"/>
        <item m="1" x="4216"/>
        <item m="1" x="4431"/>
        <item m="1" x="4638"/>
        <item m="1" x="4825"/>
        <item m="1" x="5001"/>
        <item m="1" x="7851"/>
        <item m="1" x="2523"/>
        <item m="1" x="2733"/>
        <item m="1" x="2931"/>
        <item m="1" x="3142"/>
        <item m="1" x="3367"/>
        <item m="1" x="3578"/>
        <item m="1" x="3800"/>
        <item m="1" x="4012"/>
        <item m="1" x="4231"/>
        <item m="1" x="4444"/>
        <item m="1" x="4651"/>
        <item m="1" x="4836"/>
        <item m="1" x="5012"/>
        <item m="1" x="5168"/>
        <item m="1" x="5315"/>
        <item m="1" x="45"/>
        <item m="1" x="2944"/>
        <item m="1" x="3155"/>
        <item m="1" x="3382"/>
        <item m="1" x="3591"/>
        <item m="1" x="3815"/>
        <item m="1" x="4025"/>
        <item m="1" x="4246"/>
        <item m="1" x="4457"/>
        <item m="1" x="4664"/>
        <item m="1" x="4847"/>
        <item m="1" x="5023"/>
        <item m="1" x="5178"/>
        <item m="1" x="5325"/>
        <item m="1" x="55"/>
        <item m="1" x="5452"/>
        <item m="1" x="182"/>
        <item m="1" x="5569"/>
        <item m="1" x="3395"/>
        <item m="1" x="3604"/>
        <item m="1" x="3830"/>
        <item m="1" x="4038"/>
        <item m="1" x="4261"/>
        <item m="1" x="4470"/>
        <item m="1" x="4677"/>
        <item m="1" x="4858"/>
        <item m="1" x="5034"/>
        <item m="1" x="5187"/>
        <item m="1" x="5334"/>
        <item m="1" x="64"/>
        <item m="1" x="5459"/>
        <item m="1" x="189"/>
        <item m="1" x="5576"/>
        <item m="1" x="286"/>
        <item m="1" x="5676"/>
        <item m="1" x="378"/>
        <item m="1" x="5793"/>
        <item m="1" x="495"/>
        <item m="1" x="3843"/>
        <item m="1" x="4051"/>
        <item m="1" x="4276"/>
        <item m="1" x="4483"/>
        <item m="1" x="4690"/>
        <item m="1" x="4869"/>
        <item m="1" x="5045"/>
        <item m="1" x="5196"/>
        <item m="1" x="5343"/>
        <item m="1" x="73"/>
        <item m="1" x="5466"/>
        <item m="1" x="196"/>
        <item m="1" x="5583"/>
        <item m="1" x="291"/>
        <item m="1" x="5683"/>
        <item m="1" x="385"/>
        <item m="1" x="5800"/>
        <item m="1" x="502"/>
        <item m="1" x="5902"/>
        <item m="1" x="605"/>
        <item m="1" x="6020"/>
        <item m="1" x="4289"/>
        <item m="1" x="4496"/>
        <item m="1" x="4703"/>
        <item m="1" x="4880"/>
        <item m="1" x="5056"/>
        <item m="1" x="5205"/>
        <item m="1" x="5352"/>
        <item m="1" x="82"/>
        <item m="1" x="5473"/>
        <item m="1" x="203"/>
        <item m="1" x="5590"/>
        <item m="1" x="296"/>
        <item m="1" x="5690"/>
        <item m="1" x="392"/>
        <item m="1" x="5807"/>
        <item m="1" x="509"/>
        <item m="1" x="5909"/>
        <item m="1" x="612"/>
        <item m="1" x="6027"/>
        <item m="1" x="711"/>
        <item m="1" x="6130"/>
        <item m="1" x="805"/>
        <item m="1" x="6249"/>
        <item m="1" x="924"/>
        <item m="1" x="5731"/>
        <item m="1" x="433"/>
        <item m="1" x="5845"/>
        <item m="1" x="547"/>
        <item m="1" x="5951"/>
        <item m="1" x="653"/>
        <item m="1" x="6068"/>
        <item m="1" x="743"/>
        <item m="1" x="6173"/>
        <item m="1" x="848"/>
        <item m="1" x="6292"/>
        <item m="1" x="967"/>
        <item m="1" x="6396"/>
        <item m="1" x="1071"/>
        <item m="1" x="6516"/>
        <item m="1" x="1191"/>
        <item m="1" x="6649"/>
        <item m="1" x="1323"/>
        <item m="1" x="6799"/>
        <item m="1" x="1473"/>
        <item m="1" x="6959"/>
        <item m="1" x="1633"/>
        <item m="1" x="7139"/>
        <item m="1" x="1813"/>
        <item m="1" x="7328"/>
        <item m="1" x="2002"/>
        <item m="1" x="7538"/>
        <item m="1" x="2212"/>
        <item m="1" x="7754"/>
        <item m="1" x="2428"/>
        <item m="1" x="7994"/>
        <item m="1" x="5957"/>
        <item m="1" x="657"/>
        <item m="1" x="6072"/>
        <item m="1" x="747"/>
        <item m="1" x="6179"/>
        <item m="1" x="854"/>
        <item m="1" x="6297"/>
        <item m="1" x="972"/>
        <item m="1" x="6403"/>
        <item m="1" x="1078"/>
        <item m="1" x="6523"/>
        <item m="1" x="1198"/>
        <item m="1" x="6658"/>
        <item m="1" x="1332"/>
        <item m="1" x="6808"/>
        <item m="1" x="1482"/>
        <item m="1" x="6970"/>
        <item m="1" x="1644"/>
        <item m="1" x="7150"/>
        <item m="1" x="1825"/>
        <item m="1" x="7341"/>
        <item m="1" x="2015"/>
        <item m="1" x="7551"/>
        <item m="1" x="2225"/>
        <item m="1" x="7769"/>
        <item m="1" x="2443"/>
        <item m="1" x="2662"/>
        <item m="1" x="6186"/>
        <item m="1" x="861"/>
        <item m="1" x="6302"/>
        <item m="1" x="977"/>
        <item m="1" x="6410"/>
        <item m="1" x="1085"/>
        <item m="1" x="6530"/>
        <item m="1" x="1205"/>
        <item m="1" x="6667"/>
        <item m="1" x="1341"/>
        <item m="1" x="6817"/>
        <item m="1" x="1491"/>
        <item m="1" x="6981"/>
        <item m="1" x="1655"/>
        <item m="1" x="7162"/>
        <item m="1" x="1836"/>
        <item m="1" x="7354"/>
        <item m="1" x="2028"/>
        <item m="1" x="7564"/>
        <item m="1" x="2238"/>
        <item m="1" x="7784"/>
        <item m="1" x="2458"/>
        <item m="1" x="2675"/>
        <item m="1" x="2873"/>
        <item m="1" x="3084"/>
        <item m="1" x="3300"/>
        <item m="1" x="6417"/>
        <item m="1" x="1092"/>
        <item m="1" x="6537"/>
        <item m="1" x="1212"/>
        <item m="1" x="6676"/>
        <item m="1" x="1350"/>
        <item m="1" x="6826"/>
        <item m="1" x="1500"/>
        <item m="1" x="6992"/>
        <item m="1" x="1666"/>
        <item m="1" x="7173"/>
        <item m="1" x="1847"/>
        <item m="1" x="7367"/>
        <item m="1" x="2041"/>
        <item m="1" x="7577"/>
        <item m="1" x="2251"/>
        <item m="1" x="7799"/>
        <item m="1" x="2473"/>
        <item m="1" x="2688"/>
        <item m="1" x="2886"/>
        <item m="1" x="3097"/>
        <item m="1" x="3315"/>
        <item m="1" x="3533"/>
        <item m="1" x="3748"/>
        <item m="1" x="6685"/>
        <item m="1" x="1359"/>
        <item m="1" x="6835"/>
        <item m="1" x="1509"/>
        <item m="1" x="7003"/>
        <item m="1" x="1677"/>
        <item m="1" x="7184"/>
        <item m="1" x="1858"/>
        <item m="1" x="7380"/>
        <item m="1" x="2054"/>
        <item m="1" x="7590"/>
        <item m="1" x="2264"/>
        <item m="1" x="7814"/>
        <item m="1" x="2488"/>
        <item m="1" x="2701"/>
        <item m="1" x="2899"/>
        <item m="1" x="3110"/>
        <item m="1" x="3330"/>
        <item m="1" x="3546"/>
        <item m="1" x="3763"/>
        <item m="1" x="3980"/>
        <item m="1" x="4194"/>
        <item m="1" x="7014"/>
        <item m="1" x="1688"/>
        <item m="1" x="7195"/>
        <item m="1" x="1869"/>
        <item m="1" x="7393"/>
        <item m="1" x="2067"/>
        <item m="1" x="7603"/>
        <item m="1" x="2277"/>
        <item m="1" x="7829"/>
        <item m="1" x="2503"/>
        <item m="1" x="2714"/>
        <item m="1" x="2912"/>
        <item m="1" x="3123"/>
        <item m="1" x="3345"/>
        <item m="1" x="3559"/>
        <item m="1" x="3778"/>
        <item m="1" x="3993"/>
        <item m="1" x="4209"/>
        <item m="1" x="4425"/>
        <item m="1" x="4632"/>
        <item m="1" x="7406"/>
        <item m="1" x="2080"/>
        <item m="1" x="7616"/>
        <item m="1" x="2290"/>
        <item m="1" x="7844"/>
        <item m="1" x="2517"/>
        <item m="1" x="2727"/>
        <item m="1" x="2925"/>
        <item m="1" x="3136"/>
        <item m="1" x="3360"/>
        <item m="1" x="3572"/>
        <item m="1" x="3793"/>
        <item m="1" x="4006"/>
        <item m="1" x="4224"/>
        <item m="1" x="4438"/>
        <item m="1" x="4645"/>
        <item m="1" x="4831"/>
        <item m="1" x="5007"/>
        <item m="1" x="7859"/>
        <item m="1" x="2530"/>
        <item m="1" x="2739"/>
        <item m="1" x="2938"/>
        <item m="1" x="3149"/>
        <item m="1" x="3375"/>
        <item m="1" x="3585"/>
        <item m="1" x="3808"/>
        <item m="1" x="4019"/>
        <item m="1" x="4239"/>
        <item m="1" x="4451"/>
        <item m="1" x="4658"/>
        <item m="1" x="4842"/>
        <item m="1" x="5018"/>
        <item m="1" x="5174"/>
        <item m="1" x="5321"/>
        <item m="1" x="51"/>
        <item m="1" x="2951"/>
        <item m="1" x="3162"/>
        <item m="1" x="3389"/>
        <item m="1" x="3598"/>
        <item m="1" x="3823"/>
        <item m="1" x="4032"/>
        <item m="1" x="4254"/>
        <item m="1" x="4464"/>
        <item m="1" x="4671"/>
        <item m="1" x="4853"/>
        <item m="1" x="5029"/>
        <item m="1" x="5183"/>
        <item m="1" x="5330"/>
        <item m="1" x="60"/>
        <item m="1" x="5456"/>
        <item m="1" x="186"/>
        <item m="1" x="5573"/>
        <item m="1" x="3402"/>
        <item m="1" x="3611"/>
        <item m="1" x="3837"/>
        <item m="1" x="4045"/>
        <item m="1" x="4269"/>
        <item m="1" x="4477"/>
        <item m="1" x="4684"/>
        <item m="1" x="4864"/>
        <item m="1" x="5040"/>
        <item m="1" x="5192"/>
        <item m="1" x="5339"/>
        <item m="1" x="69"/>
        <item m="1" x="5463"/>
        <item m="1" x="193"/>
        <item m="1" x="5580"/>
        <item m="1" x="289"/>
        <item m="1" x="5680"/>
        <item m="1" x="382"/>
        <item m="1" x="5797"/>
        <item m="1" x="499"/>
        <item m="1" x="3850"/>
        <item m="1" x="4058"/>
        <item m="1" x="4283"/>
        <item m="1" x="4490"/>
        <item m="1" x="4697"/>
        <item m="1" x="4875"/>
        <item m="1" x="5051"/>
        <item m="1" x="5201"/>
        <item m="1" x="5348"/>
        <item m="1" x="78"/>
        <item m="1" x="5470"/>
        <item m="1" x="200"/>
        <item m="1" x="5587"/>
        <item m="1" x="294"/>
        <item m="1" x="5687"/>
        <item m="1" x="389"/>
        <item m="1" x="5804"/>
        <item m="1" x="506"/>
        <item m="1" x="5906"/>
        <item m="1" x="609"/>
        <item m="1" x="6024"/>
        <item m="1" x="4296"/>
        <item m="1" x="4503"/>
        <item m="1" x="4709"/>
        <item m="1" x="4886"/>
        <item m="1" x="5062"/>
        <item m="1" x="5210"/>
        <item m="1" x="5357"/>
        <item m="1" x="87"/>
        <item m="1" x="5477"/>
        <item m="1" x="207"/>
        <item m="1" x="5594"/>
        <item m="1" x="299"/>
        <item m="1" x="5694"/>
        <item m="1" x="396"/>
        <item m="1" x="5811"/>
        <item m="1" x="513"/>
        <item m="1" x="5913"/>
        <item m="1" x="616"/>
        <item m="1" x="6031"/>
        <item m="1" x="714"/>
        <item m="1" x="6134"/>
        <item m="1" x="809"/>
        <item m="1" x="6253"/>
        <item m="1" x="928"/>
        <item m="1" x="5734"/>
        <item m="1" x="436"/>
        <item m="1" x="5847"/>
        <item m="1" x="549"/>
        <item m="1" x="5954"/>
        <item m="1" x="655"/>
        <item m="1" x="6070"/>
        <item m="1" x="745"/>
        <item m="1" x="6176"/>
        <item m="1" x="851"/>
        <item m="1" x="6295"/>
        <item m="1" x="970"/>
        <item m="1" x="6400"/>
        <item m="1" x="1075"/>
        <item m="1" x="6520"/>
        <item m="1" x="1195"/>
        <item m="1" x="6654"/>
        <item m="1" x="1328"/>
        <item m="1" x="6804"/>
        <item m="1" x="1478"/>
        <item m="1" x="6965"/>
        <item m="1" x="1639"/>
        <item m="1" x="7145"/>
        <item m="1" x="1819"/>
        <item m="1" x="7335"/>
        <item m="1" x="2009"/>
        <item m="1" x="7545"/>
        <item m="1" x="2219"/>
        <item m="1" x="7762"/>
        <item m="1" x="2436"/>
        <item m="1" x="5961"/>
        <item m="1" x="660"/>
        <item m="1" x="6075"/>
        <item m="1" x="750"/>
        <item m="1" x="6183"/>
        <item m="1" x="858"/>
        <item m="1" x="6300"/>
        <item m="1" x="975"/>
        <item m="1" x="6407"/>
        <item m="1" x="1082"/>
        <item m="1" x="6527"/>
        <item m="1" x="1202"/>
        <item m="1" x="6663"/>
        <item m="1" x="1337"/>
        <item m="1" x="6813"/>
        <item m="1" x="1487"/>
        <item m="1" x="6976"/>
        <item m="1" x="1650"/>
        <item m="1" x="7156"/>
        <item m="1" x="1831"/>
        <item m="1" x="7348"/>
        <item m="1" x="2022"/>
        <item m="1" x="7558"/>
        <item m="1" x="2232"/>
        <item m="1" x="7777"/>
        <item m="1" x="2451"/>
        <item m="1" x="2669"/>
        <item m="1" x="6190"/>
        <item m="1" x="865"/>
        <item m="1" x="6305"/>
        <item m="1" x="980"/>
        <item m="1" x="6414"/>
        <item m="1" x="1089"/>
        <item m="1" x="6534"/>
        <item m="1" x="1209"/>
        <item m="1" x="6672"/>
        <item m="1" x="1346"/>
        <item m="1" x="6822"/>
        <item m="1" x="1496"/>
        <item m="1" x="6987"/>
        <item m="1" x="1661"/>
        <item m="1" x="7168"/>
        <item m="1" x="1842"/>
        <item m="1" x="7361"/>
        <item m="1" x="2035"/>
        <item m="1" x="7571"/>
        <item m="1" x="2245"/>
        <item m="1" x="7792"/>
        <item m="1" x="2466"/>
        <item m="1" x="2682"/>
        <item m="1" x="2880"/>
        <item m="1" x="3091"/>
        <item m="1" x="3308"/>
        <item m="1" x="6421"/>
        <item m="1" x="1096"/>
        <item m="1" x="6541"/>
        <item m="1" x="1216"/>
        <item m="1" x="6681"/>
        <item m="1" x="1355"/>
        <item m="1" x="6831"/>
        <item m="1" x="1505"/>
        <item m="1" x="6998"/>
        <item m="1" x="1672"/>
        <item m="1" x="7179"/>
        <item m="1" x="1853"/>
        <item m="1" x="7374"/>
        <item m="1" x="2048"/>
        <item m="1" x="7584"/>
        <item m="1" x="2258"/>
        <item m="1" x="7807"/>
        <item m="1" x="2481"/>
        <item m="1" x="2695"/>
        <item m="1" x="2893"/>
        <item m="1" x="3104"/>
        <item m="1" x="3323"/>
        <item m="1" x="3540"/>
        <item m="1" x="3756"/>
        <item m="1" x="6690"/>
        <item m="1" x="1364"/>
        <item m="1" x="6840"/>
        <item m="1" x="1514"/>
        <item m="1" x="7009"/>
        <item m="1" x="1683"/>
        <item m="1" x="7190"/>
        <item m="1" x="1864"/>
        <item m="1" x="7387"/>
        <item m="1" x="2061"/>
        <item m="1" x="7597"/>
        <item m="1" x="2271"/>
        <item m="1" x="7822"/>
        <item m="1" x="2496"/>
        <item m="1" x="2708"/>
        <item m="1" x="2906"/>
        <item m="1" x="3117"/>
        <item m="1" x="3338"/>
        <item m="1" x="3553"/>
        <item m="1" x="3771"/>
        <item m="1" x="3987"/>
        <item m="1" x="4202"/>
        <item m="1" x="7020"/>
        <item m="1" x="1694"/>
        <item m="1" x="7201"/>
        <item m="1" x="1875"/>
        <item m="1" x="7400"/>
        <item m="1" x="2074"/>
        <item m="1" x="7610"/>
        <item m="1" x="2284"/>
        <item m="1" x="7837"/>
        <item m="1" x="2511"/>
        <item m="1" x="2721"/>
        <item m="1" x="2919"/>
        <item m="1" x="3130"/>
        <item m="1" x="3353"/>
        <item m="1" x="3566"/>
        <item m="1" x="3786"/>
        <item m="1" x="4000"/>
        <item m="1" x="4217"/>
        <item m="1" x="4432"/>
        <item m="1" x="4639"/>
        <item m="1" x="7413"/>
        <item m="1" x="2087"/>
        <item m="1" x="7623"/>
        <item m="1" x="2297"/>
        <item m="1" x="7852"/>
        <item m="1" x="2524"/>
        <item m="1" x="2734"/>
        <item m="1" x="2932"/>
        <item m="1" x="3143"/>
        <item m="1" x="3368"/>
        <item m="1" x="3579"/>
        <item m="1" x="3801"/>
        <item m="1" x="4013"/>
        <item m="1" x="4232"/>
        <item m="1" x="4445"/>
        <item m="1" x="4652"/>
        <item m="1" x="4837"/>
        <item m="1" x="5013"/>
        <item m="1" x="7867"/>
        <item m="1" x="2537"/>
        <item m="1" x="2745"/>
        <item m="1" x="2945"/>
        <item m="1" x="3156"/>
        <item m="1" x="3383"/>
        <item m="1" x="3592"/>
        <item m="1" x="3816"/>
        <item m="1" x="4026"/>
        <item m="1" x="4247"/>
        <item m="1" x="4458"/>
        <item m="1" x="4665"/>
        <item m="1" x="4848"/>
        <item m="1" x="5024"/>
        <item m="1" x="5179"/>
        <item m="1" x="5326"/>
        <item m="1" x="56"/>
        <item m="1" x="2958"/>
        <item m="1" x="3169"/>
        <item m="1" x="3396"/>
        <item m="1" x="3605"/>
        <item m="1" x="3831"/>
        <item m="1" x="4039"/>
        <item m="1" x="4262"/>
        <item m="1" x="4471"/>
        <item m="1" x="4678"/>
        <item m="1" x="4859"/>
        <item m="1" x="5035"/>
        <item m="1" x="5188"/>
        <item m="1" x="5335"/>
        <item m="1" x="65"/>
        <item m="1" x="5460"/>
        <item m="1" x="190"/>
        <item m="1" x="5577"/>
        <item m="1" x="3409"/>
        <item m="1" x="3618"/>
        <item m="1" x="3844"/>
        <item m="1" x="4052"/>
        <item m="1" x="4277"/>
        <item m="1" x="4484"/>
        <item m="1" x="4691"/>
        <item m="1" x="4870"/>
        <item m="1" x="5046"/>
        <item m="1" x="5197"/>
        <item m="1" x="5344"/>
        <item m="1" x="74"/>
        <item m="1" x="5467"/>
        <item m="1" x="197"/>
        <item m="1" x="5584"/>
        <item m="1" x="292"/>
        <item m="1" x="5684"/>
        <item m="1" x="386"/>
        <item m="1" x="5801"/>
        <item m="1" x="503"/>
        <item m="1" x="3857"/>
        <item m="1" x="4065"/>
        <item m="1" x="4290"/>
        <item m="1" x="4497"/>
        <item m="1" x="4704"/>
        <item m="1" x="4881"/>
        <item m="1" x="5057"/>
        <item m="1" x="5206"/>
        <item m="1" x="5353"/>
        <item m="1" x="83"/>
        <item m="1" x="5474"/>
        <item m="1" x="204"/>
        <item m="1" x="5591"/>
        <item m="1" x="297"/>
        <item m="1" x="5691"/>
        <item m="1" x="393"/>
        <item m="1" x="5808"/>
        <item m="1" x="510"/>
        <item m="1" x="5910"/>
        <item m="1" x="613"/>
        <item m="1" x="6028"/>
        <item m="1" x="4303"/>
        <item m="1" x="4510"/>
        <item m="1" x="4715"/>
        <item m="1" x="4892"/>
        <item m="1" x="5068"/>
        <item m="1" x="5215"/>
        <item m="1" x="5362"/>
        <item m="1" x="92"/>
        <item m="1" x="5481"/>
        <item m="1" x="211"/>
        <item m="1" x="5598"/>
        <item m="1" x="302"/>
        <item m="1" x="5698"/>
        <item m="1" x="400"/>
        <item m="1" x="5815"/>
        <item m="1" x="517"/>
        <item m="1" x="5917"/>
        <item m="1" x="620"/>
        <item m="1" x="6035"/>
        <item m="1" x="717"/>
        <item m="1" x="6138"/>
        <item m="1" x="813"/>
        <item m="1" x="6257"/>
        <item m="1" x="932"/>
        <item m="1" x="5738"/>
        <item m="1" x="440"/>
        <item m="1" x="5850"/>
        <item m="1" x="552"/>
        <item m="1" x="5958"/>
        <item m="1" x="658"/>
        <item m="1" x="6073"/>
        <item m="1" x="748"/>
        <item m="1" x="6180"/>
        <item m="1" x="855"/>
        <item m="1" x="6298"/>
        <item m="1" x="973"/>
        <item m="1" x="6404"/>
        <item m="1" x="1079"/>
        <item m="1" x="6524"/>
        <item m="1" x="1199"/>
        <item m="1" x="6659"/>
        <item m="1" x="1333"/>
        <item m="1" x="6809"/>
        <item m="1" x="1483"/>
        <item m="1" x="6971"/>
        <item m="1" x="1645"/>
        <item m="1" x="7151"/>
        <item m="1" x="1826"/>
        <item m="1" x="7342"/>
        <item m="1" x="2016"/>
        <item m="1" x="7552"/>
        <item m="1" x="2226"/>
        <item m="1" x="7770"/>
        <item m="1" x="2444"/>
        <item m="1" x="5965"/>
        <item m="1" x="663"/>
        <item m="1" x="6078"/>
        <item m="1" x="753"/>
        <item m="1" x="6187"/>
        <item m="1" x="862"/>
        <item m="1" x="6303"/>
        <item m="1" x="978"/>
        <item m="1" x="6411"/>
        <item m="1" x="1086"/>
        <item m="1" x="6531"/>
        <item m="1" x="1206"/>
        <item m="1" x="6668"/>
        <item m="1" x="1342"/>
        <item m="1" x="6818"/>
        <item m="1" x="1492"/>
        <item m="1" x="6982"/>
        <item m="1" x="1656"/>
        <item m="1" x="7163"/>
        <item m="1" x="1837"/>
        <item m="1" x="7355"/>
        <item m="1" x="2029"/>
        <item m="1" x="7565"/>
        <item m="1" x="2239"/>
        <item m="1" x="7785"/>
        <item m="1" x="2459"/>
        <item m="1" x="2676"/>
        <item m="1" x="6194"/>
        <item m="1" x="869"/>
        <item m="1" x="6308"/>
        <item m="1" x="983"/>
        <item m="1" x="6418"/>
        <item m="1" x="1093"/>
        <item m="1" x="6538"/>
        <item m="1" x="1213"/>
        <item m="1" x="6677"/>
        <item m="1" x="1351"/>
        <item m="1" x="6827"/>
        <item m="1" x="1501"/>
        <item m="1" x="6993"/>
        <item m="1" x="1667"/>
        <item m="1" x="7174"/>
        <item m="1" x="1848"/>
        <item m="1" x="7368"/>
        <item m="1" x="2042"/>
        <item m="1" x="7578"/>
        <item m="1" x="2252"/>
        <item m="1" x="7800"/>
        <item m="1" x="2474"/>
        <item m="1" x="2689"/>
        <item m="1" x="2887"/>
        <item m="1" x="3098"/>
        <item m="1" x="3316"/>
        <item m="1" x="6425"/>
        <item m="1" x="1100"/>
        <item m="1" x="6545"/>
        <item m="1" x="1220"/>
        <item m="1" x="6686"/>
        <item m="1" x="1360"/>
        <item m="1" x="6836"/>
        <item m="1" x="1510"/>
        <item m="1" x="7004"/>
        <item m="1" x="1678"/>
        <item m="1" x="7185"/>
        <item m="1" x="1859"/>
        <item m="1" x="7381"/>
        <item m="1" x="2055"/>
        <item m="1" x="7591"/>
        <item m="1" x="2265"/>
        <item m="1" x="7815"/>
        <item m="1" x="2489"/>
        <item m="1" x="2702"/>
        <item m="1" x="2900"/>
        <item m="1" x="3111"/>
        <item m="1" x="3331"/>
        <item m="1" x="3547"/>
        <item m="1" x="3764"/>
        <item m="1" x="6695"/>
        <item m="1" x="1369"/>
        <item m="1" x="6845"/>
        <item m="1" x="1519"/>
        <item m="1" x="7015"/>
        <item m="1" x="1689"/>
        <item m="1" x="7196"/>
        <item m="1" x="1870"/>
        <item m="1" x="7394"/>
        <item m="1" x="2068"/>
        <item m="1" x="7604"/>
        <item m="1" x="2278"/>
        <item m="1" x="7830"/>
        <item m="1" x="2504"/>
        <item m="1" x="2715"/>
        <item m="1" x="2913"/>
        <item m="1" x="3124"/>
        <item m="1" x="3346"/>
        <item m="1" x="3560"/>
        <item m="1" x="3779"/>
        <item m="1" x="3994"/>
        <item m="1" x="4210"/>
        <item m="1" x="7026"/>
        <item m="1" x="1700"/>
        <item m="1" x="7207"/>
        <item m="1" x="1881"/>
        <item m="1" x="7407"/>
        <item m="1" x="2081"/>
        <item m="1" x="7617"/>
        <item m="1" x="2291"/>
        <item m="1" x="7845"/>
        <item m="1" x="2518"/>
        <item m="1" x="2728"/>
        <item m="1" x="2926"/>
        <item m="1" x="3137"/>
        <item m="1" x="3361"/>
        <item m="1" x="3573"/>
        <item m="1" x="3794"/>
        <item m="1" x="4007"/>
        <item m="1" x="4225"/>
        <item m="1" x="4439"/>
        <item m="1" x="4646"/>
        <item m="1" x="7420"/>
        <item m="1" x="2094"/>
        <item m="1" x="7630"/>
        <item m="1" x="2304"/>
        <item m="1" x="7860"/>
        <item m="1" x="2531"/>
        <item m="1" x="2740"/>
        <item m="1" x="2939"/>
        <item m="1" x="3150"/>
        <item m="1" x="3376"/>
        <item m="1" x="3586"/>
        <item m="1" x="3809"/>
        <item m="1" x="4020"/>
        <item m="1" x="4240"/>
        <item m="1" x="4452"/>
        <item m="1" x="4659"/>
        <item m="1" x="4843"/>
        <item m="1" x="5019"/>
        <item m="1" x="7875"/>
        <item m="1" x="2544"/>
        <item m="1" x="2751"/>
        <item m="1" x="2952"/>
        <item m="1" x="3163"/>
        <item m="1" x="3390"/>
        <item m="1" x="3599"/>
        <item m="1" x="3824"/>
        <item m="1" x="4033"/>
        <item m="1" x="4255"/>
        <item m="1" x="4465"/>
        <item m="1" x="4672"/>
        <item m="1" x="4854"/>
        <item m="1" x="5030"/>
        <item m="1" x="5184"/>
        <item m="1" x="5331"/>
        <item m="1" x="61"/>
        <item m="1" x="2965"/>
        <item m="1" x="3176"/>
        <item m="1" x="3403"/>
        <item m="1" x="3612"/>
        <item m="1" x="3838"/>
        <item m="1" x="4046"/>
        <item m="1" x="4270"/>
        <item m="1" x="4478"/>
        <item m="1" x="4685"/>
        <item m="1" x="4865"/>
        <item m="1" x="5041"/>
        <item m="1" x="5193"/>
        <item m="1" x="5340"/>
        <item m="1" x="70"/>
        <item m="1" x="5464"/>
        <item m="1" x="194"/>
        <item m="1" x="5581"/>
        <item m="1" x="3416"/>
        <item m="1" x="3625"/>
        <item m="1" x="3851"/>
        <item m="1" x="4059"/>
        <item m="1" x="4284"/>
        <item m="1" x="4491"/>
        <item m="1" x="4698"/>
        <item m="1" x="4876"/>
        <item m="1" x="5052"/>
        <item m="1" x="5202"/>
        <item m="1" x="5349"/>
        <item m="1" x="79"/>
        <item m="1" x="5471"/>
        <item m="1" x="201"/>
        <item m="1" x="5588"/>
        <item m="1" x="295"/>
        <item m="1" x="5688"/>
        <item m="1" x="390"/>
        <item m="1" x="5805"/>
        <item m="1" x="507"/>
        <item m="1" x="3864"/>
        <item m="1" x="4072"/>
        <item m="1" x="4297"/>
        <item m="1" x="4504"/>
        <item m="1" x="4710"/>
        <item m="1" x="4887"/>
        <item m="1" x="5063"/>
        <item m="1" x="5211"/>
        <item m="1" x="5358"/>
        <item m="1" x="88"/>
        <item m="1" x="5478"/>
        <item m="1" x="208"/>
        <item m="1" x="5595"/>
        <item m="1" x="300"/>
        <item m="1" x="5695"/>
        <item m="1" x="397"/>
        <item m="1" x="5812"/>
        <item m="1" x="514"/>
        <item m="1" x="5914"/>
        <item m="1" x="617"/>
        <item m="1" x="6032"/>
        <item m="1" x="4310"/>
        <item m="1" x="4517"/>
        <item m="1" x="4721"/>
        <item m="1" x="4898"/>
        <item m="1" x="5073"/>
        <item m="1" x="5220"/>
        <item m="1" x="5367"/>
        <item m="1" x="97"/>
        <item m="1" x="5485"/>
        <item m="1" x="215"/>
        <item m="1" x="5602"/>
        <item m="1" x="305"/>
        <item m="1" x="5702"/>
        <item m="1" x="404"/>
        <item m="1" x="5819"/>
        <item m="1" x="521"/>
        <item m="1" x="5921"/>
        <item m="1" x="624"/>
        <item m="1" x="6039"/>
        <item m="1" x="720"/>
        <item m="1" x="6142"/>
        <item m="1" x="817"/>
        <item m="1" x="6261"/>
        <item m="1" x="936"/>
        <item m="1" x="5742"/>
        <item m="1" x="444"/>
        <item m="1" x="5853"/>
        <item m="1" x="555"/>
        <item m="1" x="5962"/>
        <item m="1" x="661"/>
        <item m="1" x="6076"/>
        <item m="1" x="751"/>
        <item m="1" x="6184"/>
        <item m="1" x="859"/>
        <item m="1" x="6301"/>
        <item m="1" x="976"/>
        <item m="1" x="6408"/>
        <item m="1" x="1083"/>
        <item m="1" x="6528"/>
        <item m="1" x="1203"/>
        <item m="1" x="6664"/>
        <item m="1" x="1338"/>
        <item m="1" x="6814"/>
        <item m="1" x="1488"/>
        <item m="1" x="6977"/>
        <item m="1" x="1651"/>
        <item m="1" x="7157"/>
        <item m="1" x="1832"/>
        <item m="1" x="7349"/>
        <item m="1" x="2023"/>
        <item m="1" x="7559"/>
        <item m="1" x="2233"/>
        <item m="1" x="7778"/>
        <item m="1" x="2452"/>
        <item m="1" x="5969"/>
        <item m="1" x="666"/>
        <item m="1" x="6081"/>
        <item m="1" x="756"/>
        <item m="1" x="6191"/>
        <item m="1" x="866"/>
        <item m="1" x="6306"/>
        <item m="1" x="981"/>
        <item m="1" x="6415"/>
        <item m="1" x="1090"/>
        <item m="1" x="6535"/>
        <item m="1" x="1210"/>
        <item m="1" x="6673"/>
        <item m="1" x="1347"/>
        <item m="1" x="6823"/>
        <item m="1" x="1497"/>
        <item m="1" x="6988"/>
        <item m="1" x="1662"/>
        <item m="1" x="7169"/>
        <item m="1" x="1843"/>
        <item m="1" x="7362"/>
        <item m="1" x="2036"/>
        <item m="1" x="7572"/>
        <item m="1" x="2246"/>
        <item m="1" x="7793"/>
        <item m="1" x="2467"/>
        <item m="1" x="2683"/>
        <item m="1" x="6198"/>
        <item m="1" x="873"/>
        <item m="1" x="6311"/>
        <item m="1" x="986"/>
        <item m="1" x="6422"/>
        <item m="1" x="1097"/>
        <item m="1" x="6542"/>
        <item m="1" x="1217"/>
        <item m="1" x="6682"/>
        <item m="1" x="1356"/>
        <item m="1" x="6832"/>
        <item m="1" x="1506"/>
        <item m="1" x="6999"/>
        <item m="1" x="1673"/>
        <item m="1" x="7180"/>
        <item m="1" x="1854"/>
        <item m="1" x="7375"/>
        <item m="1" x="2049"/>
        <item m="1" x="7585"/>
        <item m="1" x="2259"/>
        <item m="1" x="7808"/>
        <item m="1" x="2482"/>
        <item m="1" x="2696"/>
        <item m="1" x="2894"/>
        <item m="1" x="3105"/>
        <item m="1" x="3324"/>
        <item m="1" x="6429"/>
        <item m="1" x="1104"/>
        <item m="1" x="6549"/>
        <item m="1" x="1224"/>
        <item m="1" x="6691"/>
        <item m="1" x="1365"/>
        <item m="1" x="6841"/>
        <item m="1" x="1515"/>
        <item m="1" x="7010"/>
        <item m="1" x="1684"/>
        <item m="1" x="7191"/>
        <item m="1" x="1865"/>
        <item m="1" x="7388"/>
        <item m="1" x="2062"/>
        <item m="1" x="7598"/>
        <item m="1" x="2272"/>
        <item m="1" x="7823"/>
        <item m="1" x="2497"/>
        <item m="1" x="2709"/>
        <item m="1" x="2907"/>
        <item m="1" x="3118"/>
        <item m="1" x="3339"/>
        <item m="1" x="3554"/>
        <item m="1" x="3772"/>
        <item m="1" x="6700"/>
        <item m="1" x="1374"/>
        <item m="1" x="6850"/>
        <item m="1" x="1524"/>
        <item m="1" x="7021"/>
        <item m="1" x="1695"/>
        <item m="1" x="7202"/>
        <item m="1" x="1876"/>
        <item m="1" x="7401"/>
        <item m="1" x="2075"/>
        <item m="1" x="7611"/>
        <item m="1" x="2285"/>
        <item m="1" x="7838"/>
        <item m="1" x="2512"/>
        <item m="1" x="2722"/>
        <item m="1" x="2920"/>
        <item m="1" x="3131"/>
        <item m="1" x="3354"/>
        <item m="1" x="3567"/>
        <item m="1" x="3787"/>
        <item m="1" x="4001"/>
        <item m="1" x="4218"/>
        <item m="1" x="7032"/>
        <item m="1" x="1706"/>
        <item m="1" x="7213"/>
        <item m="1" x="1887"/>
        <item m="1" x="7414"/>
        <item m="1" x="2088"/>
        <item m="1" x="7624"/>
        <item m="1" x="2298"/>
        <item m="1" x="7853"/>
        <item m="1" x="2525"/>
        <item m="1" x="2735"/>
        <item m="1" x="2933"/>
        <item m="1" x="3144"/>
        <item m="1" x="3369"/>
        <item m="1" x="3580"/>
        <item m="1" x="3802"/>
        <item m="1" x="4014"/>
        <item m="1" x="4233"/>
        <item m="1" x="4446"/>
        <item m="1" x="4653"/>
        <item m="1" x="7427"/>
        <item m="1" x="2101"/>
        <item m="1" x="7637"/>
        <item m="1" x="2311"/>
        <item m="1" x="7868"/>
        <item m="1" x="2538"/>
        <item m="1" x="2746"/>
        <item m="1" x="2946"/>
        <item m="1" x="3157"/>
        <item m="1" x="3384"/>
        <item m="1" x="3593"/>
        <item m="1" x="3817"/>
        <item m="1" x="4027"/>
        <item m="1" x="4248"/>
        <item m="1" x="4459"/>
        <item m="1" x="4666"/>
        <item m="1" x="4849"/>
        <item m="1" x="5025"/>
        <item m="1" x="7883"/>
        <item m="1" x="2551"/>
        <item m="1" x="2757"/>
        <item m="1" x="2959"/>
        <item m="1" x="3170"/>
        <item m="1" x="3397"/>
        <item m="1" x="3606"/>
        <item m="1" x="3832"/>
        <item m="1" x="4040"/>
        <item m="1" x="4263"/>
        <item m="1" x="4472"/>
        <item m="1" x="4679"/>
        <item m="1" x="4860"/>
        <item m="1" x="5036"/>
        <item m="1" x="5189"/>
        <item m="1" x="5336"/>
        <item m="1" x="66"/>
        <item m="1" x="2972"/>
        <item m="1" x="3183"/>
        <item m="1" x="3410"/>
        <item m="1" x="3619"/>
        <item m="1" x="3845"/>
        <item m="1" x="4053"/>
        <item m="1" x="4278"/>
        <item m="1" x="4485"/>
        <item m="1" x="4692"/>
        <item m="1" x="4871"/>
        <item m="1" x="5047"/>
        <item m="1" x="5198"/>
        <item m="1" x="5345"/>
        <item m="1" x="75"/>
        <item m="1" x="5468"/>
        <item m="1" x="198"/>
        <item m="1" x="5585"/>
        <item m="1" x="3423"/>
        <item m="1" x="3632"/>
        <item m="1" x="3858"/>
        <item m="1" x="4066"/>
        <item m="1" x="4291"/>
        <item m="1" x="4498"/>
        <item m="1" x="4705"/>
        <item m="1" x="4882"/>
        <item m="1" x="5058"/>
        <item m="1" x="5207"/>
        <item m="1" x="5354"/>
        <item m="1" x="84"/>
        <item m="1" x="5475"/>
        <item m="1" x="205"/>
        <item m="1" x="5592"/>
        <item m="1" x="298"/>
        <item m="1" x="5692"/>
        <item m="1" x="394"/>
        <item m="1" x="5809"/>
        <item m="1" x="511"/>
        <item m="1" x="3871"/>
        <item m="1" x="4079"/>
        <item m="1" x="4304"/>
        <item m="1" x="4511"/>
        <item m="1" x="4716"/>
        <item m="1" x="4893"/>
        <item m="1" x="5069"/>
        <item m="1" x="5216"/>
        <item m="1" x="5363"/>
        <item m="1" x="93"/>
        <item m="1" x="5482"/>
        <item m="1" x="212"/>
        <item m="1" x="5599"/>
        <item m="1" x="303"/>
        <item m="1" x="5699"/>
        <item m="1" x="401"/>
        <item m="1" x="5816"/>
        <item m="1" x="518"/>
        <item m="1" x="5918"/>
        <item m="1" x="621"/>
        <item m="1" x="6036"/>
        <item m="1" x="4317"/>
        <item m="1" x="4524"/>
        <item m="1" x="4727"/>
        <item m="1" x="4904"/>
        <item m="1" x="5078"/>
        <item m="1" x="5225"/>
        <item m="1" x="5372"/>
        <item m="1" x="102"/>
        <item m="1" x="5489"/>
        <item m="1" x="219"/>
        <item m="1" x="5606"/>
        <item m="1" x="308"/>
        <item m="1" x="5706"/>
        <item m="1" x="408"/>
        <item m="1" x="5823"/>
        <item m="1" x="525"/>
        <item m="1" x="5925"/>
        <item m="1" x="628"/>
        <item m="1" x="6043"/>
        <item m="1" x="723"/>
        <item m="1" x="6146"/>
        <item m="1" x="821"/>
        <item m="1" x="6265"/>
        <item m="1" x="940"/>
        <item m="1" x="5746"/>
        <item m="1" x="448"/>
        <item m="1" x="5856"/>
        <item m="1" x="558"/>
        <item m="1" x="5966"/>
        <item m="1" x="664"/>
        <item m="1" x="6079"/>
        <item m="1" x="754"/>
        <item m="1" x="6188"/>
        <item m="1" x="863"/>
        <item m="1" x="6304"/>
        <item m="1" x="979"/>
        <item m="1" x="6412"/>
        <item m="1" x="1087"/>
        <item m="1" x="6532"/>
        <item m="1" x="1207"/>
        <item m="1" x="6669"/>
        <item m="1" x="1343"/>
        <item m="1" x="6819"/>
        <item m="1" x="1493"/>
        <item m="1" x="6983"/>
        <item m="1" x="1657"/>
        <item m="1" x="7164"/>
        <item m="1" x="1838"/>
        <item m="1" x="7356"/>
        <item m="1" x="2030"/>
        <item m="1" x="7566"/>
        <item m="1" x="2240"/>
        <item m="1" x="7786"/>
        <item m="1" x="2460"/>
        <item m="1" x="5973"/>
        <item m="1" x="669"/>
        <item m="1" x="6084"/>
        <item m="1" x="759"/>
        <item m="1" x="6195"/>
        <item m="1" x="870"/>
        <item m="1" x="6309"/>
        <item m="1" x="984"/>
        <item m="1" x="6419"/>
        <item m="1" x="1094"/>
        <item m="1" x="6539"/>
        <item m="1" x="1214"/>
        <item m="1" x="6678"/>
        <item m="1" x="1352"/>
        <item m="1" x="6828"/>
        <item m="1" x="1502"/>
        <item m="1" x="6994"/>
        <item m="1" x="1668"/>
        <item m="1" x="7175"/>
        <item m="1" x="1849"/>
        <item m="1" x="7369"/>
        <item m="1" x="2043"/>
        <item m="1" x="7579"/>
        <item m="1" x="2253"/>
        <item m="1" x="7801"/>
        <item m="1" x="2475"/>
        <item m="1" x="2690"/>
        <item m="1" x="6202"/>
        <item m="1" x="877"/>
        <item m="1" x="6314"/>
        <item m="1" x="989"/>
        <item m="1" x="6426"/>
        <item m="1" x="1101"/>
        <item m="1" x="6546"/>
        <item m="1" x="1221"/>
        <item m="1" x="6687"/>
        <item m="1" x="1361"/>
        <item m="1" x="6837"/>
        <item m="1" x="1511"/>
        <item m="1" x="7005"/>
        <item m="1" x="1679"/>
        <item m="1" x="7186"/>
        <item m="1" x="1860"/>
        <item m="1" x="7382"/>
        <item m="1" x="2056"/>
        <item m="1" x="7592"/>
        <item m="1" x="2266"/>
        <item m="1" x="7816"/>
        <item m="1" x="2490"/>
        <item m="1" x="2703"/>
        <item m="1" x="2901"/>
        <item m="1" x="3112"/>
        <item m="1" x="3332"/>
        <item m="1" x="6433"/>
        <item m="1" x="1108"/>
        <item m="1" x="6553"/>
        <item m="1" x="1228"/>
        <item m="1" x="6696"/>
        <item m="1" x="1370"/>
        <item m="1" x="6846"/>
        <item m="1" x="1520"/>
        <item m="1" x="7016"/>
        <item m="1" x="1690"/>
        <item m="1" x="7197"/>
        <item m="1" x="1871"/>
        <item m="1" x="7395"/>
        <item m="1" x="2069"/>
        <item m="1" x="7605"/>
        <item m="1" x="2279"/>
        <item m="1" x="7831"/>
        <item m="1" x="2505"/>
        <item m="1" x="2716"/>
        <item m="1" x="2914"/>
        <item m="1" x="3125"/>
        <item m="1" x="3347"/>
        <item m="1" x="3561"/>
        <item m="1" x="3780"/>
        <item m="1" x="6705"/>
        <item m="1" x="1379"/>
        <item m="1" x="6855"/>
        <item m="1" x="1529"/>
        <item m="1" x="7027"/>
        <item m="1" x="1701"/>
        <item m="1" x="7208"/>
        <item m="1" x="1882"/>
        <item m="1" x="7408"/>
        <item m="1" x="2082"/>
        <item m="1" x="7618"/>
        <item m="1" x="2292"/>
        <item m="1" x="7846"/>
        <item m="1" x="2519"/>
        <item m="1" x="2729"/>
        <item m="1" x="2927"/>
        <item m="1" x="3138"/>
        <item m="1" x="3362"/>
        <item m="1" x="3574"/>
        <item m="1" x="3795"/>
        <item m="1" x="4008"/>
        <item m="1" x="4226"/>
        <item m="1" x="7038"/>
        <item m="1" x="1712"/>
        <item m="1" x="7219"/>
        <item m="1" x="1893"/>
        <item m="1" x="7421"/>
        <item m="1" x="2095"/>
        <item m="1" x="7631"/>
        <item m="1" x="2305"/>
        <item m="1" x="7861"/>
        <item m="1" x="2532"/>
        <item m="1" x="2741"/>
        <item m="1" x="2940"/>
        <item m="1" x="3151"/>
        <item m="1" x="3377"/>
        <item m="1" x="3587"/>
        <item m="1" x="3810"/>
        <item m="1" x="4021"/>
        <item m="1" x="4241"/>
        <item m="1" x="4453"/>
        <item m="1" x="4660"/>
        <item m="1" x="7434"/>
        <item m="1" x="2108"/>
        <item m="1" x="7644"/>
        <item m="1" x="2318"/>
        <item m="1" x="7876"/>
        <item m="1" x="2545"/>
        <item m="1" x="2752"/>
        <item m="1" x="2953"/>
        <item m="1" x="3164"/>
        <item m="1" x="3391"/>
        <item m="1" x="3600"/>
        <item m="1" x="3825"/>
        <item m="1" x="4034"/>
        <item m="1" x="4256"/>
        <item m="1" x="4466"/>
        <item m="1" x="4673"/>
        <item m="1" x="4855"/>
        <item m="1" x="5031"/>
        <item m="1" x="7891"/>
        <item m="1" x="2558"/>
        <item m="1" x="2763"/>
        <item m="1" x="2966"/>
        <item m="1" x="3177"/>
        <item m="1" x="3404"/>
        <item m="1" x="3613"/>
        <item m="1" x="3839"/>
        <item m="1" x="4047"/>
        <item m="1" x="4271"/>
        <item m="1" x="4479"/>
        <item m="1" x="4686"/>
        <item m="1" x="4866"/>
        <item m="1" x="5042"/>
        <item m="1" x="5194"/>
        <item m="1" x="5341"/>
        <item m="1" x="71"/>
        <item m="1" x="2979"/>
        <item m="1" x="3190"/>
        <item m="1" x="3417"/>
        <item m="1" x="3626"/>
        <item m="1" x="3852"/>
        <item m="1" x="4060"/>
        <item m="1" x="4285"/>
        <item m="1" x="4492"/>
        <item m="1" x="4699"/>
        <item m="1" x="4877"/>
        <item m="1" x="5053"/>
        <item m="1" x="5203"/>
        <item m="1" x="5350"/>
        <item m="1" x="80"/>
        <item m="1" x="5472"/>
        <item m="1" x="202"/>
        <item m="1" x="5589"/>
        <item m="1" x="3430"/>
        <item m="1" x="3639"/>
        <item m="1" x="3865"/>
        <item m="1" x="4073"/>
        <item m="1" x="4298"/>
        <item m="1" x="4505"/>
        <item m="1" x="4711"/>
        <item m="1" x="4888"/>
        <item m="1" x="5064"/>
        <item m="1" x="5212"/>
        <item m="1" x="5359"/>
        <item m="1" x="89"/>
        <item m="1" x="5479"/>
        <item m="1" x="209"/>
        <item m="1" x="5596"/>
        <item m="1" x="301"/>
        <item m="1" x="5696"/>
        <item m="1" x="398"/>
        <item m="1" x="5813"/>
        <item m="1" x="515"/>
        <item m="1" x="3878"/>
        <item m="1" x="4086"/>
        <item m="1" x="4311"/>
        <item m="1" x="4518"/>
        <item m="1" x="4722"/>
        <item m="1" x="4899"/>
        <item m="1" x="5074"/>
        <item m="1" x="5221"/>
        <item m="1" x="5368"/>
        <item m="1" x="98"/>
        <item m="1" x="5486"/>
        <item m="1" x="216"/>
        <item m="1" x="5603"/>
        <item m="1" x="306"/>
        <item m="1" x="5703"/>
        <item m="1" x="405"/>
        <item m="1" x="5820"/>
        <item m="1" x="522"/>
        <item m="1" x="5922"/>
        <item m="1" x="625"/>
        <item m="1" x="6040"/>
        <item m="1" x="4324"/>
        <item m="1" x="4531"/>
        <item m="1" x="4733"/>
        <item m="1" x="4910"/>
        <item m="1" x="5083"/>
        <item m="1" x="5230"/>
        <item m="1" x="5376"/>
        <item m="1" x="106"/>
        <item m="1" x="5493"/>
        <item m="1" x="223"/>
        <item m="1" x="5610"/>
        <item m="1" x="311"/>
        <item m="1" x="5710"/>
        <item m="1" x="412"/>
        <item m="1" x="5827"/>
        <item m="1" x="529"/>
        <item m="1" x="5929"/>
        <item m="1" x="632"/>
        <item m="1" x="6047"/>
        <item m="1" x="726"/>
        <item m="1" x="6150"/>
        <item m="1" x="825"/>
        <item m="1" x="6269"/>
        <item m="1" x="944"/>
        <item m="1" x="5750"/>
        <item m="1" x="452"/>
        <item m="1" x="5859"/>
        <item m="1" x="561"/>
        <item m="1" x="5970"/>
        <item m="1" x="667"/>
        <item m="1" x="6082"/>
        <item m="1" x="757"/>
        <item m="1" x="6192"/>
        <item m="1" x="867"/>
        <item m="1" x="6307"/>
        <item m="1" x="982"/>
        <item m="1" x="6416"/>
        <item m="1" x="1091"/>
        <item m="1" x="6536"/>
        <item m="1" x="1211"/>
        <item m="1" x="6674"/>
        <item m="1" x="1348"/>
        <item m="1" x="6824"/>
        <item m="1" x="1498"/>
        <item m="1" x="6989"/>
        <item m="1" x="1663"/>
        <item m="1" x="7170"/>
        <item m="1" x="1844"/>
        <item m="1" x="7363"/>
        <item m="1" x="2037"/>
        <item m="1" x="7573"/>
        <item m="1" x="2247"/>
        <item m="1" x="7794"/>
        <item m="1" x="2468"/>
        <item m="1" x="5977"/>
        <item m="1" x="672"/>
        <item m="1" x="6087"/>
        <item m="1" x="762"/>
        <item m="1" x="6199"/>
        <item m="1" x="874"/>
        <item m="1" x="6312"/>
        <item m="1" x="987"/>
        <item m="1" x="6423"/>
        <item m="1" x="1098"/>
        <item m="1" x="6543"/>
        <item m="1" x="1218"/>
        <item m="1" x="6683"/>
        <item m="1" x="1357"/>
        <item m="1" x="6833"/>
        <item m="1" x="1507"/>
        <item m="1" x="7000"/>
        <item m="1" x="1674"/>
        <item m="1" x="7181"/>
        <item m="1" x="1855"/>
        <item m="1" x="7376"/>
        <item m="1" x="2050"/>
        <item m="1" x="7586"/>
        <item m="1" x="2260"/>
        <item m="1" x="7809"/>
        <item m="1" x="2483"/>
        <item m="1" x="2697"/>
        <item m="1" x="6206"/>
        <item m="1" x="881"/>
        <item m="1" x="6317"/>
        <item m="1" x="992"/>
        <item m="1" x="6430"/>
        <item m="1" x="1105"/>
        <item m="1" x="6550"/>
        <item m="1" x="1225"/>
        <item m="1" x="6692"/>
        <item m="1" x="1366"/>
        <item m="1" x="6842"/>
        <item m="1" x="1516"/>
        <item m="1" x="7011"/>
        <item m="1" x="1685"/>
        <item m="1" x="7192"/>
        <item m="1" x="1866"/>
        <item m="1" x="7389"/>
        <item m="1" x="2063"/>
        <item m="1" x="7599"/>
        <item m="1" x="2273"/>
        <item m="1" x="7824"/>
        <item m="1" x="2498"/>
        <item m="1" x="2710"/>
        <item m="1" x="2908"/>
        <item m="1" x="3119"/>
        <item m="1" x="3340"/>
        <item m="1" x="6437"/>
        <item m="1" x="1112"/>
        <item m="1" x="6557"/>
        <item m="1" x="1232"/>
        <item m="1" x="6701"/>
        <item m="1" x="1375"/>
        <item m="1" x="6851"/>
        <item m="1" x="1525"/>
        <item m="1" x="7022"/>
        <item m="1" x="1696"/>
        <item m="1" x="7203"/>
        <item m="1" x="1877"/>
        <item m="1" x="7402"/>
        <item m="1" x="2076"/>
        <item m="1" x="7612"/>
        <item m="1" x="2286"/>
        <item m="1" x="7839"/>
        <item m="1" x="2513"/>
        <item m="1" x="2723"/>
        <item m="1" x="2921"/>
        <item m="1" x="3132"/>
        <item m="1" x="3355"/>
        <item m="1" x="3568"/>
        <item m="1" x="3788"/>
        <item m="1" x="6710"/>
        <item m="1" x="1384"/>
        <item m="1" x="6860"/>
        <item m="1" x="1534"/>
        <item m="1" x="7033"/>
        <item m="1" x="1707"/>
        <item m="1" x="7214"/>
        <item m="1" x="1888"/>
        <item m="1" x="7415"/>
        <item m="1" x="2089"/>
        <item m="1" x="7625"/>
        <item m="1" x="2299"/>
        <item m="1" x="7854"/>
        <item m="1" x="2526"/>
        <item m="1" x="2736"/>
        <item m="1" x="2934"/>
        <item m="1" x="3145"/>
        <item m="1" x="3370"/>
        <item m="1" x="3581"/>
        <item m="1" x="3803"/>
        <item m="1" x="4015"/>
        <item m="1" x="4234"/>
        <item m="1" x="7044"/>
        <item m="1" x="1718"/>
        <item m="1" x="7225"/>
        <item m="1" x="1899"/>
        <item m="1" x="7428"/>
        <item m="1" x="2102"/>
        <item m="1" x="7638"/>
        <item m="1" x="2312"/>
        <item m="1" x="7869"/>
        <item m="1" x="2539"/>
        <item m="1" x="2747"/>
        <item m="1" x="2947"/>
        <item m="1" x="3158"/>
        <item m="1" x="3385"/>
        <item m="1" x="3594"/>
        <item m="1" x="3818"/>
        <item m="1" x="4028"/>
        <item m="1" x="4249"/>
        <item m="1" x="4460"/>
        <item m="1" x="4667"/>
        <item m="1" x="7441"/>
        <item m="1" x="2115"/>
        <item m="1" x="7651"/>
        <item m="1" x="2325"/>
        <item m="1" x="7884"/>
        <item m="1" x="2552"/>
        <item m="1" x="2758"/>
        <item m="1" x="2960"/>
        <item m="1" x="3171"/>
        <item m="1" x="3398"/>
        <item m="1" x="3607"/>
        <item m="1" x="3833"/>
        <item m="1" x="4041"/>
        <item m="1" x="4264"/>
        <item m="1" x="4473"/>
        <item m="1" x="4680"/>
        <item m="1" x="4861"/>
        <item m="1" x="5037"/>
        <item m="1" x="7899"/>
        <item m="1" x="2565"/>
        <item m="1" x="2769"/>
        <item m="1" x="2973"/>
        <item m="1" x="3184"/>
        <item m="1" x="3411"/>
        <item m="1" x="3620"/>
        <item m="1" x="3846"/>
        <item m="1" x="4054"/>
        <item m="1" x="4279"/>
        <item m="1" x="4486"/>
        <item m="1" x="4693"/>
        <item m="1" x="4872"/>
        <item m="1" x="5048"/>
        <item m="1" x="5199"/>
        <item m="1" x="5346"/>
        <item m="1" x="76"/>
        <item m="1" x="2986"/>
        <item m="1" x="3197"/>
        <item m="1" x="3424"/>
        <item m="1" x="3633"/>
        <item m="1" x="3859"/>
        <item m="1" x="4067"/>
        <item m="1" x="4292"/>
        <item m="1" x="4499"/>
        <item m="1" x="4706"/>
        <item m="1" x="4883"/>
        <item m="1" x="5059"/>
        <item m="1" x="5208"/>
        <item m="1" x="5355"/>
        <item m="1" x="85"/>
        <item m="1" x="5476"/>
        <item m="1" x="206"/>
        <item m="1" x="5593"/>
        <item m="1" x="3437"/>
        <item m="1" x="3646"/>
        <item m="1" x="3872"/>
        <item m="1" x="4080"/>
        <item m="1" x="4305"/>
        <item m="1" x="4512"/>
        <item m="1" x="4717"/>
        <item m="1" x="4894"/>
        <item m="1" x="5070"/>
        <item m="1" x="5217"/>
        <item m="1" x="5364"/>
        <item m="1" x="94"/>
        <item m="1" x="5483"/>
        <item m="1" x="213"/>
        <item m="1" x="5600"/>
        <item m="1" x="304"/>
        <item m="1" x="5700"/>
        <item m="1" x="402"/>
        <item m="1" x="5817"/>
        <item m="1" x="519"/>
        <item m="1" x="3885"/>
        <item m="1" x="4093"/>
        <item m="1" x="4318"/>
        <item m="1" x="4525"/>
        <item m="1" x="4728"/>
        <item m="1" x="4905"/>
        <item m="1" x="5079"/>
        <item m="1" x="5226"/>
        <item m="1" x="5373"/>
        <item m="1" x="103"/>
        <item m="1" x="5490"/>
        <item m="1" x="220"/>
        <item m="1" x="5607"/>
        <item m="1" x="309"/>
        <item m="1" x="5707"/>
        <item m="1" x="409"/>
        <item m="1" x="5824"/>
        <item m="1" x="526"/>
        <item m="1" x="5926"/>
        <item m="1" x="629"/>
        <item m="1" x="6044"/>
        <item m="1" x="4331"/>
        <item m="1" x="4538"/>
        <item m="1" x="4739"/>
        <item m="1" x="4915"/>
        <item m="1" x="5087"/>
        <item m="1" x="5234"/>
        <item m="1" x="5379"/>
        <item m="1" x="109"/>
        <item m="1" x="5496"/>
        <item m="1" x="226"/>
        <item m="1" x="5613"/>
        <item m="1" x="314"/>
        <item m="1" x="5714"/>
        <item m="1" x="416"/>
        <item m="1" x="5831"/>
        <item m="1" x="533"/>
        <item m="1" x="5933"/>
        <item m="1" x="636"/>
        <item m="1" x="6051"/>
        <item m="1" x="729"/>
        <item m="1" x="6154"/>
        <item m="1" x="829"/>
        <item m="1" x="6273"/>
        <item m="1" x="948"/>
        <item m="1" x="5754"/>
        <item m="1" x="456"/>
        <item m="1" x="5862"/>
        <item m="1" x="564"/>
        <item m="1" x="5974"/>
        <item m="1" x="670"/>
        <item m="1" x="6085"/>
        <item m="1" x="760"/>
        <item m="1" x="6196"/>
        <item m="1" x="871"/>
        <item m="1" x="6310"/>
        <item m="1" x="985"/>
        <item m="1" x="6420"/>
        <item m="1" x="1095"/>
        <item m="1" x="6540"/>
        <item m="1" x="1215"/>
        <item m="1" x="6679"/>
        <item m="1" x="1353"/>
        <item m="1" x="6829"/>
        <item m="1" x="1503"/>
        <item m="1" x="6995"/>
        <item m="1" x="1669"/>
        <item m="1" x="7176"/>
        <item m="1" x="1850"/>
        <item m="1" x="7370"/>
        <item m="1" x="2044"/>
        <item m="1" x="7580"/>
        <item m="1" x="2254"/>
        <item m="1" x="7802"/>
        <item m="1" x="2476"/>
        <item m="1" x="5981"/>
        <item m="1" x="675"/>
        <item m="1" x="6090"/>
        <item m="1" x="765"/>
        <item m="1" x="6203"/>
        <item m="1" x="878"/>
        <item m="1" x="6315"/>
        <item m="1" x="990"/>
        <item m="1" x="6427"/>
        <item m="1" x="1102"/>
        <item m="1" x="6547"/>
        <item m="1" x="1222"/>
        <item m="1" x="6688"/>
        <item m="1" x="1362"/>
        <item m="1" x="6838"/>
        <item m="1" x="1512"/>
        <item m="1" x="7006"/>
        <item m="1" x="1680"/>
        <item m="1" x="7187"/>
        <item m="1" x="1861"/>
        <item m="1" x="7383"/>
        <item m="1" x="2057"/>
        <item m="1" x="7593"/>
        <item m="1" x="2267"/>
        <item m="1" x="7817"/>
        <item m="1" x="2491"/>
        <item m="1" x="2704"/>
        <item m="1" x="6210"/>
        <item m="1" x="885"/>
        <item m="1" x="6320"/>
        <item m="1" x="995"/>
        <item m="1" x="6434"/>
        <item m="1" x="1109"/>
        <item m="1" x="6554"/>
        <item m="1" x="1229"/>
        <item m="1" x="6697"/>
        <item m="1" x="1371"/>
        <item m="1" x="6847"/>
        <item m="1" x="1521"/>
        <item m="1" x="7017"/>
        <item m="1" x="1691"/>
        <item m="1" x="7198"/>
        <item m="1" x="1872"/>
        <item m="1" x="7396"/>
        <item m="1" x="2070"/>
        <item m="1" x="7606"/>
        <item m="1" x="2280"/>
        <item m="1" x="7832"/>
        <item m="1" x="2506"/>
        <item m="1" x="2717"/>
        <item m="1" x="2915"/>
        <item m="1" x="3126"/>
        <item m="1" x="3348"/>
        <item m="1" x="6441"/>
        <item m="1" x="1116"/>
        <item m="1" x="6561"/>
        <item m="1" x="1236"/>
        <item m="1" x="6706"/>
        <item m="1" x="1380"/>
        <item m="1" x="6856"/>
        <item m="1" x="1530"/>
        <item m="1" x="7028"/>
        <item m="1" x="1702"/>
        <item m="1" x="7209"/>
        <item m="1" x="1883"/>
        <item m="1" x="7409"/>
        <item m="1" x="2083"/>
        <item m="1" x="7619"/>
        <item m="1" x="2293"/>
        <item m="1" x="7847"/>
        <item m="1" x="2520"/>
        <item m="1" x="2730"/>
        <item m="1" x="2928"/>
        <item m="1" x="3139"/>
        <item m="1" x="3363"/>
        <item m="1" x="3575"/>
        <item m="1" x="3796"/>
        <item m="1" x="6715"/>
        <item m="1" x="1389"/>
        <item m="1" x="6865"/>
        <item m="1" x="1539"/>
        <item m="1" x="7039"/>
        <item m="1" x="1713"/>
        <item m="1" x="7220"/>
        <item m="1" x="1894"/>
        <item m="1" x="7422"/>
        <item m="1" x="2096"/>
        <item m="1" x="7632"/>
        <item m="1" x="2306"/>
        <item m="1" x="7862"/>
        <item m="1" x="2533"/>
        <item m="1" x="2742"/>
        <item m="1" x="2941"/>
        <item m="1" x="3152"/>
        <item m="1" x="3378"/>
        <item m="1" x="3588"/>
        <item m="1" x="3811"/>
        <item m="1" x="4022"/>
        <item m="1" x="4242"/>
        <item m="1" x="7050"/>
        <item m="1" x="1724"/>
        <item m="1" x="7231"/>
        <item m="1" x="1905"/>
        <item m="1" x="7435"/>
        <item m="1" x="2109"/>
        <item m="1" x="7645"/>
        <item m="1" x="2319"/>
        <item m="1" x="7877"/>
        <item m="1" x="2546"/>
        <item m="1" x="2753"/>
        <item m="1" x="2954"/>
        <item m="1" x="3165"/>
        <item m="1" x="3392"/>
        <item m="1" x="3601"/>
        <item m="1" x="3826"/>
        <item m="1" x="4035"/>
        <item m="1" x="4257"/>
        <item m="1" x="4467"/>
        <item m="1" x="4674"/>
        <item m="1" x="7448"/>
        <item m="1" x="2122"/>
        <item m="1" x="7658"/>
        <item m="1" x="2332"/>
        <item m="1" x="7892"/>
        <item m="1" x="2559"/>
        <item m="1" x="2764"/>
        <item m="1" x="2967"/>
        <item m="1" x="3178"/>
        <item m="1" x="3405"/>
        <item m="1" x="3614"/>
        <item m="1" x="3840"/>
        <item m="1" x="4048"/>
        <item m="1" x="4272"/>
        <item m="1" x="4480"/>
        <item m="1" x="4687"/>
        <item m="1" x="4867"/>
        <item m="1" x="5043"/>
        <item m="1" x="7907"/>
        <item m="1" x="2572"/>
        <item m="1" x="2775"/>
        <item m="1" x="2980"/>
        <item m="1" x="3191"/>
        <item m="1" x="3418"/>
        <item m="1" x="3627"/>
        <item m="1" x="3853"/>
        <item m="1" x="4061"/>
        <item m="1" x="4286"/>
        <item m="1" x="4493"/>
        <item m="1" x="4700"/>
        <item m="1" x="4878"/>
        <item m="1" x="5054"/>
        <item m="1" x="5204"/>
        <item m="1" x="5351"/>
        <item m="1" x="81"/>
        <item m="1" x="2993"/>
        <item m="1" x="3204"/>
        <item m="1" x="3431"/>
        <item m="1" x="3640"/>
        <item m="1" x="3866"/>
        <item m="1" x="4074"/>
        <item m="1" x="4299"/>
        <item m="1" x="4506"/>
        <item m="1" x="4712"/>
        <item m="1" x="4889"/>
        <item m="1" x="5065"/>
        <item m="1" x="5213"/>
        <item m="1" x="5360"/>
        <item m="1" x="90"/>
        <item m="1" x="5480"/>
        <item m="1" x="210"/>
        <item m="1" x="5597"/>
        <item m="1" x="3444"/>
        <item m="1" x="3653"/>
        <item m="1" x="3879"/>
        <item m="1" x="4087"/>
        <item m="1" x="4312"/>
        <item m="1" x="4519"/>
        <item m="1" x="4723"/>
        <item m="1" x="4900"/>
        <item m="1" x="5075"/>
        <item m="1" x="5222"/>
        <item m="1" x="5369"/>
        <item m="1" x="99"/>
        <item m="1" x="5487"/>
        <item m="1" x="217"/>
        <item m="1" x="5604"/>
        <item m="1" x="307"/>
        <item m="1" x="5704"/>
        <item m="1" x="406"/>
        <item m="1" x="5821"/>
        <item m="1" x="523"/>
        <item m="1" x="3892"/>
        <item m="1" x="4100"/>
        <item m="1" x="4325"/>
        <item m="1" x="4532"/>
        <item m="1" x="4734"/>
        <item m="1" x="4911"/>
        <item m="1" x="5084"/>
        <item m="1" x="5231"/>
        <item m="1" x="5377"/>
        <item m="1" x="107"/>
        <item m="1" x="5494"/>
        <item m="1" x="224"/>
        <item m="1" x="5611"/>
        <item m="1" x="312"/>
        <item m="1" x="5711"/>
        <item m="1" x="413"/>
        <item m="1" x="5828"/>
        <item m="1" x="530"/>
        <item m="1" x="5930"/>
        <item m="1" x="633"/>
        <item m="1" x="6048"/>
        <item m="1" x="4338"/>
        <item m="1" x="4545"/>
        <item m="1" x="4745"/>
        <item m="1" x="4921"/>
        <item m="1" x="5092"/>
        <item m="1" x="5239"/>
        <item m="1" x="5383"/>
        <item m="1" x="113"/>
        <item m="1" x="5500"/>
        <item m="1" x="229"/>
        <item m="1" x="5616"/>
        <item m="1" x="317"/>
        <item m="1" x="5718"/>
        <item m="1" x="420"/>
        <item m="1" x="5835"/>
        <item m="1" x="537"/>
        <item m="1" x="5937"/>
        <item m="1" x="640"/>
        <item m="1" x="6055"/>
        <item m="1" x="732"/>
        <item m="1" x="6158"/>
        <item m="1" x="833"/>
        <item m="1" x="6277"/>
        <item m="1" x="952"/>
        <item m="1" x="5758"/>
        <item m="1" x="460"/>
        <item m="1" x="5865"/>
        <item m="1" x="567"/>
        <item m="1" x="5978"/>
        <item m="1" x="673"/>
        <item m="1" x="6088"/>
        <item m="1" x="763"/>
        <item m="1" x="6200"/>
        <item m="1" x="875"/>
        <item m="1" x="6313"/>
        <item m="1" x="988"/>
        <item m="1" x="6424"/>
        <item m="1" x="1099"/>
        <item m="1" x="6544"/>
        <item m="1" x="1219"/>
        <item m="1" x="6684"/>
        <item m="1" x="1358"/>
        <item m="1" x="6834"/>
        <item m="1" x="1508"/>
        <item m="1" x="7001"/>
        <item m="1" x="1675"/>
        <item m="1" x="7182"/>
        <item m="1" x="1856"/>
        <item m="1" x="7377"/>
        <item m="1" x="2051"/>
        <item m="1" x="7587"/>
        <item m="1" x="2261"/>
        <item m="1" x="7810"/>
        <item m="1" x="2484"/>
        <item m="1" x="5985"/>
        <item m="1" x="678"/>
        <item m="1" x="6093"/>
        <item m="1" x="768"/>
        <item m="1" x="6207"/>
        <item m="1" x="882"/>
        <item m="1" x="6318"/>
        <item m="1" x="993"/>
        <item m="1" x="6431"/>
        <item m="1" x="1106"/>
        <item m="1" x="6551"/>
        <item m="1" x="1226"/>
        <item m="1" x="6693"/>
        <item m="1" x="1367"/>
        <item m="1" x="6843"/>
        <item m="1" x="1517"/>
        <item m="1" x="7012"/>
        <item m="1" x="1686"/>
        <item m="1" x="7193"/>
        <item m="1" x="1867"/>
        <item m="1" x="7390"/>
        <item m="1" x="2064"/>
        <item m="1" x="7600"/>
        <item m="1" x="2274"/>
        <item m="1" x="7825"/>
        <item m="1" x="2499"/>
        <item m="1" x="2711"/>
        <item m="1" x="6214"/>
        <item m="1" x="889"/>
        <item m="1" x="6323"/>
        <item m="1" x="998"/>
        <item m="1" x="6438"/>
        <item m="1" x="1113"/>
        <item m="1" x="6558"/>
        <item m="1" x="1233"/>
        <item m="1" x="6702"/>
        <item m="1" x="1376"/>
        <item m="1" x="6852"/>
        <item m="1" x="1526"/>
        <item m="1" x="7023"/>
        <item m="1" x="1697"/>
        <item m="1" x="7204"/>
        <item m="1" x="1878"/>
        <item m="1" x="7403"/>
        <item m="1" x="2077"/>
        <item m="1" x="7613"/>
        <item m="1" x="2287"/>
        <item m="1" x="7840"/>
        <item m="1" x="2514"/>
        <item m="1" x="2724"/>
        <item m="1" x="2922"/>
        <item m="1" x="3133"/>
        <item m="1" x="3356"/>
        <item m="1" x="6445"/>
        <item m="1" x="1120"/>
        <item m="1" x="6565"/>
        <item m="1" x="1240"/>
        <item m="1" x="6711"/>
        <item m="1" x="1385"/>
        <item m="1" x="6861"/>
        <item m="1" x="1535"/>
        <item m="1" x="7034"/>
        <item m="1" x="1708"/>
        <item m="1" x="7215"/>
        <item m="1" x="1889"/>
        <item m="1" x="7416"/>
        <item m="1" x="2090"/>
        <item m="1" x="7626"/>
        <item m="1" x="2300"/>
        <item m="1" x="7855"/>
        <item m="1" x="2527"/>
        <item m="1" x="2737"/>
        <item m="1" x="2935"/>
        <item m="1" x="3146"/>
        <item m="1" x="3371"/>
        <item m="1" x="3582"/>
        <item m="1" x="3804"/>
        <item m="1" x="6720"/>
        <item m="1" x="1394"/>
        <item m="1" x="6870"/>
        <item m="1" x="1544"/>
        <item m="1" x="7045"/>
        <item m="1" x="1719"/>
        <item m="1" x="7226"/>
        <item m="1" x="1900"/>
        <item m="1" x="7429"/>
        <item m="1" x="2103"/>
        <item m="1" x="7639"/>
        <item m="1" x="2313"/>
        <item m="1" x="7870"/>
        <item m="1" x="2540"/>
        <item m="1" x="2748"/>
        <item m="1" x="2948"/>
        <item m="1" x="3159"/>
        <item m="1" x="3386"/>
        <item m="1" x="3595"/>
        <item m="1" x="3819"/>
        <item m="1" x="4029"/>
        <item m="1" x="4250"/>
        <item m="1" x="7056"/>
        <item m="1" x="1730"/>
        <item m="1" x="7237"/>
        <item m="1" x="1911"/>
        <item m="1" x="7442"/>
        <item m="1" x="2116"/>
        <item m="1" x="7652"/>
        <item m="1" x="2326"/>
        <item m="1" x="7885"/>
        <item m="1" x="2553"/>
        <item m="1" x="2759"/>
        <item m="1" x="2961"/>
        <item m="1" x="3172"/>
        <item m="1" x="3399"/>
        <item m="1" x="3608"/>
        <item m="1" x="3834"/>
        <item m="1" x="4042"/>
        <item m="1" x="4265"/>
        <item m="1" x="4474"/>
        <item m="1" x="4681"/>
        <item m="1" x="7455"/>
        <item m="1" x="2129"/>
        <item m="1" x="7665"/>
        <item m="1" x="2339"/>
        <item m="1" x="7900"/>
        <item m="1" x="2566"/>
        <item m="1" x="2770"/>
        <item m="1" x="2974"/>
        <item m="1" x="3185"/>
        <item m="1" x="3412"/>
        <item m="1" x="3621"/>
        <item m="1" x="3847"/>
        <item m="1" x="4055"/>
        <item m="1" x="4280"/>
        <item m="1" x="4487"/>
        <item m="1" x="4694"/>
        <item m="1" x="4873"/>
        <item m="1" x="5049"/>
        <item m="1" x="7915"/>
        <item m="1" x="2579"/>
        <item m="1" x="2781"/>
        <item m="1" x="2987"/>
        <item m="1" x="3198"/>
        <item m="1" x="3425"/>
        <item m="1" x="3634"/>
        <item m="1" x="3860"/>
        <item m="1" x="4068"/>
        <item m="1" x="4293"/>
        <item m="1" x="4500"/>
        <item m="1" x="4707"/>
        <item m="1" x="4884"/>
        <item m="1" x="5060"/>
        <item m="1" x="5209"/>
        <item m="1" x="5356"/>
        <item m="1" x="86"/>
        <item m="1" x="3000"/>
        <item m="1" x="3211"/>
        <item m="1" x="3438"/>
        <item m="1" x="3647"/>
        <item m="1" x="3873"/>
        <item m="1" x="4081"/>
        <item m="1" x="4306"/>
        <item m="1" x="4513"/>
        <item m="1" x="4718"/>
        <item m="1" x="4895"/>
        <item m="1" x="5071"/>
        <item m="1" x="5218"/>
        <item m="1" x="5365"/>
        <item m="1" x="95"/>
        <item m="1" x="5484"/>
        <item m="1" x="214"/>
        <item m="1" x="5601"/>
        <item m="1" x="3451"/>
        <item m="1" x="3660"/>
        <item m="1" x="3886"/>
        <item m="1" x="4094"/>
        <item m="1" x="4319"/>
        <item m="1" x="4526"/>
        <item m="1" x="4729"/>
        <item m="1" x="4906"/>
        <item m="1" x="5080"/>
        <item m="1" x="5227"/>
        <item m="1" x="5374"/>
        <item m="1" x="104"/>
        <item m="1" x="5491"/>
        <item m="1" x="221"/>
        <item m="1" x="5608"/>
        <item m="1" x="310"/>
        <item m="1" x="5708"/>
        <item m="1" x="410"/>
        <item m="1" x="5825"/>
        <item m="1" x="527"/>
        <item m="1" x="3899"/>
        <item m="1" x="4107"/>
        <item m="1" x="4332"/>
        <item m="1" x="4539"/>
        <item m="1" x="4740"/>
        <item m="1" x="4916"/>
        <item m="1" x="5088"/>
        <item m="1" x="5235"/>
        <item m="1" x="5380"/>
        <item m="1" x="110"/>
        <item m="1" x="5497"/>
        <item m="1" x="227"/>
        <item m="1" x="5614"/>
        <item m="1" x="315"/>
        <item m="1" x="5715"/>
        <item m="1" x="417"/>
        <item m="1" x="5832"/>
        <item m="1" x="534"/>
        <item m="1" x="5934"/>
        <item m="1" x="637"/>
        <item m="1" x="6052"/>
        <item m="1" x="4344"/>
        <item m="1" x="4551"/>
        <item m="1" x="4750"/>
        <item m="1" x="4926"/>
        <item m="1" x="5096"/>
        <item m="1" x="5243"/>
        <item m="1" x="5386"/>
        <item m="1" x="116"/>
        <item m="1" x="5503"/>
        <item m="1" x="231"/>
        <item m="1" x="5618"/>
        <item m="1" x="319"/>
        <item m="1" x="5721"/>
        <item m="1" x="423"/>
        <item m="1" x="5838"/>
        <item m="1" x="540"/>
        <item m="1" x="5941"/>
        <item m="1" x="644"/>
        <item m="1" x="6059"/>
        <item m="1" x="735"/>
        <item m="1" x="6162"/>
        <item m="1" x="837"/>
        <item m="1" x="6281"/>
        <item m="1" x="956"/>
        <item m="1" x="5762"/>
        <item m="1" x="464"/>
        <item m="1" x="5868"/>
        <item m="1" x="570"/>
        <item m="1" x="5982"/>
        <item m="1" x="676"/>
        <item m="1" x="6091"/>
        <item m="1" x="766"/>
        <item m="1" x="6204"/>
        <item m="1" x="879"/>
        <item m="1" x="6316"/>
        <item m="1" x="991"/>
        <item m="1" x="6428"/>
        <item m="1" x="1103"/>
        <item m="1" x="6548"/>
        <item m="1" x="1223"/>
        <item m="1" x="6689"/>
        <item m="1" x="1363"/>
        <item m="1" x="6839"/>
        <item m="1" x="1513"/>
        <item m="1" x="7007"/>
        <item m="1" x="1681"/>
        <item m="1" x="7188"/>
        <item m="1" x="1862"/>
        <item m="1" x="7384"/>
        <item m="1" x="2058"/>
        <item m="1" x="7594"/>
        <item m="1" x="2268"/>
        <item m="1" x="7818"/>
        <item m="1" x="2492"/>
        <item m="1" x="5989"/>
        <item m="1" x="681"/>
        <item m="1" x="6096"/>
        <item m="1" x="771"/>
        <item m="1" x="6211"/>
        <item m="1" x="886"/>
        <item m="1" x="6321"/>
        <item m="1" x="996"/>
        <item m="1" x="6435"/>
        <item m="1" x="1110"/>
        <item m="1" x="6555"/>
        <item m="1" x="1230"/>
        <item m="1" x="6698"/>
        <item m="1" x="1372"/>
        <item m="1" x="6848"/>
        <item m="1" x="1522"/>
        <item m="1" x="7018"/>
        <item m="1" x="1692"/>
        <item m="1" x="7199"/>
        <item m="1" x="1873"/>
        <item m="1" x="7397"/>
        <item m="1" x="2071"/>
        <item m="1" x="7607"/>
        <item m="1" x="2281"/>
        <item m="1" x="7833"/>
        <item m="1" x="2507"/>
        <item m="1" x="2718"/>
        <item m="1" x="6218"/>
        <item m="1" x="893"/>
        <item m="1" x="6326"/>
        <item m="1" x="1001"/>
        <item m="1" x="6442"/>
        <item m="1" x="1117"/>
        <item m="1" x="6562"/>
        <item m="1" x="1237"/>
        <item m="1" x="6707"/>
        <item m="1" x="1381"/>
        <item m="1" x="6857"/>
        <item m="1" x="1531"/>
        <item m="1" x="7029"/>
        <item m="1" x="1703"/>
        <item m="1" x="7210"/>
        <item m="1" x="1884"/>
        <item m="1" x="7410"/>
        <item m="1" x="2084"/>
        <item m="1" x="7620"/>
        <item m="1" x="2294"/>
        <item m="1" x="7848"/>
        <item m="1" x="2521"/>
        <item m="1" x="2731"/>
        <item m="1" x="2929"/>
        <item m="1" x="3140"/>
        <item m="1" x="3364"/>
        <item m="1" x="6449"/>
        <item m="1" x="1124"/>
        <item m="1" x="6569"/>
        <item m="1" x="1244"/>
        <item m="1" x="6716"/>
        <item m="1" x="1390"/>
        <item m="1" x="6866"/>
        <item m="1" x="1540"/>
        <item m="1" x="7040"/>
        <item m="1" x="1714"/>
        <item m="1" x="7221"/>
        <item m="1" x="1895"/>
        <item m="1" x="7423"/>
        <item m="1" x="2097"/>
        <item m="1" x="7633"/>
        <item m="1" x="2307"/>
        <item m="1" x="7863"/>
        <item m="1" x="2534"/>
        <item m="1" x="2743"/>
        <item m="1" x="2942"/>
        <item m="1" x="3153"/>
        <item m="1" x="3379"/>
        <item m="1" x="3589"/>
        <item m="1" x="3812"/>
        <item m="1" x="6725"/>
        <item m="1" x="1399"/>
        <item m="1" x="6875"/>
        <item m="1" x="1549"/>
        <item m="1" x="7051"/>
        <item m="1" x="1725"/>
        <item m="1" x="7232"/>
        <item m="1" x="1906"/>
        <item m="1" x="7436"/>
        <item m="1" x="2110"/>
        <item m="1" x="7646"/>
        <item m="1" x="2320"/>
        <item m="1" x="7878"/>
        <item m="1" x="2547"/>
        <item m="1" x="2754"/>
        <item m="1" x="2955"/>
        <item m="1" x="3166"/>
        <item m="1" x="3393"/>
        <item m="1" x="3602"/>
        <item m="1" x="3827"/>
        <item m="1" x="4036"/>
        <item m="1" x="4258"/>
        <item m="1" x="7062"/>
        <item m="1" x="1736"/>
        <item m="1" x="7243"/>
        <item m="1" x="1917"/>
        <item m="1" x="7449"/>
        <item m="1" x="2123"/>
        <item m="1" x="7659"/>
        <item m="1" x="2333"/>
        <item m="1" x="7893"/>
        <item m="1" x="2560"/>
        <item m="1" x="2765"/>
        <item m="1" x="2968"/>
        <item m="1" x="3179"/>
        <item m="1" x="3406"/>
        <item m="1" x="3615"/>
        <item m="1" x="3841"/>
        <item m="1" x="4049"/>
        <item m="1" x="4273"/>
        <item m="1" x="4481"/>
        <item m="1" x="4688"/>
        <item m="1" x="7462"/>
        <item m="1" x="2136"/>
        <item m="1" x="7672"/>
        <item m="1" x="2346"/>
        <item m="1" x="7908"/>
        <item m="1" x="2573"/>
        <item m="1" x="2776"/>
        <item m="1" x="2981"/>
        <item m="1" x="3192"/>
        <item m="1" x="3419"/>
        <item m="1" x="3628"/>
        <item m="1" x="3854"/>
        <item m="1" x="4062"/>
        <item m="1" x="4287"/>
        <item m="1" x="4494"/>
        <item m="1" x="4701"/>
        <item m="1" x="4879"/>
        <item m="1" x="5055"/>
        <item m="1" x="7923"/>
        <item m="1" x="2586"/>
        <item m="1" x="2787"/>
        <item m="1" x="2994"/>
        <item m="1" x="3205"/>
        <item m="1" x="3432"/>
        <item m="1" x="3641"/>
        <item m="1" x="3867"/>
        <item m="1" x="4075"/>
        <item m="1" x="4300"/>
        <item m="1" x="4507"/>
        <item m="1" x="4713"/>
        <item m="1" x="4890"/>
        <item m="1" x="5066"/>
        <item m="1" x="5214"/>
        <item m="1" x="5361"/>
        <item m="1" x="91"/>
        <item m="1" x="3007"/>
        <item m="1" x="3218"/>
        <item m="1" x="3445"/>
        <item m="1" x="3654"/>
        <item m="1" x="3880"/>
        <item m="1" x="4088"/>
        <item m="1" x="4313"/>
        <item m="1" x="4520"/>
        <item m="1" x="4724"/>
        <item m="1" x="4901"/>
        <item m="1" x="5076"/>
        <item m="1" x="5223"/>
        <item m="1" x="5370"/>
        <item m="1" x="100"/>
        <item m="1" x="5488"/>
        <item m="1" x="218"/>
        <item m="1" x="5605"/>
        <item m="1" x="3458"/>
        <item m="1" x="3667"/>
        <item m="1" x="3893"/>
        <item m="1" x="4101"/>
        <item m="1" x="4326"/>
        <item m="1" x="4533"/>
        <item m="1" x="4735"/>
        <item m="1" x="4912"/>
        <item m="1" x="5085"/>
        <item m="1" x="5232"/>
        <item m="1" x="5378"/>
        <item m="1" x="108"/>
        <item m="1" x="5495"/>
        <item m="1" x="225"/>
        <item m="1" x="5612"/>
        <item m="1" x="313"/>
        <item m="1" x="5712"/>
        <item m="1" x="414"/>
        <item m="1" x="5829"/>
        <item m="1" x="531"/>
        <item m="1" x="3906"/>
        <item m="1" x="4114"/>
        <item m="1" x="4339"/>
        <item m="1" x="4546"/>
        <item m="1" x="4746"/>
        <item m="1" x="4922"/>
        <item m="1" x="5093"/>
        <item m="1" x="5240"/>
        <item m="1" x="5384"/>
        <item m="1" x="114"/>
        <item m="1" x="5501"/>
        <item m="1" x="230"/>
        <item m="1" x="5617"/>
        <item m="1" x="318"/>
        <item m="1" x="5719"/>
        <item m="1" x="421"/>
        <item m="1" x="5836"/>
        <item m="1" x="538"/>
        <item m="1" x="5938"/>
        <item m="1" x="641"/>
        <item m="1" x="6056"/>
        <item m="1" x="4351"/>
        <item m="1" x="4558"/>
        <item m="1" x="4756"/>
        <item m="1" x="4932"/>
        <item m="1" x="5101"/>
        <item m="1" x="5248"/>
        <item m="1" x="5390"/>
        <item m="1" x="120"/>
        <item m="1" x="5507"/>
        <item m="1" x="234"/>
        <item m="1" x="5621"/>
        <item m="1" x="322"/>
        <item m="1" x="5725"/>
        <item m="1" x="427"/>
        <item m="1" x="5841"/>
        <item m="1" x="543"/>
        <item m="1" x="5945"/>
        <item m="1" x="648"/>
        <item m="1" x="6063"/>
        <item m="1" x="738"/>
        <item m="1" x="6166"/>
        <item m="1" x="841"/>
        <item m="1" x="6285"/>
        <item m="1" x="960"/>
        <item m="1" x="5766"/>
        <item m="1" x="468"/>
        <item m="1" x="5871"/>
        <item m="1" x="574"/>
        <item m="1" x="5986"/>
        <item m="1" x="679"/>
        <item m="1" x="6094"/>
        <item m="1" x="769"/>
        <item m="1" x="6208"/>
        <item m="1" x="883"/>
        <item m="1" x="6319"/>
        <item m="1" x="994"/>
        <item m="1" x="6432"/>
        <item m="1" x="1107"/>
        <item m="1" x="6552"/>
        <item m="1" x="1227"/>
        <item m="1" x="6694"/>
        <item m="1" x="1368"/>
        <item m="1" x="6844"/>
        <item m="1" x="1518"/>
        <item m="1" x="7013"/>
        <item m="1" x="1687"/>
        <item m="1" x="7194"/>
        <item m="1" x="1868"/>
        <item m="1" x="7391"/>
        <item m="1" x="2065"/>
        <item m="1" x="7601"/>
        <item m="1" x="2275"/>
        <item m="1" x="7826"/>
        <item m="1" x="2500"/>
        <item m="1" x="5993"/>
        <item m="1" x="684"/>
        <item m="1" x="6099"/>
        <item m="1" x="774"/>
        <item m="1" x="6215"/>
        <item m="1" x="890"/>
        <item m="1" x="6324"/>
        <item m="1" x="999"/>
        <item m="1" x="6439"/>
        <item m="1" x="1114"/>
        <item m="1" x="6559"/>
        <item m="1" x="1234"/>
        <item m="1" x="6703"/>
        <item m="1" x="1377"/>
        <item m="1" x="6853"/>
        <item m="1" x="1527"/>
        <item m="1" x="7024"/>
        <item m="1" x="1698"/>
        <item m="1" x="7205"/>
        <item m="1" x="1879"/>
        <item m="1" x="7404"/>
        <item m="1" x="2078"/>
        <item m="1" x="7614"/>
        <item m="1" x="2288"/>
        <item m="1" x="7841"/>
        <item m="1" x="2515"/>
        <item m="1" x="2725"/>
        <item m="1" x="6222"/>
        <item m="1" x="897"/>
        <item m="1" x="6329"/>
        <item m="1" x="1004"/>
        <item m="1" x="6446"/>
        <item m="1" x="1121"/>
        <item m="1" x="6566"/>
        <item m="1" x="1241"/>
        <item m="1" x="6712"/>
        <item m="1" x="1386"/>
        <item m="1" x="6862"/>
        <item m="1" x="1536"/>
        <item m="1" x="7035"/>
        <item m="1" x="1709"/>
        <item m="1" x="7216"/>
        <item m="1" x="1890"/>
        <item m="1" x="7417"/>
        <item m="1" x="2091"/>
        <item m="1" x="7627"/>
        <item m="1" x="2301"/>
        <item m="1" x="7856"/>
        <item m="1" x="2528"/>
        <item m="1" x="2738"/>
        <item m="1" x="2936"/>
        <item m="1" x="3147"/>
        <item m="1" x="3372"/>
        <item m="1" x="6453"/>
        <item m="1" x="1128"/>
        <item m="1" x="6573"/>
        <item m="1" x="1248"/>
        <item m="1" x="6721"/>
        <item m="1" x="1395"/>
        <item m="1" x="6871"/>
        <item m="1" x="1545"/>
        <item m="1" x="7046"/>
        <item m="1" x="1720"/>
        <item m="1" x="7227"/>
        <item m="1" x="1901"/>
        <item m="1" x="7430"/>
        <item m="1" x="2104"/>
        <item m="1" x="7640"/>
        <item m="1" x="2314"/>
        <item m="1" x="7871"/>
        <item m="1" x="2541"/>
        <item m="1" x="2749"/>
        <item m="1" x="2949"/>
        <item m="1" x="3160"/>
        <item m="1" x="3387"/>
        <item m="1" x="3596"/>
        <item m="1" x="3820"/>
        <item m="1" x="6730"/>
        <item m="1" x="1404"/>
        <item m="1" x="6880"/>
        <item m="1" x="1554"/>
        <item m="1" x="7057"/>
        <item m="1" x="1731"/>
        <item m="1" x="7238"/>
        <item m="1" x="1912"/>
        <item m="1" x="7443"/>
        <item m="1" x="2117"/>
        <item m="1" x="7653"/>
        <item m="1" x="2327"/>
        <item m="1" x="7886"/>
        <item m="1" x="2554"/>
        <item m="1" x="2760"/>
        <item m="1" x="2962"/>
        <item m="1" x="3173"/>
        <item m="1" x="3400"/>
        <item m="1" x="3609"/>
        <item m="1" x="3835"/>
        <item m="1" x="4043"/>
        <item m="1" x="4266"/>
        <item m="1" x="7068"/>
        <item m="1" x="1742"/>
        <item m="1" x="7249"/>
        <item m="1" x="1923"/>
        <item m="1" x="7456"/>
        <item m="1" x="2130"/>
        <item m="1" x="7666"/>
        <item m="1" x="2340"/>
        <item m="1" x="7901"/>
        <item m="1" x="2567"/>
        <item m="1" x="2771"/>
        <item m="1" x="2975"/>
        <item m="1" x="3186"/>
        <item m="1" x="3413"/>
        <item m="1" x="3622"/>
        <item m="1" x="3848"/>
        <item m="1" x="4056"/>
        <item m="1" x="4281"/>
        <item m="1" x="4488"/>
        <item m="1" x="4695"/>
        <item m="1" x="7469"/>
        <item m="1" x="2143"/>
        <item m="1" x="7679"/>
        <item m="1" x="2353"/>
        <item m="1" x="7916"/>
        <item m="1" x="2580"/>
        <item m="1" x="2782"/>
        <item m="1" x="2988"/>
        <item m="1" x="3199"/>
        <item m="1" x="3426"/>
        <item m="1" x="3635"/>
        <item m="1" x="3861"/>
        <item m="1" x="4069"/>
        <item m="1" x="4294"/>
        <item m="1" x="4501"/>
        <item m="1" x="4708"/>
        <item m="1" x="4885"/>
        <item m="1" x="5061"/>
        <item m="1" x="7931"/>
        <item m="1" x="2593"/>
        <item m="1" x="2793"/>
        <item m="1" x="3001"/>
        <item m="1" x="3212"/>
        <item m="1" x="3439"/>
        <item m="1" x="3648"/>
        <item m="1" x="3874"/>
        <item m="1" x="4082"/>
        <item m="1" x="4307"/>
        <item m="1" x="4514"/>
        <item m="1" x="4719"/>
        <item m="1" x="4896"/>
        <item m="1" x="5072"/>
        <item m="1" x="5219"/>
        <item m="1" x="5366"/>
        <item m="1" x="96"/>
        <item m="1" x="3014"/>
        <item m="1" x="3225"/>
        <item m="1" x="3452"/>
        <item m="1" x="3661"/>
        <item m="1" x="3887"/>
        <item m="1" x="4095"/>
        <item m="1" x="4320"/>
        <item m="1" x="4527"/>
        <item m="1" x="4730"/>
        <item m="1" x="4907"/>
        <item m="1" x="5081"/>
        <item m="1" x="5228"/>
        <item m="1" x="5375"/>
        <item m="1" x="105"/>
        <item m="1" x="5492"/>
        <item m="1" x="222"/>
        <item m="1" x="5609"/>
        <item m="1" x="3465"/>
        <item m="1" x="3674"/>
        <item m="1" x="3900"/>
        <item m="1" x="4108"/>
        <item m="1" x="4333"/>
        <item m="1" x="4540"/>
        <item m="1" x="4741"/>
        <item m="1" x="4917"/>
        <item m="1" x="5089"/>
        <item m="1" x="5236"/>
        <item m="1" x="5381"/>
        <item m="1" x="111"/>
        <item m="1" x="5498"/>
        <item m="1" x="228"/>
        <item m="1" x="5615"/>
        <item m="1" x="316"/>
        <item m="1" x="5716"/>
        <item m="1" x="418"/>
        <item m="1" x="5833"/>
        <item m="1" x="535"/>
        <item m="1" x="3912"/>
        <item m="1" x="4120"/>
        <item m="1" x="4345"/>
        <item m="1" x="4552"/>
        <item m="1" x="4751"/>
        <item m="1" x="4927"/>
        <item m="1" x="5097"/>
        <item m="1" x="5244"/>
        <item m="1" x="5387"/>
        <item m="1" x="117"/>
        <item m="1" x="5504"/>
        <item m="1" x="232"/>
        <item m="1" x="5619"/>
        <item m="1" x="320"/>
        <item m="1" x="5722"/>
        <item m="1" x="424"/>
        <item m="1" x="5839"/>
        <item m="1" x="541"/>
        <item m="1" x="5942"/>
        <item m="1" x="645"/>
        <item m="1" x="6060"/>
        <item m="1" x="4357"/>
        <item m="1" x="4564"/>
        <item m="1" x="4761"/>
        <item m="1" x="4937"/>
        <item m="1" x="5105"/>
        <item m="1" x="5252"/>
        <item m="1" x="5393"/>
        <item m="1" x="123"/>
        <item m="1" x="5510"/>
        <item m="1" x="236"/>
        <item m="1" x="5623"/>
        <item m="1" x="324"/>
        <item m="1" x="5728"/>
        <item m="1" x="430"/>
        <item m="1" x="5843"/>
        <item m="1" x="545"/>
        <item m="1" x="5948"/>
        <item m="1" x="651"/>
        <item m="1" x="6066"/>
        <item m="1" x="741"/>
        <item m="1" x="6170"/>
        <item m="1" x="845"/>
        <item m="1" x="6289"/>
        <item m="1" x="964"/>
        <item m="1" x="5770"/>
        <item m="1" x="472"/>
        <item m="1" x="5874"/>
        <item m="1" x="577"/>
        <item m="1" x="5990"/>
        <item m="1" x="682"/>
        <item m="1" x="6097"/>
        <item m="1" x="772"/>
        <item m="1" x="6212"/>
        <item m="1" x="887"/>
        <item m="1" x="6322"/>
        <item m="1" x="997"/>
        <item m="1" x="6436"/>
        <item m="1" x="1111"/>
        <item m="1" x="6556"/>
        <item m="1" x="1231"/>
        <item m="1" x="6699"/>
        <item m="1" x="1373"/>
        <item m="1" x="6849"/>
        <item m="1" x="1523"/>
        <item m="1" x="7019"/>
        <item m="1" x="1693"/>
        <item m="1" x="7200"/>
        <item m="1" x="1874"/>
        <item m="1" x="7398"/>
        <item m="1" x="2072"/>
        <item m="1" x="7608"/>
        <item m="1" x="2282"/>
        <item m="1" x="7834"/>
        <item m="1" x="2508"/>
        <item m="1" x="5997"/>
        <item m="1" x="687"/>
        <item m="1" x="6102"/>
        <item m="1" x="777"/>
        <item m="1" x="6219"/>
        <item m="1" x="894"/>
        <item m="1" x="6327"/>
        <item m="1" x="1002"/>
        <item m="1" x="6443"/>
        <item m="1" x="1118"/>
        <item m="1" x="6563"/>
        <item m="1" x="1238"/>
        <item m="1" x="6708"/>
        <item m="1" x="1382"/>
        <item m="1" x="6858"/>
        <item m="1" x="1532"/>
        <item m="1" x="7030"/>
        <item m="1" x="1704"/>
        <item m="1" x="7211"/>
        <item m="1" x="1885"/>
        <item m="1" x="7411"/>
        <item m="1" x="2085"/>
        <item m="1" x="7621"/>
        <item m="1" x="2295"/>
        <item m="1" x="7849"/>
        <item m="1" x="2522"/>
        <item m="1" x="2732"/>
        <item m="1" x="6226"/>
        <item m="1" x="901"/>
        <item m="1" x="6332"/>
        <item m="1" x="1007"/>
        <item m="1" x="6450"/>
        <item m="1" x="1125"/>
        <item m="1" x="6570"/>
        <item m="1" x="1245"/>
        <item m="1" x="6717"/>
        <item m="1" x="1391"/>
        <item m="1" x="6867"/>
        <item m="1" x="1541"/>
        <item m="1" x="7041"/>
        <item m="1" x="1715"/>
        <item m="1" x="7222"/>
        <item m="1" x="1896"/>
        <item m="1" x="7424"/>
        <item m="1" x="2098"/>
        <item m="1" x="7634"/>
        <item m="1" x="2308"/>
        <item m="1" x="7864"/>
        <item m="1" x="2535"/>
        <item m="1" x="2744"/>
        <item m="1" x="2943"/>
        <item m="1" x="3154"/>
        <item m="1" x="3380"/>
        <item m="1" x="6457"/>
        <item m="1" x="1132"/>
        <item m="1" x="6577"/>
        <item m="1" x="1252"/>
        <item m="1" x="6726"/>
        <item m="1" x="1400"/>
        <item m="1" x="6876"/>
        <item m="1" x="1550"/>
        <item m="1" x="7052"/>
        <item m="1" x="1726"/>
        <item m="1" x="7233"/>
        <item m="1" x="1907"/>
        <item m="1" x="7437"/>
        <item m="1" x="2111"/>
        <item m="1" x="7647"/>
        <item m="1" x="2321"/>
        <item m="1" x="7879"/>
        <item m="1" x="2548"/>
        <item m="1" x="2755"/>
        <item m="1" x="2956"/>
        <item m="1" x="3167"/>
        <item m="1" x="3394"/>
        <item m="1" x="3603"/>
        <item m="1" x="3828"/>
        <item m="1" x="6735"/>
        <item m="1" x="1409"/>
        <item m="1" x="6885"/>
        <item m="1" x="1559"/>
        <item m="1" x="7063"/>
        <item m="1" x="1737"/>
        <item m="1" x="7244"/>
        <item m="1" x="1918"/>
        <item m="1" x="7450"/>
        <item m="1" x="2124"/>
        <item m="1" x="7660"/>
        <item m="1" x="2334"/>
        <item m="1" x="7894"/>
        <item m="1" x="2561"/>
        <item m="1" x="2766"/>
        <item m="1" x="2969"/>
        <item m="1" x="3180"/>
        <item m="1" x="3407"/>
        <item m="1" x="3616"/>
        <item m="1" x="3842"/>
        <item m="1" x="4050"/>
        <item m="1" x="4274"/>
        <item m="1" x="7074"/>
        <item m="1" x="1748"/>
        <item m="1" x="7255"/>
        <item m="1" x="1929"/>
        <item m="1" x="7463"/>
        <item m="1" x="2137"/>
        <item m="1" x="7673"/>
        <item m="1" x="2347"/>
        <item m="1" x="7909"/>
        <item m="1" x="2574"/>
        <item m="1" x="2777"/>
        <item m="1" x="2982"/>
        <item m="1" x="3193"/>
        <item m="1" x="3420"/>
        <item m="1" x="3629"/>
        <item m="1" x="3855"/>
        <item m="1" x="4063"/>
        <item m="1" x="4288"/>
        <item m="1" x="4495"/>
        <item m="1" x="4702"/>
        <item m="1" x="7476"/>
        <item m="1" x="2150"/>
        <item m="1" x="7686"/>
        <item m="1" x="2360"/>
        <item m="1" x="7924"/>
        <item m="1" x="2587"/>
        <item m="1" x="2788"/>
        <item m="1" x="2995"/>
        <item m="1" x="3206"/>
        <item m="1" x="3433"/>
        <item m="1" x="3642"/>
        <item m="1" x="3868"/>
        <item m="1" x="4076"/>
        <item m="1" x="4301"/>
        <item m="1" x="4508"/>
        <item m="1" x="4714"/>
        <item m="1" x="4891"/>
        <item m="1" x="5067"/>
        <item m="1" x="7939"/>
        <item m="1" x="2600"/>
        <item m="1" x="2799"/>
        <item m="1" x="3008"/>
        <item m="1" x="3219"/>
        <item m="1" x="3446"/>
        <item m="1" x="3655"/>
        <item m="1" x="3881"/>
        <item m="1" x="4089"/>
        <item m="1" x="4314"/>
        <item m="1" x="4521"/>
        <item m="1" x="4725"/>
        <item m="1" x="4902"/>
        <item m="1" x="5077"/>
        <item m="1" x="5224"/>
        <item m="1" x="5371"/>
        <item m="1" x="101"/>
        <item m="1" x="3021"/>
        <item m="1" x="3232"/>
        <item m="1" x="3459"/>
        <item m="1" x="3668"/>
        <item m="1" x="3894"/>
        <item m="1" x="4102"/>
        <item m="1" x="4327"/>
        <item m="1" x="4534"/>
        <item m="1" x="4736"/>
        <item t="default"/>
      </items>
    </pivotField>
    <pivotField showAll="0"/>
    <pivotField showAll="0"/>
    <pivotField axis="axisRow" showAll="0">
      <items count="6">
        <item x="2"/>
        <item x="1"/>
        <item x="0"/>
        <item x="3"/>
        <item m="1" x="4"/>
        <item t="default"/>
      </items>
    </pivotField>
    <pivotField showAll="0"/>
    <pivotField showAll="0"/>
    <pivotField showAll="0"/>
    <pivotField numFmtId="164" showAll="0"/>
    <pivotField showAll="0"/>
    <pivotField dataField="1" showAll="0"/>
    <pivotField showAll="0"/>
    <pivotField showAll="0"/>
    <pivotField showAll="0"/>
    <pivotField showAll="0"/>
    <pivotField dataField="1" showAll="0"/>
    <pivotField showAll="0"/>
    <pivotField showAll="0"/>
    <pivotField showAll="0"/>
    <pivotField showAll="0"/>
    <pivotField showAll="0"/>
  </pivotFields>
  <rowFields count="1">
    <field x="14"/>
  </rowFields>
  <rowItems count="5">
    <i>
      <x/>
    </i>
    <i>
      <x v="1"/>
    </i>
    <i>
      <x v="2"/>
    </i>
    <i>
      <x v="3"/>
    </i>
    <i t="grand">
      <x/>
    </i>
  </rowItems>
  <colFields count="1">
    <field x="-2"/>
  </colFields>
  <colItems count="2">
    <i>
      <x/>
    </i>
    <i i="1">
      <x v="1"/>
    </i>
  </colItems>
  <pageFields count="1">
    <pageField fld="11" item="5" hier="-1"/>
  </pageFields>
  <dataFields count="2">
    <dataField name="Cuenta de Usuario Registra Triage" fld="20" subtotal="count" baseField="0" baseItem="0"/>
    <dataField name="Cuenta de Usuario Consulta Médica" fld="25"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210"/>
  <sheetViews>
    <sheetView showGridLines="0" topLeftCell="X1209" workbookViewId="0">
      <selection activeCell="AA1212" sqref="AA1212"/>
    </sheetView>
  </sheetViews>
  <sheetFormatPr baseColWidth="10" defaultRowHeight="15"/>
  <cols>
    <col min="1" max="1" width="16.140625" customWidth="1"/>
    <col min="2" max="2" width="27" customWidth="1"/>
    <col min="3" max="3" width="21.5703125" customWidth="1"/>
    <col min="4" max="4" width="16.140625" customWidth="1"/>
    <col min="5" max="5" width="27" customWidth="1"/>
    <col min="6" max="6" width="64.85546875" customWidth="1"/>
    <col min="7" max="8" width="27" customWidth="1"/>
    <col min="9" max="9" width="21.5703125" customWidth="1"/>
    <col min="10" max="12" width="27" customWidth="1"/>
    <col min="13" max="15" width="21.5703125" customWidth="1"/>
    <col min="16" max="17" width="32.42578125" customWidth="1"/>
    <col min="18" max="18" width="33.5703125" customWidth="1"/>
    <col min="19" max="19" width="33" customWidth="1"/>
    <col min="20" max="20" width="37.85546875" customWidth="1"/>
    <col min="21" max="21" width="21.85546875" customWidth="1"/>
    <col min="22" max="22" width="27" customWidth="1"/>
    <col min="23" max="23" width="37.85546875" customWidth="1"/>
    <col min="24" max="24" width="13.5703125" customWidth="1"/>
    <col min="25" max="25" width="39" customWidth="1"/>
    <col min="26" max="29" width="27" customWidth="1"/>
    <col min="30" max="30" width="21.140625" customWidth="1"/>
    <col min="31" max="31" width="16.140625" customWidth="1"/>
    <col min="32" max="32" width="2.5703125" customWidth="1"/>
  </cols>
  <sheetData>
    <row r="1" spans="1:31" ht="28.35" customHeight="1">
      <c r="A1" s="24"/>
      <c r="B1" s="25" t="s">
        <v>0</v>
      </c>
      <c r="C1" s="26"/>
      <c r="D1" s="26"/>
      <c r="E1" s="26"/>
      <c r="F1" s="26"/>
      <c r="G1" s="26"/>
      <c r="H1" s="26"/>
      <c r="I1" s="26"/>
      <c r="J1" s="26"/>
      <c r="K1" s="26"/>
      <c r="L1" s="26"/>
      <c r="M1" s="26"/>
      <c r="N1" s="6"/>
      <c r="O1" s="6"/>
      <c r="P1" s="6"/>
      <c r="Q1" s="6"/>
      <c r="R1" s="6"/>
      <c r="S1" s="6"/>
      <c r="T1" s="6"/>
      <c r="U1" s="6"/>
      <c r="V1" s="6"/>
      <c r="W1" s="6"/>
      <c r="X1" s="6"/>
      <c r="Y1" s="6"/>
      <c r="Z1" s="6"/>
      <c r="AA1" s="6"/>
      <c r="AB1" s="6"/>
      <c r="AC1" s="23"/>
      <c r="AD1" s="6"/>
      <c r="AE1" s="6"/>
    </row>
    <row r="2" spans="1:31" ht="38.1" customHeight="1">
      <c r="A2" s="24"/>
      <c r="B2" s="27" t="s">
        <v>4313</v>
      </c>
      <c r="C2" s="27"/>
      <c r="D2" s="27"/>
      <c r="E2" s="27"/>
      <c r="F2" s="27"/>
      <c r="G2" s="27"/>
      <c r="H2" s="27"/>
      <c r="I2" s="27"/>
      <c r="J2" s="27"/>
      <c r="K2" s="27"/>
      <c r="L2" s="27"/>
      <c r="M2" s="27"/>
      <c r="N2" s="6"/>
      <c r="O2" s="6"/>
      <c r="P2" s="6"/>
      <c r="Q2" s="6"/>
      <c r="R2" s="6"/>
      <c r="S2" s="6"/>
      <c r="T2" s="6"/>
      <c r="U2" s="6"/>
      <c r="V2" s="6"/>
      <c r="W2" s="6"/>
      <c r="X2" s="6"/>
      <c r="Y2" s="6"/>
      <c r="Z2" s="6"/>
      <c r="AA2" s="6"/>
      <c r="AB2" s="6"/>
      <c r="AC2" s="23"/>
      <c r="AD2" s="6"/>
      <c r="AE2" s="6"/>
    </row>
    <row r="3" spans="1:31" ht="18.600000000000001" customHeight="1">
      <c r="A3" s="24"/>
      <c r="B3" s="6"/>
      <c r="C3" s="6"/>
      <c r="D3" s="6"/>
      <c r="E3" s="6"/>
      <c r="F3" s="6"/>
      <c r="G3" s="6"/>
      <c r="H3" s="6"/>
      <c r="I3" s="6"/>
      <c r="J3" s="6"/>
      <c r="K3" s="6"/>
      <c r="L3" s="6"/>
      <c r="M3" s="6"/>
      <c r="N3" s="6"/>
      <c r="O3" s="6"/>
      <c r="P3" s="6"/>
      <c r="Q3" s="6"/>
      <c r="R3" s="6"/>
      <c r="S3" s="6"/>
      <c r="T3" s="6"/>
      <c r="U3" s="6"/>
      <c r="V3" s="6"/>
      <c r="W3" s="6"/>
      <c r="X3" s="6"/>
      <c r="Y3" s="6"/>
      <c r="Z3" s="6"/>
      <c r="AA3" s="6"/>
      <c r="AB3" s="6"/>
      <c r="AC3" s="23"/>
      <c r="AD3" s="6"/>
      <c r="AE3" s="6"/>
    </row>
    <row r="4" spans="1:31" ht="25.5">
      <c r="A4" s="5" t="s">
        <v>1</v>
      </c>
      <c r="B4" s="5" t="s">
        <v>2</v>
      </c>
      <c r="C4" s="5" t="s">
        <v>3</v>
      </c>
      <c r="D4" s="5" t="s">
        <v>4</v>
      </c>
      <c r="E4" s="5" t="s">
        <v>5</v>
      </c>
      <c r="F4" s="5" t="s">
        <v>6</v>
      </c>
      <c r="G4" s="5" t="s">
        <v>7</v>
      </c>
      <c r="H4" s="5" t="s">
        <v>8</v>
      </c>
      <c r="I4" s="5" t="s">
        <v>9</v>
      </c>
      <c r="J4" s="5" t="s">
        <v>10</v>
      </c>
      <c r="K4" s="7" t="s">
        <v>11</v>
      </c>
      <c r="L4" s="12" t="s">
        <v>4299</v>
      </c>
      <c r="M4" s="5" t="s">
        <v>12</v>
      </c>
      <c r="N4" s="5" t="s">
        <v>13</v>
      </c>
      <c r="O4" s="15" t="s">
        <v>4309</v>
      </c>
      <c r="P4" s="5" t="s">
        <v>14</v>
      </c>
      <c r="Q4" s="5" t="s">
        <v>15</v>
      </c>
      <c r="R4" s="5" t="s">
        <v>16</v>
      </c>
      <c r="S4" s="7" t="s">
        <v>17</v>
      </c>
      <c r="T4" s="14" t="s">
        <v>4297</v>
      </c>
      <c r="U4" s="5" t="s">
        <v>18</v>
      </c>
      <c r="V4" s="14" t="s">
        <v>19</v>
      </c>
      <c r="W4" s="7" t="s">
        <v>4298</v>
      </c>
      <c r="X4" s="5" t="s">
        <v>20</v>
      </c>
      <c r="Y4" s="5" t="s">
        <v>21</v>
      </c>
      <c r="Z4" s="5" t="s">
        <v>22</v>
      </c>
      <c r="AA4" s="5" t="s">
        <v>23</v>
      </c>
      <c r="AB4" s="7" t="s">
        <v>4303</v>
      </c>
      <c r="AC4" s="7" t="s">
        <v>4319</v>
      </c>
      <c r="AD4" s="5" t="s">
        <v>24</v>
      </c>
      <c r="AE4" s="5" t="s">
        <v>25</v>
      </c>
    </row>
    <row r="5" spans="1:31" ht="57">
      <c r="A5" s="1" t="s">
        <v>1215</v>
      </c>
      <c r="B5" s="1" t="s">
        <v>26</v>
      </c>
      <c r="C5" s="2" t="s">
        <v>1216</v>
      </c>
      <c r="D5" s="3" t="s">
        <v>232</v>
      </c>
      <c r="E5" s="3" t="s">
        <v>28</v>
      </c>
      <c r="F5" s="2" t="s">
        <v>29</v>
      </c>
      <c r="G5" s="3" t="s">
        <v>30</v>
      </c>
      <c r="H5" s="3" t="s">
        <v>31</v>
      </c>
      <c r="I5" s="3">
        <v>1456425</v>
      </c>
      <c r="J5" s="3" t="s">
        <v>32</v>
      </c>
      <c r="K5" s="4">
        <v>45078.018750000003</v>
      </c>
      <c r="L5" s="11" t="str">
        <f t="shared" ref="L5:L52" si="0">+TEXT(K5,"mmmm")</f>
        <v>junio</v>
      </c>
      <c r="M5" s="3">
        <v>3</v>
      </c>
      <c r="N5" s="3">
        <v>3</v>
      </c>
      <c r="O5" s="3">
        <f t="shared" ref="O5:O8" si="1">IF(ISBLANK(N5),M5,N5)</f>
        <v>3</v>
      </c>
      <c r="P5" s="4">
        <v>45078.023518518501</v>
      </c>
      <c r="Q5" s="2"/>
      <c r="R5" s="3" t="s">
        <v>1217</v>
      </c>
      <c r="S5" s="4">
        <v>45078.023518518501</v>
      </c>
      <c r="T5" s="3">
        <f t="shared" ref="T5:T26" si="2">ROUNDDOWN((S5-K5)*24*60,0)</f>
        <v>6</v>
      </c>
      <c r="U5" s="2" t="s">
        <v>74</v>
      </c>
      <c r="V5" s="4">
        <v>45078.023657407401</v>
      </c>
      <c r="W5" s="3">
        <f t="shared" ref="W5:W26" si="3">+IF(ISBLANK(V5),"",ROUNDDOWN((V5-S5)*24*60,0))</f>
        <v>0</v>
      </c>
      <c r="X5" s="3" t="s">
        <v>399</v>
      </c>
      <c r="Y5" s="2" t="s">
        <v>400</v>
      </c>
      <c r="Z5" s="2" t="s">
        <v>74</v>
      </c>
      <c r="AA5" s="4">
        <v>45079.224305555603</v>
      </c>
      <c r="AB5" s="17">
        <f t="shared" ref="AB5:AB26" si="4">+IF(ISBLANK(V5),"",IF(ISBLANK(AA5),"",_xlfn.IFS((AA5-V5)*24&lt;0,"",(AA5-V5)*24&gt;0,(ROUNDDOWN((AA5-V5)*24,0)))))</f>
        <v>28</v>
      </c>
      <c r="AC5" s="28">
        <f>+IF(ISBLANK(V5),"",IF(ISBLANK(AA5),"",_xlfn.IFS((AA5-K5)*24&lt;0,"",(AA5-K5)*24&gt;0,(ROUNDUP((AA5-K5)*24,0)))))</f>
        <v>29</v>
      </c>
      <c r="AD5" s="1" t="s">
        <v>62</v>
      </c>
      <c r="AE5" s="3" t="s">
        <v>37</v>
      </c>
    </row>
    <row r="6" spans="1:31" ht="38.25">
      <c r="A6" s="1" t="s">
        <v>1218</v>
      </c>
      <c r="B6" s="1" t="s">
        <v>26</v>
      </c>
      <c r="C6" s="2" t="s">
        <v>1219</v>
      </c>
      <c r="D6" s="3" t="s">
        <v>327</v>
      </c>
      <c r="E6" s="3" t="s">
        <v>28</v>
      </c>
      <c r="F6" s="2" t="s">
        <v>64</v>
      </c>
      <c r="G6" s="3" t="s">
        <v>46</v>
      </c>
      <c r="H6" s="3" t="s">
        <v>65</v>
      </c>
      <c r="I6" s="3">
        <v>1456427</v>
      </c>
      <c r="J6" s="3" t="s">
        <v>32</v>
      </c>
      <c r="K6" s="4">
        <v>45078.079861111102</v>
      </c>
      <c r="L6" s="11" t="str">
        <f t="shared" si="0"/>
        <v>junio</v>
      </c>
      <c r="M6" s="3">
        <v>3</v>
      </c>
      <c r="N6" s="3">
        <v>3</v>
      </c>
      <c r="O6" s="3">
        <f t="shared" si="1"/>
        <v>3</v>
      </c>
      <c r="P6" s="4">
        <v>45078.095046296301</v>
      </c>
      <c r="Q6" s="2"/>
      <c r="R6" s="3" t="s">
        <v>197</v>
      </c>
      <c r="S6" s="4">
        <v>45078.095046296301</v>
      </c>
      <c r="T6" s="3">
        <f t="shared" si="2"/>
        <v>21</v>
      </c>
      <c r="U6" s="2" t="s">
        <v>59</v>
      </c>
      <c r="V6" s="4">
        <v>45078.098368055602</v>
      </c>
      <c r="W6" s="3">
        <f t="shared" si="3"/>
        <v>4</v>
      </c>
      <c r="X6" s="3" t="s">
        <v>285</v>
      </c>
      <c r="Y6" s="2" t="s">
        <v>286</v>
      </c>
      <c r="Z6" s="2" t="s">
        <v>59</v>
      </c>
      <c r="AA6" s="4">
        <v>45078.592361111099</v>
      </c>
      <c r="AB6" s="17">
        <f t="shared" si="4"/>
        <v>11</v>
      </c>
      <c r="AC6" s="28">
        <f t="shared" ref="AC6:AC69" si="5">+IF(ISBLANK(V6),"",IF(ISBLANK(AA6),"",_xlfn.IFS((AA6-K6)*24&lt;0,"",(AA6-K6)*24&gt;0,(ROUNDUP((AA6-K6)*24,0)))))</f>
        <v>13</v>
      </c>
      <c r="AD6" s="1" t="s">
        <v>95</v>
      </c>
      <c r="AE6" s="3" t="s">
        <v>37</v>
      </c>
    </row>
    <row r="7" spans="1:31" ht="63.75" hidden="1">
      <c r="A7" s="1" t="s">
        <v>1220</v>
      </c>
      <c r="B7" s="1" t="s">
        <v>26</v>
      </c>
      <c r="C7" s="2" t="s">
        <v>1221</v>
      </c>
      <c r="D7" s="3" t="s">
        <v>282</v>
      </c>
      <c r="E7" s="3" t="s">
        <v>28</v>
      </c>
      <c r="F7" s="2" t="s">
        <v>67</v>
      </c>
      <c r="G7" s="3" t="s">
        <v>46</v>
      </c>
      <c r="H7" s="3" t="s">
        <v>157</v>
      </c>
      <c r="I7" s="3">
        <v>1456428</v>
      </c>
      <c r="J7" s="3" t="s">
        <v>32</v>
      </c>
      <c r="K7" s="4">
        <v>45078.084027777797</v>
      </c>
      <c r="L7" s="11" t="str">
        <f t="shared" si="0"/>
        <v>junio</v>
      </c>
      <c r="M7" s="3">
        <v>2</v>
      </c>
      <c r="N7" s="3">
        <v>2</v>
      </c>
      <c r="O7" s="3">
        <f t="shared" si="1"/>
        <v>2</v>
      </c>
      <c r="P7" s="4">
        <v>45078.129467592596</v>
      </c>
      <c r="Q7" s="2"/>
      <c r="R7" s="3" t="s">
        <v>1222</v>
      </c>
      <c r="S7" s="4">
        <v>45078.087800925925</v>
      </c>
      <c r="T7" s="3">
        <f t="shared" si="2"/>
        <v>5</v>
      </c>
      <c r="U7" s="2" t="s">
        <v>74</v>
      </c>
      <c r="V7" s="4">
        <v>45078.089571759258</v>
      </c>
      <c r="W7" s="3">
        <f t="shared" si="3"/>
        <v>2</v>
      </c>
      <c r="X7" s="3" t="s">
        <v>358</v>
      </c>
      <c r="Y7" s="2" t="s">
        <v>359</v>
      </c>
      <c r="Z7" s="2" t="s">
        <v>74</v>
      </c>
      <c r="AA7" s="4">
        <v>45080.402777777803</v>
      </c>
      <c r="AB7" s="17">
        <f t="shared" si="4"/>
        <v>55</v>
      </c>
      <c r="AC7" s="28">
        <f t="shared" si="5"/>
        <v>56</v>
      </c>
      <c r="AD7" s="1" t="s">
        <v>386</v>
      </c>
      <c r="AE7" s="3" t="s">
        <v>37</v>
      </c>
    </row>
    <row r="8" spans="1:31" ht="28.5">
      <c r="A8" s="1" t="s">
        <v>1223</v>
      </c>
      <c r="B8" s="1" t="s">
        <v>26</v>
      </c>
      <c r="C8" s="2" t="s">
        <v>1224</v>
      </c>
      <c r="D8" s="3" t="s">
        <v>318</v>
      </c>
      <c r="E8" s="3" t="s">
        <v>28</v>
      </c>
      <c r="F8" s="2" t="s">
        <v>53</v>
      </c>
      <c r="G8" s="3" t="s">
        <v>30</v>
      </c>
      <c r="H8" s="3" t="s">
        <v>31</v>
      </c>
      <c r="I8" s="3">
        <v>1456430</v>
      </c>
      <c r="J8" s="3" t="s">
        <v>32</v>
      </c>
      <c r="K8" s="4">
        <v>45078.1472222222</v>
      </c>
      <c r="L8" s="11" t="str">
        <f t="shared" si="0"/>
        <v>junio</v>
      </c>
      <c r="M8" s="3">
        <v>3</v>
      </c>
      <c r="N8" s="3">
        <v>3</v>
      </c>
      <c r="O8" s="3">
        <f t="shared" si="1"/>
        <v>3</v>
      </c>
      <c r="P8" s="4">
        <v>45078.1558912037</v>
      </c>
      <c r="Q8" s="2"/>
      <c r="R8" s="3" t="s">
        <v>1225</v>
      </c>
      <c r="S8" s="4">
        <v>45078.1558912037</v>
      </c>
      <c r="T8" s="3">
        <f t="shared" si="2"/>
        <v>12</v>
      </c>
      <c r="U8" s="2" t="s">
        <v>59</v>
      </c>
      <c r="V8" s="4">
        <v>45078.156145833302</v>
      </c>
      <c r="W8" s="3">
        <f t="shared" si="3"/>
        <v>0</v>
      </c>
      <c r="X8" s="3" t="s">
        <v>588</v>
      </c>
      <c r="Y8" s="2" t="s">
        <v>589</v>
      </c>
      <c r="Z8" s="2" t="s">
        <v>59</v>
      </c>
      <c r="AA8" s="4">
        <v>45079.586111111101</v>
      </c>
      <c r="AB8" s="17">
        <f t="shared" si="4"/>
        <v>34</v>
      </c>
      <c r="AC8" s="28">
        <f t="shared" si="5"/>
        <v>35</v>
      </c>
      <c r="AD8" s="1" t="s">
        <v>95</v>
      </c>
      <c r="AE8" s="3" t="s">
        <v>37</v>
      </c>
    </row>
    <row r="9" spans="1:31" ht="153" hidden="1">
      <c r="A9" s="1" t="s">
        <v>1127</v>
      </c>
      <c r="B9" s="1" t="s">
        <v>26</v>
      </c>
      <c r="C9" s="2" t="s">
        <v>1128</v>
      </c>
      <c r="D9" s="3" t="s">
        <v>304</v>
      </c>
      <c r="E9" s="3" t="s">
        <v>28</v>
      </c>
      <c r="F9" s="2" t="s">
        <v>64</v>
      </c>
      <c r="G9" s="3" t="s">
        <v>46</v>
      </c>
      <c r="H9" s="3" t="s">
        <v>549</v>
      </c>
      <c r="I9" s="3">
        <v>1456452</v>
      </c>
      <c r="J9" s="3" t="s">
        <v>32</v>
      </c>
      <c r="K9" s="4">
        <v>45078.271527777797</v>
      </c>
      <c r="L9" s="11" t="str">
        <f t="shared" si="0"/>
        <v>junio</v>
      </c>
      <c r="M9" s="3">
        <v>2</v>
      </c>
      <c r="N9" s="3">
        <v>2</v>
      </c>
      <c r="O9" s="3">
        <f t="shared" ref="O9:O71" si="6">IF(ISBLANK(N9),M9,N9)</f>
        <v>2</v>
      </c>
      <c r="P9" s="4">
        <v>45078.291793981502</v>
      </c>
      <c r="Q9" s="2"/>
      <c r="R9" s="3" t="s">
        <v>1226</v>
      </c>
      <c r="S9" s="4">
        <v>45078.291793981502</v>
      </c>
      <c r="T9" s="3">
        <f t="shared" si="2"/>
        <v>29</v>
      </c>
      <c r="U9" s="2" t="s">
        <v>138</v>
      </c>
      <c r="V9" s="4">
        <v>45078.3047337963</v>
      </c>
      <c r="W9" s="3">
        <f t="shared" si="3"/>
        <v>18</v>
      </c>
      <c r="X9" s="3" t="s">
        <v>134</v>
      </c>
      <c r="Y9" s="2" t="s">
        <v>135</v>
      </c>
      <c r="Z9" s="2" t="s">
        <v>374</v>
      </c>
      <c r="AA9" s="4">
        <v>45082.6159722222</v>
      </c>
      <c r="AB9" s="17">
        <f t="shared" si="4"/>
        <v>103</v>
      </c>
      <c r="AC9" s="28">
        <f t="shared" si="5"/>
        <v>105</v>
      </c>
      <c r="AD9" s="1" t="s">
        <v>174</v>
      </c>
      <c r="AE9" s="3" t="s">
        <v>37</v>
      </c>
    </row>
    <row r="10" spans="1:31" ht="165.75" hidden="1">
      <c r="A10" s="1" t="s">
        <v>1227</v>
      </c>
      <c r="B10" s="1" t="s">
        <v>26</v>
      </c>
      <c r="C10" s="2" t="s">
        <v>1228</v>
      </c>
      <c r="D10" s="3" t="s">
        <v>224</v>
      </c>
      <c r="E10" s="3" t="s">
        <v>28</v>
      </c>
      <c r="F10" s="2" t="s">
        <v>64</v>
      </c>
      <c r="G10" s="3" t="s">
        <v>46</v>
      </c>
      <c r="H10" s="3" t="s">
        <v>65</v>
      </c>
      <c r="I10" s="3">
        <v>1456488</v>
      </c>
      <c r="J10" s="3" t="s">
        <v>32</v>
      </c>
      <c r="K10" s="4">
        <v>45078.2902777778</v>
      </c>
      <c r="L10" s="11" t="str">
        <f t="shared" si="0"/>
        <v>junio</v>
      </c>
      <c r="M10" s="3">
        <v>2</v>
      </c>
      <c r="N10" s="3">
        <v>2</v>
      </c>
      <c r="O10" s="3">
        <f t="shared" si="6"/>
        <v>2</v>
      </c>
      <c r="P10" s="4">
        <v>45078.308599536998</v>
      </c>
      <c r="Q10" s="2"/>
      <c r="R10" s="3" t="s">
        <v>1229</v>
      </c>
      <c r="S10" s="4">
        <v>45078.308599536998</v>
      </c>
      <c r="T10" s="3">
        <f t="shared" si="2"/>
        <v>26</v>
      </c>
      <c r="U10" s="2" t="s">
        <v>138</v>
      </c>
      <c r="V10" s="4">
        <v>45078.310509259303</v>
      </c>
      <c r="W10" s="3">
        <f t="shared" si="3"/>
        <v>2</v>
      </c>
      <c r="X10" s="3" t="s">
        <v>300</v>
      </c>
      <c r="Y10" s="2" t="s">
        <v>301</v>
      </c>
      <c r="Z10" s="2" t="s">
        <v>48</v>
      </c>
      <c r="AA10" s="4">
        <v>45079.224305555603</v>
      </c>
      <c r="AB10" s="17">
        <f t="shared" si="4"/>
        <v>21</v>
      </c>
      <c r="AC10" s="28">
        <f t="shared" si="5"/>
        <v>23</v>
      </c>
      <c r="AD10" s="1" t="s">
        <v>62</v>
      </c>
      <c r="AE10" s="3" t="s">
        <v>37</v>
      </c>
    </row>
    <row r="11" spans="1:31" ht="28.5">
      <c r="A11" s="1" t="s">
        <v>1230</v>
      </c>
      <c r="B11" s="1" t="s">
        <v>26</v>
      </c>
      <c r="C11" s="2" t="s">
        <v>1231</v>
      </c>
      <c r="D11" s="3" t="s">
        <v>304</v>
      </c>
      <c r="E11" s="3" t="s">
        <v>28</v>
      </c>
      <c r="F11" s="2" t="s">
        <v>373</v>
      </c>
      <c r="G11" s="3" t="s">
        <v>103</v>
      </c>
      <c r="H11" s="3" t="s">
        <v>858</v>
      </c>
      <c r="I11" s="3">
        <v>1456541</v>
      </c>
      <c r="J11" s="3" t="s">
        <v>32</v>
      </c>
      <c r="K11" s="4">
        <v>45078.311111111099</v>
      </c>
      <c r="L11" s="11" t="str">
        <f t="shared" si="0"/>
        <v>junio</v>
      </c>
      <c r="M11" s="3">
        <v>3</v>
      </c>
      <c r="N11" s="3">
        <v>3</v>
      </c>
      <c r="O11" s="3">
        <f t="shared" si="6"/>
        <v>3</v>
      </c>
      <c r="P11" s="4">
        <v>45078.318935185198</v>
      </c>
      <c r="Q11" s="2"/>
      <c r="R11" s="3" t="s">
        <v>1232</v>
      </c>
      <c r="S11" s="4">
        <v>45078.318935185198</v>
      </c>
      <c r="T11" s="3">
        <f t="shared" si="2"/>
        <v>11</v>
      </c>
      <c r="U11" s="2" t="s">
        <v>48</v>
      </c>
      <c r="V11" s="4">
        <v>45078.321354166699</v>
      </c>
      <c r="W11" s="3">
        <f t="shared" si="3"/>
        <v>3</v>
      </c>
      <c r="X11" s="3" t="s">
        <v>121</v>
      </c>
      <c r="Y11" s="2" t="s">
        <v>122</v>
      </c>
      <c r="Z11" s="2" t="s">
        <v>48</v>
      </c>
      <c r="AA11" s="4">
        <v>45079.224305555603</v>
      </c>
      <c r="AB11" s="17">
        <f t="shared" si="4"/>
        <v>21</v>
      </c>
      <c r="AC11" s="28">
        <f t="shared" si="5"/>
        <v>22</v>
      </c>
      <c r="AD11" s="1" t="s">
        <v>62</v>
      </c>
      <c r="AE11" s="3" t="s">
        <v>37</v>
      </c>
    </row>
    <row r="12" spans="1:31" ht="395.25" hidden="1">
      <c r="A12" s="1" t="s">
        <v>1233</v>
      </c>
      <c r="B12" s="1" t="s">
        <v>26</v>
      </c>
      <c r="C12" s="2" t="s">
        <v>1234</v>
      </c>
      <c r="D12" s="3" t="s">
        <v>144</v>
      </c>
      <c r="E12" s="3" t="s">
        <v>28</v>
      </c>
      <c r="F12" s="2" t="s">
        <v>64</v>
      </c>
      <c r="G12" s="3" t="s">
        <v>46</v>
      </c>
      <c r="H12" s="3" t="s">
        <v>65</v>
      </c>
      <c r="I12" s="3">
        <v>1456651</v>
      </c>
      <c r="J12" s="3" t="s">
        <v>32</v>
      </c>
      <c r="K12" s="4">
        <v>45078.359027777798</v>
      </c>
      <c r="L12" s="11" t="str">
        <f t="shared" si="0"/>
        <v>junio</v>
      </c>
      <c r="M12" s="3">
        <v>2</v>
      </c>
      <c r="N12" s="3">
        <v>2</v>
      </c>
      <c r="O12" s="3">
        <f t="shared" si="6"/>
        <v>2</v>
      </c>
      <c r="P12" s="4">
        <v>45078.375127314801</v>
      </c>
      <c r="Q12" s="2"/>
      <c r="R12" s="3" t="s">
        <v>1235</v>
      </c>
      <c r="S12" s="4">
        <v>45078.375127314801</v>
      </c>
      <c r="T12" s="3">
        <f t="shared" si="2"/>
        <v>23</v>
      </c>
      <c r="U12" s="2" t="s">
        <v>138</v>
      </c>
      <c r="V12" s="4">
        <v>45078.380613425899</v>
      </c>
      <c r="W12" s="3">
        <f t="shared" si="3"/>
        <v>7</v>
      </c>
      <c r="X12" s="3" t="s">
        <v>280</v>
      </c>
      <c r="Y12" s="2" t="s">
        <v>281</v>
      </c>
      <c r="Z12" s="2" t="s">
        <v>214</v>
      </c>
      <c r="AA12" s="4">
        <v>45079.631249999999</v>
      </c>
      <c r="AB12" s="17">
        <f t="shared" si="4"/>
        <v>30</v>
      </c>
      <c r="AC12" s="28">
        <f t="shared" si="5"/>
        <v>31</v>
      </c>
      <c r="AD12" s="1" t="s">
        <v>95</v>
      </c>
      <c r="AE12" s="3" t="s">
        <v>37</v>
      </c>
    </row>
    <row r="13" spans="1:31" ht="293.25" hidden="1">
      <c r="A13" s="1" t="s">
        <v>1236</v>
      </c>
      <c r="B13" s="1" t="s">
        <v>26</v>
      </c>
      <c r="C13" s="2" t="s">
        <v>1237</v>
      </c>
      <c r="D13" s="3" t="s">
        <v>189</v>
      </c>
      <c r="E13" s="3" t="s">
        <v>28</v>
      </c>
      <c r="F13" s="2" t="s">
        <v>45</v>
      </c>
      <c r="G13" s="3" t="s">
        <v>46</v>
      </c>
      <c r="H13" s="3" t="s">
        <v>73</v>
      </c>
      <c r="I13" s="3">
        <v>1456755</v>
      </c>
      <c r="J13" s="3" t="s">
        <v>32</v>
      </c>
      <c r="K13" s="4">
        <v>45078.397916666698</v>
      </c>
      <c r="L13" s="11" t="str">
        <f t="shared" si="0"/>
        <v>junio</v>
      </c>
      <c r="M13" s="3">
        <v>2</v>
      </c>
      <c r="N13" s="3">
        <v>2</v>
      </c>
      <c r="O13" s="3">
        <f t="shared" si="6"/>
        <v>2</v>
      </c>
      <c r="P13" s="4">
        <v>45078.409432870401</v>
      </c>
      <c r="Q13" s="2"/>
      <c r="R13" s="3" t="s">
        <v>1238</v>
      </c>
      <c r="S13" s="4">
        <v>45078.409432870401</v>
      </c>
      <c r="T13" s="3">
        <f t="shared" si="2"/>
        <v>16</v>
      </c>
      <c r="U13" s="2" t="s">
        <v>138</v>
      </c>
      <c r="V13" s="4">
        <v>45078.417280092603</v>
      </c>
      <c r="W13" s="3">
        <f t="shared" si="3"/>
        <v>11</v>
      </c>
      <c r="X13" s="3" t="s">
        <v>34</v>
      </c>
      <c r="Y13" s="2" t="s">
        <v>35</v>
      </c>
      <c r="Z13" s="2" t="s">
        <v>374</v>
      </c>
      <c r="AA13" s="4">
        <v>45079.540972222203</v>
      </c>
      <c r="AB13" s="17">
        <f t="shared" si="4"/>
        <v>26</v>
      </c>
      <c r="AC13" s="28">
        <f t="shared" si="5"/>
        <v>28</v>
      </c>
      <c r="AD13" s="1" t="s">
        <v>95</v>
      </c>
      <c r="AE13" s="3" t="s">
        <v>37</v>
      </c>
    </row>
    <row r="14" spans="1:31" ht="102" hidden="1">
      <c r="A14" s="1" t="s">
        <v>1239</v>
      </c>
      <c r="B14" s="1" t="s">
        <v>26</v>
      </c>
      <c r="C14" s="2" t="s">
        <v>1240</v>
      </c>
      <c r="D14" s="3" t="s">
        <v>160</v>
      </c>
      <c r="E14" s="3" t="s">
        <v>28</v>
      </c>
      <c r="F14" s="2" t="s">
        <v>53</v>
      </c>
      <c r="G14" s="3" t="s">
        <v>30</v>
      </c>
      <c r="H14" s="3" t="s">
        <v>31</v>
      </c>
      <c r="I14" s="3">
        <v>1456766</v>
      </c>
      <c r="J14" s="3" t="s">
        <v>32</v>
      </c>
      <c r="K14" s="4">
        <v>45078.402777777803</v>
      </c>
      <c r="L14" s="11" t="str">
        <f t="shared" si="0"/>
        <v>junio</v>
      </c>
      <c r="M14" s="3">
        <v>2</v>
      </c>
      <c r="N14" s="3">
        <v>2</v>
      </c>
      <c r="O14" s="3">
        <f t="shared" si="6"/>
        <v>2</v>
      </c>
      <c r="P14" s="4">
        <v>45078.4153240741</v>
      </c>
      <c r="Q14" s="2"/>
      <c r="R14" s="3" t="s">
        <v>1241</v>
      </c>
      <c r="S14" s="4">
        <v>45078.4153240741</v>
      </c>
      <c r="T14" s="3">
        <f t="shared" si="2"/>
        <v>18</v>
      </c>
      <c r="U14" s="2" t="s">
        <v>138</v>
      </c>
      <c r="V14" s="4">
        <v>45078.417604166701</v>
      </c>
      <c r="W14" s="3">
        <f t="shared" si="3"/>
        <v>3</v>
      </c>
      <c r="X14" s="3" t="s">
        <v>75</v>
      </c>
      <c r="Y14" s="2" t="s">
        <v>76</v>
      </c>
      <c r="Z14" s="2" t="s">
        <v>138</v>
      </c>
      <c r="AA14" s="4">
        <v>45078.4909722222</v>
      </c>
      <c r="AB14" s="17">
        <f t="shared" si="4"/>
        <v>1</v>
      </c>
      <c r="AC14" s="28">
        <f t="shared" si="5"/>
        <v>3</v>
      </c>
      <c r="AD14" s="1" t="s">
        <v>62</v>
      </c>
      <c r="AE14" s="3" t="s">
        <v>37</v>
      </c>
    </row>
    <row r="15" spans="1:31" ht="357" hidden="1">
      <c r="A15" s="1" t="s">
        <v>1242</v>
      </c>
      <c r="B15" s="1" t="s">
        <v>26</v>
      </c>
      <c r="C15" s="2" t="s">
        <v>1243</v>
      </c>
      <c r="D15" s="3" t="s">
        <v>304</v>
      </c>
      <c r="E15" s="3" t="s">
        <v>28</v>
      </c>
      <c r="F15" s="2" t="s">
        <v>64</v>
      </c>
      <c r="G15" s="3" t="s">
        <v>46</v>
      </c>
      <c r="H15" s="3" t="s">
        <v>65</v>
      </c>
      <c r="I15" s="3">
        <v>1456772</v>
      </c>
      <c r="J15" s="3" t="s">
        <v>32</v>
      </c>
      <c r="K15" s="4">
        <v>45078.40625</v>
      </c>
      <c r="L15" s="11" t="str">
        <f t="shared" si="0"/>
        <v>junio</v>
      </c>
      <c r="M15" s="3">
        <v>2</v>
      </c>
      <c r="N15" s="3">
        <v>2</v>
      </c>
      <c r="O15" s="3">
        <f t="shared" si="6"/>
        <v>2</v>
      </c>
      <c r="P15" s="4">
        <v>45078.430486111101</v>
      </c>
      <c r="Q15" s="2"/>
      <c r="R15" s="3" t="s">
        <v>1244</v>
      </c>
      <c r="S15" s="4">
        <v>45078.430486111101</v>
      </c>
      <c r="T15" s="3">
        <f t="shared" si="2"/>
        <v>34</v>
      </c>
      <c r="U15" s="2" t="s">
        <v>138</v>
      </c>
      <c r="V15" s="4">
        <v>45078.439525463</v>
      </c>
      <c r="W15" s="3">
        <f t="shared" si="3"/>
        <v>13</v>
      </c>
      <c r="X15" s="3" t="s">
        <v>60</v>
      </c>
      <c r="Y15" s="2" t="s">
        <v>61</v>
      </c>
      <c r="Z15" s="2" t="s">
        <v>214</v>
      </c>
      <c r="AA15" s="4">
        <v>45078.656944444403</v>
      </c>
      <c r="AB15" s="17">
        <f t="shared" si="4"/>
        <v>5</v>
      </c>
      <c r="AC15" s="28">
        <f t="shared" si="5"/>
        <v>7</v>
      </c>
      <c r="AD15" s="1" t="s">
        <v>62</v>
      </c>
      <c r="AE15" s="3" t="s">
        <v>37</v>
      </c>
    </row>
    <row r="16" spans="1:31" ht="191.25" hidden="1">
      <c r="A16" s="1" t="s">
        <v>1245</v>
      </c>
      <c r="B16" s="1" t="s">
        <v>26</v>
      </c>
      <c r="C16" s="2" t="s">
        <v>1246</v>
      </c>
      <c r="D16" s="3" t="s">
        <v>136</v>
      </c>
      <c r="E16" s="3" t="s">
        <v>28</v>
      </c>
      <c r="F16" s="2" t="s">
        <v>53</v>
      </c>
      <c r="G16" s="3" t="s">
        <v>30</v>
      </c>
      <c r="H16" s="3" t="s">
        <v>31</v>
      </c>
      <c r="I16" s="3">
        <v>1456779</v>
      </c>
      <c r="J16" s="3" t="s">
        <v>32</v>
      </c>
      <c r="K16" s="4">
        <v>45078.410416666702</v>
      </c>
      <c r="L16" s="11" t="str">
        <f t="shared" si="0"/>
        <v>junio</v>
      </c>
      <c r="M16" s="3">
        <v>2</v>
      </c>
      <c r="N16" s="3">
        <v>2</v>
      </c>
      <c r="O16" s="3">
        <f t="shared" si="6"/>
        <v>2</v>
      </c>
      <c r="P16" s="4">
        <v>45078.440104166701</v>
      </c>
      <c r="Q16" s="2"/>
      <c r="R16" s="3" t="s">
        <v>1247</v>
      </c>
      <c r="S16" s="4">
        <v>45078.440104166701</v>
      </c>
      <c r="T16" s="3">
        <f t="shared" si="2"/>
        <v>42</v>
      </c>
      <c r="U16" s="2" t="s">
        <v>138</v>
      </c>
      <c r="V16" s="4">
        <v>45078.443148148202</v>
      </c>
      <c r="W16" s="3">
        <f t="shared" si="3"/>
        <v>4</v>
      </c>
      <c r="X16" s="3" t="s">
        <v>110</v>
      </c>
      <c r="Y16" s="2" t="s">
        <v>111</v>
      </c>
      <c r="Z16" s="2" t="s">
        <v>374</v>
      </c>
      <c r="AA16" s="4">
        <v>45079.6381944444</v>
      </c>
      <c r="AB16" s="17">
        <f t="shared" si="4"/>
        <v>28</v>
      </c>
      <c r="AC16" s="28">
        <f t="shared" si="5"/>
        <v>30</v>
      </c>
      <c r="AD16" s="1" t="s">
        <v>62</v>
      </c>
      <c r="AE16" s="3" t="s">
        <v>37</v>
      </c>
    </row>
    <row r="17" spans="1:31" ht="178.5" hidden="1">
      <c r="A17" s="1" t="s">
        <v>1248</v>
      </c>
      <c r="B17" s="1" t="s">
        <v>26</v>
      </c>
      <c r="C17" s="2" t="s">
        <v>1249</v>
      </c>
      <c r="D17" s="3" t="s">
        <v>63</v>
      </c>
      <c r="E17" s="3" t="s">
        <v>28</v>
      </c>
      <c r="F17" s="2" t="s">
        <v>137</v>
      </c>
      <c r="G17" s="3" t="s">
        <v>30</v>
      </c>
      <c r="H17" s="3" t="s">
        <v>31</v>
      </c>
      <c r="I17" s="3">
        <v>1456788</v>
      </c>
      <c r="J17" s="3" t="s">
        <v>32</v>
      </c>
      <c r="K17" s="4">
        <v>45078.414583333302</v>
      </c>
      <c r="L17" s="11" t="str">
        <f t="shared" si="0"/>
        <v>junio</v>
      </c>
      <c r="M17" s="3">
        <v>2</v>
      </c>
      <c r="N17" s="3">
        <v>2</v>
      </c>
      <c r="O17" s="3">
        <f t="shared" si="6"/>
        <v>2</v>
      </c>
      <c r="P17" s="4">
        <v>45078.446689814802</v>
      </c>
      <c r="Q17" s="2"/>
      <c r="R17" s="3" t="s">
        <v>1250</v>
      </c>
      <c r="S17" s="4">
        <v>45078.446689814802</v>
      </c>
      <c r="T17" s="3">
        <f t="shared" si="2"/>
        <v>46</v>
      </c>
      <c r="U17" s="2" t="s">
        <v>138</v>
      </c>
      <c r="V17" s="4">
        <v>45078.5214583333</v>
      </c>
      <c r="W17" s="3">
        <f t="shared" si="3"/>
        <v>107</v>
      </c>
      <c r="X17" s="3" t="s">
        <v>69</v>
      </c>
      <c r="Y17" s="2" t="s">
        <v>70</v>
      </c>
      <c r="Z17" s="2" t="s">
        <v>214</v>
      </c>
      <c r="AA17" s="4">
        <v>45078.703472222202</v>
      </c>
      <c r="AB17" s="17">
        <f t="shared" si="4"/>
        <v>4</v>
      </c>
      <c r="AC17" s="28">
        <f t="shared" si="5"/>
        <v>7</v>
      </c>
      <c r="AD17" s="1" t="s">
        <v>62</v>
      </c>
      <c r="AE17" s="3" t="s">
        <v>37</v>
      </c>
    </row>
    <row r="18" spans="1:31" ht="153" hidden="1">
      <c r="A18" s="1" t="s">
        <v>1251</v>
      </c>
      <c r="B18" s="1" t="s">
        <v>260</v>
      </c>
      <c r="C18" s="2" t="s">
        <v>1252</v>
      </c>
      <c r="D18" s="3" t="s">
        <v>261</v>
      </c>
      <c r="E18" s="3" t="s">
        <v>202</v>
      </c>
      <c r="F18" s="2" t="s">
        <v>1253</v>
      </c>
      <c r="G18" s="3" t="s">
        <v>46</v>
      </c>
      <c r="H18" s="3" t="s">
        <v>68</v>
      </c>
      <c r="I18" s="3">
        <v>1456802</v>
      </c>
      <c r="J18" s="3" t="s">
        <v>32</v>
      </c>
      <c r="K18" s="4">
        <v>45078.420138888898</v>
      </c>
      <c r="L18" s="11" t="str">
        <f t="shared" si="0"/>
        <v>junio</v>
      </c>
      <c r="M18" s="3">
        <v>2</v>
      </c>
      <c r="N18" s="3">
        <v>2</v>
      </c>
      <c r="O18" s="3">
        <f t="shared" si="6"/>
        <v>2</v>
      </c>
      <c r="P18" s="4">
        <v>45078.454988425903</v>
      </c>
      <c r="Q18" s="2"/>
      <c r="R18" s="3" t="s">
        <v>1254</v>
      </c>
      <c r="S18" s="4">
        <v>45078.454988425903</v>
      </c>
      <c r="T18" s="3">
        <f t="shared" si="2"/>
        <v>50</v>
      </c>
      <c r="U18" s="2" t="s">
        <v>138</v>
      </c>
      <c r="V18" s="4">
        <v>45078.477939814802</v>
      </c>
      <c r="W18" s="3">
        <f t="shared" si="3"/>
        <v>33</v>
      </c>
      <c r="X18" s="3" t="s">
        <v>153</v>
      </c>
      <c r="Y18" s="2" t="s">
        <v>154</v>
      </c>
      <c r="Z18" s="2" t="s">
        <v>374</v>
      </c>
      <c r="AA18" s="4">
        <v>45078.713194444397</v>
      </c>
      <c r="AB18" s="17">
        <f t="shared" si="4"/>
        <v>5</v>
      </c>
      <c r="AC18" s="28">
        <f t="shared" si="5"/>
        <v>8</v>
      </c>
      <c r="AD18" s="1" t="s">
        <v>62</v>
      </c>
      <c r="AE18" s="3" t="s">
        <v>37</v>
      </c>
    </row>
    <row r="19" spans="1:31" ht="204" hidden="1">
      <c r="A19" s="1" t="s">
        <v>1255</v>
      </c>
      <c r="B19" s="1" t="s">
        <v>26</v>
      </c>
      <c r="C19" s="2" t="s">
        <v>1256</v>
      </c>
      <c r="D19" s="3" t="s">
        <v>240</v>
      </c>
      <c r="E19" s="3" t="s">
        <v>28</v>
      </c>
      <c r="F19" s="2" t="s">
        <v>39</v>
      </c>
      <c r="G19" s="3" t="s">
        <v>30</v>
      </c>
      <c r="H19" s="3" t="s">
        <v>31</v>
      </c>
      <c r="I19" s="3">
        <v>1456828</v>
      </c>
      <c r="J19" s="3" t="s">
        <v>32</v>
      </c>
      <c r="K19" s="4">
        <v>45078.434027777803</v>
      </c>
      <c r="L19" s="11" t="str">
        <f t="shared" si="0"/>
        <v>junio</v>
      </c>
      <c r="M19" s="3">
        <v>2</v>
      </c>
      <c r="N19" s="3"/>
      <c r="O19" s="3">
        <f t="shared" si="6"/>
        <v>2</v>
      </c>
      <c r="P19" s="3"/>
      <c r="Q19" s="2"/>
      <c r="R19" s="3" t="s">
        <v>1257</v>
      </c>
      <c r="S19" s="4">
        <v>45078.462928240697</v>
      </c>
      <c r="T19" s="3">
        <f t="shared" si="2"/>
        <v>41</v>
      </c>
      <c r="U19" s="2" t="s">
        <v>138</v>
      </c>
      <c r="V19" s="4">
        <v>45078.495057870401</v>
      </c>
      <c r="W19" s="3">
        <f t="shared" si="3"/>
        <v>46</v>
      </c>
      <c r="X19" s="3" t="s">
        <v>385</v>
      </c>
      <c r="Y19" s="2" t="s">
        <v>242</v>
      </c>
      <c r="Z19" s="2" t="s">
        <v>214</v>
      </c>
      <c r="AA19" s="4">
        <v>45081.465972222199</v>
      </c>
      <c r="AB19" s="17">
        <f t="shared" si="4"/>
        <v>71</v>
      </c>
      <c r="AC19" s="28">
        <f t="shared" si="5"/>
        <v>73</v>
      </c>
      <c r="AD19" s="1" t="s">
        <v>87</v>
      </c>
      <c r="AE19" s="3" t="s">
        <v>37</v>
      </c>
    </row>
    <row r="20" spans="1:31" ht="102">
      <c r="A20" s="1" t="s">
        <v>1258</v>
      </c>
      <c r="B20" s="1" t="s">
        <v>26</v>
      </c>
      <c r="C20" s="2" t="s">
        <v>1259</v>
      </c>
      <c r="D20" s="3" t="s">
        <v>433</v>
      </c>
      <c r="E20" s="3" t="s">
        <v>28</v>
      </c>
      <c r="F20" s="2" t="s">
        <v>163</v>
      </c>
      <c r="G20" s="3" t="s">
        <v>30</v>
      </c>
      <c r="H20" s="3" t="s">
        <v>31</v>
      </c>
      <c r="I20" s="3">
        <v>1456873</v>
      </c>
      <c r="J20" s="3" t="s">
        <v>32</v>
      </c>
      <c r="K20" s="4">
        <v>45078.453472222202</v>
      </c>
      <c r="L20" s="11" t="str">
        <f t="shared" si="0"/>
        <v>junio</v>
      </c>
      <c r="M20" s="3">
        <v>3</v>
      </c>
      <c r="N20" s="3">
        <v>3</v>
      </c>
      <c r="O20" s="3">
        <f t="shared" si="6"/>
        <v>3</v>
      </c>
      <c r="P20" s="4">
        <v>45078.469976851899</v>
      </c>
      <c r="Q20" s="2"/>
      <c r="R20" s="3" t="s">
        <v>1260</v>
      </c>
      <c r="S20" s="4">
        <v>45078.469976851899</v>
      </c>
      <c r="T20" s="3">
        <f t="shared" si="2"/>
        <v>23</v>
      </c>
      <c r="U20" s="2" t="s">
        <v>138</v>
      </c>
      <c r="V20" s="4">
        <v>45078.471898148098</v>
      </c>
      <c r="W20" s="3">
        <f t="shared" si="3"/>
        <v>2</v>
      </c>
      <c r="X20" s="3" t="s">
        <v>865</v>
      </c>
      <c r="Y20" s="2" t="s">
        <v>866</v>
      </c>
      <c r="Z20" s="2" t="s">
        <v>138</v>
      </c>
      <c r="AA20" s="4">
        <v>45078.650694444397</v>
      </c>
      <c r="AB20" s="17">
        <f t="shared" si="4"/>
        <v>4</v>
      </c>
      <c r="AC20" s="28">
        <f t="shared" si="5"/>
        <v>5</v>
      </c>
      <c r="AD20" s="1" t="s">
        <v>62</v>
      </c>
      <c r="AE20" s="3" t="s">
        <v>37</v>
      </c>
    </row>
    <row r="21" spans="1:31" ht="28.5">
      <c r="A21" s="1" t="s">
        <v>1261</v>
      </c>
      <c r="B21" s="1" t="s">
        <v>26</v>
      </c>
      <c r="C21" s="2" t="s">
        <v>1262</v>
      </c>
      <c r="D21" s="3" t="s">
        <v>63</v>
      </c>
      <c r="E21" s="3" t="s">
        <v>28</v>
      </c>
      <c r="F21" s="2" t="s">
        <v>130</v>
      </c>
      <c r="G21" s="3" t="s">
        <v>120</v>
      </c>
      <c r="H21" s="3" t="s">
        <v>131</v>
      </c>
      <c r="I21" s="3">
        <v>1456920</v>
      </c>
      <c r="J21" s="3" t="s">
        <v>32</v>
      </c>
      <c r="K21" s="4">
        <v>45078.496527777803</v>
      </c>
      <c r="L21" s="11" t="str">
        <f t="shared" si="0"/>
        <v>junio</v>
      </c>
      <c r="M21" s="3">
        <v>3</v>
      </c>
      <c r="N21" s="3">
        <v>3</v>
      </c>
      <c r="O21" s="3">
        <f t="shared" si="6"/>
        <v>3</v>
      </c>
      <c r="P21" s="4">
        <v>45078.505659722199</v>
      </c>
      <c r="Q21" s="2"/>
      <c r="R21" s="3" t="s">
        <v>990</v>
      </c>
      <c r="S21" s="4">
        <v>45078.505659722199</v>
      </c>
      <c r="T21" s="3">
        <f t="shared" si="2"/>
        <v>13</v>
      </c>
      <c r="U21" s="2" t="s">
        <v>48</v>
      </c>
      <c r="V21" s="4">
        <v>45078.513159722199</v>
      </c>
      <c r="W21" s="3">
        <f t="shared" si="3"/>
        <v>10</v>
      </c>
      <c r="X21" s="3" t="s">
        <v>69</v>
      </c>
      <c r="Y21" s="2" t="s">
        <v>70</v>
      </c>
      <c r="Z21" s="2" t="s">
        <v>48</v>
      </c>
      <c r="AA21" s="4">
        <v>45078.637499999997</v>
      </c>
      <c r="AB21" s="17">
        <f t="shared" si="4"/>
        <v>2</v>
      </c>
      <c r="AC21" s="28">
        <f t="shared" si="5"/>
        <v>4</v>
      </c>
      <c r="AD21" s="1" t="s">
        <v>62</v>
      </c>
      <c r="AE21" s="3" t="s">
        <v>37</v>
      </c>
    </row>
    <row r="22" spans="1:31" ht="318.75">
      <c r="A22" s="1" t="s">
        <v>489</v>
      </c>
      <c r="B22" s="1" t="s">
        <v>26</v>
      </c>
      <c r="C22" s="2" t="s">
        <v>490</v>
      </c>
      <c r="D22" s="3" t="s">
        <v>113</v>
      </c>
      <c r="E22" s="3" t="s">
        <v>28</v>
      </c>
      <c r="F22" s="2" t="s">
        <v>53</v>
      </c>
      <c r="G22" s="3" t="s">
        <v>30</v>
      </c>
      <c r="H22" s="3" t="s">
        <v>31</v>
      </c>
      <c r="I22" s="3">
        <v>1456925</v>
      </c>
      <c r="J22" s="3" t="s">
        <v>58</v>
      </c>
      <c r="K22" s="4">
        <v>45078.5</v>
      </c>
      <c r="L22" s="11" t="str">
        <f t="shared" si="0"/>
        <v>junio</v>
      </c>
      <c r="M22" s="3">
        <v>3</v>
      </c>
      <c r="N22" s="3">
        <v>3</v>
      </c>
      <c r="O22" s="3">
        <f t="shared" si="6"/>
        <v>3</v>
      </c>
      <c r="P22" s="4">
        <v>45078.525393518503</v>
      </c>
      <c r="Q22" s="2"/>
      <c r="R22" s="3" t="s">
        <v>1263</v>
      </c>
      <c r="S22" s="4">
        <v>45078.525393518503</v>
      </c>
      <c r="T22" s="3">
        <f t="shared" si="2"/>
        <v>36</v>
      </c>
      <c r="U22" s="2" t="s">
        <v>138</v>
      </c>
      <c r="V22" s="4">
        <v>45078.525717592602</v>
      </c>
      <c r="W22" s="3">
        <f t="shared" si="3"/>
        <v>0</v>
      </c>
      <c r="X22" s="3" t="s">
        <v>562</v>
      </c>
      <c r="Y22" s="2" t="s">
        <v>563</v>
      </c>
      <c r="Z22" s="2" t="s">
        <v>138</v>
      </c>
      <c r="AA22" s="4">
        <v>45078.572916666701</v>
      </c>
      <c r="AB22" s="17">
        <f t="shared" si="4"/>
        <v>1</v>
      </c>
      <c r="AC22" s="28">
        <f t="shared" si="5"/>
        <v>2</v>
      </c>
      <c r="AD22" s="1" t="s">
        <v>123</v>
      </c>
      <c r="AE22" s="3" t="s">
        <v>37</v>
      </c>
    </row>
    <row r="23" spans="1:31" ht="42.75">
      <c r="A23" s="1" t="s">
        <v>1264</v>
      </c>
      <c r="B23" s="1" t="s">
        <v>26</v>
      </c>
      <c r="C23" s="2" t="s">
        <v>1265</v>
      </c>
      <c r="D23" s="3" t="s">
        <v>128</v>
      </c>
      <c r="E23" s="3" t="s">
        <v>28</v>
      </c>
      <c r="F23" s="2" t="s">
        <v>137</v>
      </c>
      <c r="G23" s="3" t="s">
        <v>30</v>
      </c>
      <c r="H23" s="3" t="s">
        <v>68</v>
      </c>
      <c r="I23" s="3">
        <v>1456926</v>
      </c>
      <c r="J23" s="3" t="s">
        <v>58</v>
      </c>
      <c r="K23" s="4">
        <v>45078.505555555603</v>
      </c>
      <c r="L23" s="11" t="str">
        <f t="shared" si="0"/>
        <v>junio</v>
      </c>
      <c r="M23" s="3">
        <v>3</v>
      </c>
      <c r="N23" s="3">
        <v>3</v>
      </c>
      <c r="O23" s="3">
        <f t="shared" si="6"/>
        <v>3</v>
      </c>
      <c r="P23" s="4">
        <v>45078.536550925899</v>
      </c>
      <c r="Q23" s="2"/>
      <c r="R23" s="3" t="s">
        <v>1266</v>
      </c>
      <c r="S23" s="4">
        <v>45078.536550925899</v>
      </c>
      <c r="T23" s="3">
        <f t="shared" si="2"/>
        <v>44</v>
      </c>
      <c r="U23" s="2" t="s">
        <v>138</v>
      </c>
      <c r="V23" s="4">
        <v>45078.538634259297</v>
      </c>
      <c r="W23" s="3">
        <f t="shared" si="3"/>
        <v>3</v>
      </c>
      <c r="X23" s="3" t="s">
        <v>369</v>
      </c>
      <c r="Y23" s="2" t="s">
        <v>370</v>
      </c>
      <c r="Z23" s="2" t="s">
        <v>138</v>
      </c>
      <c r="AA23" s="4">
        <v>45078.620833333298</v>
      </c>
      <c r="AB23" s="17">
        <f t="shared" si="4"/>
        <v>1</v>
      </c>
      <c r="AC23" s="28">
        <f t="shared" si="5"/>
        <v>3</v>
      </c>
      <c r="AD23" s="1" t="s">
        <v>123</v>
      </c>
      <c r="AE23" s="3" t="s">
        <v>37</v>
      </c>
    </row>
    <row r="24" spans="1:31" ht="140.25" hidden="1">
      <c r="A24" s="1" t="s">
        <v>1267</v>
      </c>
      <c r="B24" s="1" t="s">
        <v>200</v>
      </c>
      <c r="C24" s="2" t="s">
        <v>1268</v>
      </c>
      <c r="D24" s="3" t="s">
        <v>438</v>
      </c>
      <c r="E24" s="3" t="s">
        <v>202</v>
      </c>
      <c r="F24" s="2" t="s">
        <v>64</v>
      </c>
      <c r="G24" s="3" t="s">
        <v>46</v>
      </c>
      <c r="H24" s="3" t="s">
        <v>80</v>
      </c>
      <c r="I24" s="3">
        <v>1456985</v>
      </c>
      <c r="J24" s="3" t="s">
        <v>32</v>
      </c>
      <c r="K24" s="4">
        <v>45078.581250000003</v>
      </c>
      <c r="L24" s="11" t="str">
        <f t="shared" si="0"/>
        <v>junio</v>
      </c>
      <c r="M24" s="3">
        <v>2</v>
      </c>
      <c r="N24" s="3">
        <v>2</v>
      </c>
      <c r="O24" s="3">
        <f t="shared" si="6"/>
        <v>2</v>
      </c>
      <c r="P24" s="4">
        <v>45078.616273148102</v>
      </c>
      <c r="Q24" s="2"/>
      <c r="R24" s="3" t="s">
        <v>1269</v>
      </c>
      <c r="S24" s="4">
        <v>45078.616273148102</v>
      </c>
      <c r="T24" s="3">
        <f t="shared" si="2"/>
        <v>50</v>
      </c>
      <c r="U24" s="2" t="s">
        <v>138</v>
      </c>
      <c r="V24" s="4">
        <v>45078.634710648097</v>
      </c>
      <c r="W24" s="3">
        <f t="shared" si="3"/>
        <v>26</v>
      </c>
      <c r="X24" s="3" t="s">
        <v>60</v>
      </c>
      <c r="Y24" s="2" t="s">
        <v>61</v>
      </c>
      <c r="Z24" s="2" t="s">
        <v>214</v>
      </c>
      <c r="AA24" s="4">
        <v>45079.223611111098</v>
      </c>
      <c r="AB24" s="17">
        <f t="shared" si="4"/>
        <v>14</v>
      </c>
      <c r="AC24" s="28">
        <f t="shared" si="5"/>
        <v>16</v>
      </c>
      <c r="AD24" s="1" t="s">
        <v>62</v>
      </c>
      <c r="AE24" s="3" t="s">
        <v>37</v>
      </c>
    </row>
    <row r="25" spans="1:31" ht="409.5" hidden="1">
      <c r="A25" s="1" t="s">
        <v>1270</v>
      </c>
      <c r="B25" s="1" t="s">
        <v>26</v>
      </c>
      <c r="C25" s="2" t="s">
        <v>1271</v>
      </c>
      <c r="D25" s="3" t="s">
        <v>277</v>
      </c>
      <c r="E25" s="3" t="s">
        <v>28</v>
      </c>
      <c r="F25" s="2" t="s">
        <v>114</v>
      </c>
      <c r="G25" s="3" t="s">
        <v>103</v>
      </c>
      <c r="H25" s="3" t="s">
        <v>115</v>
      </c>
      <c r="I25" s="3">
        <v>1457006</v>
      </c>
      <c r="J25" s="3" t="s">
        <v>32</v>
      </c>
      <c r="K25" s="4">
        <v>45078.6027777778</v>
      </c>
      <c r="L25" s="11" t="str">
        <f t="shared" si="0"/>
        <v>junio</v>
      </c>
      <c r="M25" s="3">
        <v>1</v>
      </c>
      <c r="N25" s="3">
        <v>1</v>
      </c>
      <c r="O25" s="3">
        <f t="shared" si="6"/>
        <v>1</v>
      </c>
      <c r="P25" s="4">
        <v>45078.611111111102</v>
      </c>
      <c r="Q25" s="2"/>
      <c r="R25" s="3" t="s">
        <v>1272</v>
      </c>
      <c r="S25" s="4">
        <v>45078.611111111102</v>
      </c>
      <c r="T25" s="3">
        <f t="shared" si="2"/>
        <v>11</v>
      </c>
      <c r="U25" s="2" t="s">
        <v>138</v>
      </c>
      <c r="V25" s="4">
        <v>45078.654409722221</v>
      </c>
      <c r="W25" s="3">
        <f t="shared" si="3"/>
        <v>62</v>
      </c>
      <c r="X25" s="3" t="s">
        <v>34</v>
      </c>
      <c r="Y25" s="2" t="s">
        <v>35</v>
      </c>
      <c r="Z25" s="2" t="s">
        <v>374</v>
      </c>
      <c r="AA25" s="4">
        <v>45082.9194444444</v>
      </c>
      <c r="AB25" s="17">
        <f t="shared" si="4"/>
        <v>102</v>
      </c>
      <c r="AC25" s="28">
        <f t="shared" si="5"/>
        <v>104</v>
      </c>
      <c r="AD25" s="1" t="s">
        <v>36</v>
      </c>
      <c r="AE25" s="3" t="s">
        <v>56</v>
      </c>
    </row>
    <row r="26" spans="1:31" ht="216.75">
      <c r="A26" s="1" t="s">
        <v>1273</v>
      </c>
      <c r="B26" s="1" t="s">
        <v>26</v>
      </c>
      <c r="C26" s="2" t="s">
        <v>1274</v>
      </c>
      <c r="D26" s="3" t="s">
        <v>124</v>
      </c>
      <c r="E26" s="3" t="s">
        <v>28</v>
      </c>
      <c r="F26" s="2" t="s">
        <v>39</v>
      </c>
      <c r="G26" s="3" t="s">
        <v>30</v>
      </c>
      <c r="H26" s="3" t="s">
        <v>31</v>
      </c>
      <c r="I26" s="3">
        <v>1457007</v>
      </c>
      <c r="J26" s="3" t="s">
        <v>32</v>
      </c>
      <c r="K26" s="4">
        <v>45078.604166666701</v>
      </c>
      <c r="L26" s="11" t="str">
        <f t="shared" si="0"/>
        <v>junio</v>
      </c>
      <c r="M26" s="3">
        <v>3</v>
      </c>
      <c r="N26" s="3">
        <v>3</v>
      </c>
      <c r="O26" s="3">
        <f t="shared" si="6"/>
        <v>3</v>
      </c>
      <c r="P26" s="4">
        <v>45078.627175925903</v>
      </c>
      <c r="Q26" s="2"/>
      <c r="R26" s="3" t="s">
        <v>1275</v>
      </c>
      <c r="S26" s="4">
        <v>45078.627175925903</v>
      </c>
      <c r="T26" s="3">
        <f t="shared" si="2"/>
        <v>33</v>
      </c>
      <c r="U26" s="2" t="s">
        <v>138</v>
      </c>
      <c r="V26" s="4">
        <v>45078.627615740697</v>
      </c>
      <c r="W26" s="3">
        <f t="shared" si="3"/>
        <v>0</v>
      </c>
      <c r="X26" s="3" t="s">
        <v>1276</v>
      </c>
      <c r="Y26" s="2" t="s">
        <v>1277</v>
      </c>
      <c r="Z26" s="2" t="s">
        <v>138</v>
      </c>
      <c r="AA26" s="4">
        <v>45079.223611111098</v>
      </c>
      <c r="AB26" s="17">
        <f t="shared" si="4"/>
        <v>14</v>
      </c>
      <c r="AC26" s="28">
        <f t="shared" si="5"/>
        <v>15</v>
      </c>
      <c r="AD26" s="1" t="s">
        <v>62</v>
      </c>
      <c r="AE26" s="3" t="s">
        <v>37</v>
      </c>
    </row>
    <row r="27" spans="1:31" ht="267.75">
      <c r="A27" s="1" t="s">
        <v>1278</v>
      </c>
      <c r="B27" s="1" t="s">
        <v>26</v>
      </c>
      <c r="C27" s="2" t="s">
        <v>1279</v>
      </c>
      <c r="D27" s="3" t="s">
        <v>27</v>
      </c>
      <c r="E27" s="3" t="s">
        <v>28</v>
      </c>
      <c r="F27" s="2" t="s">
        <v>64</v>
      </c>
      <c r="G27" s="3" t="s">
        <v>46</v>
      </c>
      <c r="H27" s="3" t="s">
        <v>65</v>
      </c>
      <c r="I27" s="3">
        <v>1457035</v>
      </c>
      <c r="J27" s="3" t="s">
        <v>32</v>
      </c>
      <c r="K27" s="4">
        <v>45078.6381944444</v>
      </c>
      <c r="L27" s="11" t="str">
        <f t="shared" si="0"/>
        <v>junio</v>
      </c>
      <c r="M27" s="3">
        <v>3</v>
      </c>
      <c r="N27" s="3">
        <v>3</v>
      </c>
      <c r="O27" s="3">
        <f t="shared" si="6"/>
        <v>3</v>
      </c>
      <c r="P27" s="4">
        <v>45078.670520833301</v>
      </c>
      <c r="Q27" s="2"/>
      <c r="R27" s="3" t="s">
        <v>1280</v>
      </c>
      <c r="S27" s="4">
        <v>45078.670520833301</v>
      </c>
      <c r="T27" s="3">
        <f t="shared" ref="T27:T89" si="7">ROUNDDOWN((S27-K27)*24*60,0)</f>
        <v>46</v>
      </c>
      <c r="U27" s="2" t="s">
        <v>138</v>
      </c>
      <c r="V27" s="4">
        <v>45078.7012384259</v>
      </c>
      <c r="W27" s="3">
        <f t="shared" ref="W27:W89" si="8">+IF(ISBLANK(V27),"",ROUNDDOWN((V27-S27)*24*60,0))</f>
        <v>44</v>
      </c>
      <c r="X27" s="3" t="s">
        <v>407</v>
      </c>
      <c r="Y27" s="2" t="s">
        <v>408</v>
      </c>
      <c r="Z27" s="2" t="s">
        <v>374</v>
      </c>
      <c r="AA27" s="4">
        <v>45080.5805555556</v>
      </c>
      <c r="AB27" s="17">
        <f t="shared" ref="AB27:AB89" si="9">+IF(ISBLANK(V27),"",IF(ISBLANK(AA27),"",_xlfn.IFS((AA27-V27)*24&lt;0,"",(AA27-V27)*24&gt;0,(ROUNDDOWN((AA27-V27)*24,0)))))</f>
        <v>45</v>
      </c>
      <c r="AC27" s="28">
        <f t="shared" si="5"/>
        <v>47</v>
      </c>
      <c r="AD27" s="1" t="s">
        <v>62</v>
      </c>
      <c r="AE27" s="3" t="s">
        <v>37</v>
      </c>
    </row>
    <row r="28" spans="1:31" ht="344.25" hidden="1">
      <c r="A28" s="1" t="s">
        <v>1281</v>
      </c>
      <c r="B28" s="1" t="s">
        <v>26</v>
      </c>
      <c r="C28" s="2" t="s">
        <v>1282</v>
      </c>
      <c r="D28" s="3" t="s">
        <v>342</v>
      </c>
      <c r="E28" s="3" t="s">
        <v>28</v>
      </c>
      <c r="F28" s="2" t="s">
        <v>67</v>
      </c>
      <c r="G28" s="3" t="s">
        <v>46</v>
      </c>
      <c r="H28" s="3" t="s">
        <v>157</v>
      </c>
      <c r="I28" s="3">
        <v>1457072</v>
      </c>
      <c r="J28" s="3" t="s">
        <v>32</v>
      </c>
      <c r="K28" s="4">
        <v>45078.710416666698</v>
      </c>
      <c r="L28" s="11" t="str">
        <f t="shared" si="0"/>
        <v>junio</v>
      </c>
      <c r="M28" s="3">
        <v>2</v>
      </c>
      <c r="N28" s="3">
        <v>2</v>
      </c>
      <c r="O28" s="3">
        <f t="shared" si="6"/>
        <v>2</v>
      </c>
      <c r="P28" s="4">
        <v>45078.725833333301</v>
      </c>
      <c r="Q28" s="2"/>
      <c r="R28" s="3" t="s">
        <v>1283</v>
      </c>
      <c r="S28" s="4">
        <v>45078.725833333301</v>
      </c>
      <c r="T28" s="3">
        <f t="shared" si="7"/>
        <v>22</v>
      </c>
      <c r="U28" s="2" t="s">
        <v>138</v>
      </c>
      <c r="V28" s="4">
        <v>45078.742060185199</v>
      </c>
      <c r="W28" s="3">
        <f t="shared" si="8"/>
        <v>23</v>
      </c>
      <c r="X28" s="3" t="s">
        <v>382</v>
      </c>
      <c r="Y28" s="2" t="s">
        <v>383</v>
      </c>
      <c r="Z28" s="2" t="s">
        <v>214</v>
      </c>
      <c r="AA28" s="4">
        <v>45079.585416666698</v>
      </c>
      <c r="AB28" s="17">
        <f t="shared" si="9"/>
        <v>20</v>
      </c>
      <c r="AC28" s="28">
        <f t="shared" si="5"/>
        <v>21</v>
      </c>
      <c r="AD28" s="1" t="s">
        <v>95</v>
      </c>
      <c r="AE28" s="3" t="s">
        <v>37</v>
      </c>
    </row>
    <row r="29" spans="1:31" ht="409.5" hidden="1">
      <c r="A29" s="1" t="s">
        <v>1169</v>
      </c>
      <c r="B29" s="1" t="s">
        <v>26</v>
      </c>
      <c r="C29" s="2" t="s">
        <v>1170</v>
      </c>
      <c r="D29" s="3" t="s">
        <v>338</v>
      </c>
      <c r="E29" s="3" t="s">
        <v>28</v>
      </c>
      <c r="F29" s="2" t="s">
        <v>797</v>
      </c>
      <c r="G29" s="3" t="s">
        <v>251</v>
      </c>
      <c r="H29" s="3" t="s">
        <v>798</v>
      </c>
      <c r="I29" s="3">
        <v>1457073</v>
      </c>
      <c r="J29" s="3" t="s">
        <v>32</v>
      </c>
      <c r="K29" s="4">
        <v>45078.715277777803</v>
      </c>
      <c r="L29" s="11" t="str">
        <f t="shared" si="0"/>
        <v>junio</v>
      </c>
      <c r="M29" s="3">
        <v>2</v>
      </c>
      <c r="N29" s="3">
        <v>2</v>
      </c>
      <c r="O29" s="3">
        <f t="shared" si="6"/>
        <v>2</v>
      </c>
      <c r="P29" s="4">
        <v>45078.738564814797</v>
      </c>
      <c r="Q29" s="2"/>
      <c r="R29" s="3" t="s">
        <v>1284</v>
      </c>
      <c r="S29" s="4">
        <v>45078.738564814797</v>
      </c>
      <c r="T29" s="3">
        <f t="shared" si="7"/>
        <v>33</v>
      </c>
      <c r="U29" s="2" t="s">
        <v>138</v>
      </c>
      <c r="V29" s="4">
        <v>45078.767731481501</v>
      </c>
      <c r="W29" s="3">
        <f t="shared" si="8"/>
        <v>42</v>
      </c>
      <c r="X29" s="3" t="s">
        <v>198</v>
      </c>
      <c r="Y29" s="2" t="s">
        <v>199</v>
      </c>
      <c r="Z29" s="2" t="s">
        <v>74</v>
      </c>
      <c r="AA29" s="4">
        <v>45085.499305555597</v>
      </c>
      <c r="AB29" s="17">
        <f t="shared" si="9"/>
        <v>161</v>
      </c>
      <c r="AC29" s="28">
        <f t="shared" si="5"/>
        <v>163</v>
      </c>
      <c r="AD29" s="1" t="s">
        <v>95</v>
      </c>
      <c r="AE29" s="3" t="s">
        <v>37</v>
      </c>
    </row>
    <row r="30" spans="1:31" ht="409.5" hidden="1">
      <c r="A30" s="1" t="s">
        <v>1285</v>
      </c>
      <c r="B30" s="1" t="s">
        <v>26</v>
      </c>
      <c r="C30" s="2" t="s">
        <v>1286</v>
      </c>
      <c r="D30" s="3" t="s">
        <v>274</v>
      </c>
      <c r="E30" s="3" t="s">
        <v>28</v>
      </c>
      <c r="F30" s="2" t="s">
        <v>64</v>
      </c>
      <c r="G30" s="3" t="s">
        <v>46</v>
      </c>
      <c r="H30" s="3" t="s">
        <v>65</v>
      </c>
      <c r="I30" s="3">
        <v>1457085</v>
      </c>
      <c r="J30" s="3" t="s">
        <v>32</v>
      </c>
      <c r="K30" s="4">
        <v>45078.740277777797</v>
      </c>
      <c r="L30" s="11" t="str">
        <f t="shared" si="0"/>
        <v>junio</v>
      </c>
      <c r="M30" s="3">
        <v>1</v>
      </c>
      <c r="N30" s="3"/>
      <c r="O30" s="3">
        <f t="shared" si="6"/>
        <v>1</v>
      </c>
      <c r="P30" s="3"/>
      <c r="Q30" s="2"/>
      <c r="R30" s="3" t="s">
        <v>1287</v>
      </c>
      <c r="S30" s="4">
        <v>45078.757187499999</v>
      </c>
      <c r="T30" s="3">
        <f t="shared" si="7"/>
        <v>24</v>
      </c>
      <c r="U30" s="2" t="s">
        <v>138</v>
      </c>
      <c r="V30" s="4">
        <v>45078.810243055559</v>
      </c>
      <c r="W30" s="3">
        <f t="shared" si="8"/>
        <v>76</v>
      </c>
      <c r="X30" s="3" t="s">
        <v>350</v>
      </c>
      <c r="Y30" s="2" t="s">
        <v>351</v>
      </c>
      <c r="Z30" s="2" t="s">
        <v>293</v>
      </c>
      <c r="AA30" s="4">
        <v>45080.546527777777</v>
      </c>
      <c r="AB30" s="17">
        <f t="shared" si="9"/>
        <v>41</v>
      </c>
      <c r="AC30" s="28">
        <f t="shared" si="5"/>
        <v>44</v>
      </c>
      <c r="AD30" s="1" t="s">
        <v>36</v>
      </c>
      <c r="AE30" s="3" t="s">
        <v>37</v>
      </c>
    </row>
    <row r="31" spans="1:31" ht="25.5" hidden="1">
      <c r="A31" s="1" t="s">
        <v>1288</v>
      </c>
      <c r="B31" s="1" t="s">
        <v>26</v>
      </c>
      <c r="C31" s="2" t="s">
        <v>1289</v>
      </c>
      <c r="D31" s="3" t="s">
        <v>167</v>
      </c>
      <c r="E31" s="3" t="s">
        <v>28</v>
      </c>
      <c r="F31" s="2" t="s">
        <v>151</v>
      </c>
      <c r="G31" s="3" t="s">
        <v>120</v>
      </c>
      <c r="H31" s="3" t="s">
        <v>152</v>
      </c>
      <c r="I31" s="3">
        <v>1457089</v>
      </c>
      <c r="J31" s="3" t="s">
        <v>32</v>
      </c>
      <c r="K31" s="4">
        <v>45078.752083333296</v>
      </c>
      <c r="L31" s="11" t="str">
        <f t="shared" si="0"/>
        <v>junio</v>
      </c>
      <c r="M31" s="3">
        <v>2</v>
      </c>
      <c r="N31" s="3">
        <v>2</v>
      </c>
      <c r="O31" s="3">
        <f t="shared" si="6"/>
        <v>2</v>
      </c>
      <c r="P31" s="4">
        <v>45078.756631944401</v>
      </c>
      <c r="Q31" s="2"/>
      <c r="R31" s="3" t="s">
        <v>1290</v>
      </c>
      <c r="S31" s="4">
        <v>45078.756631944401</v>
      </c>
      <c r="T31" s="3">
        <f t="shared" si="7"/>
        <v>6</v>
      </c>
      <c r="U31" s="2" t="s">
        <v>48</v>
      </c>
      <c r="V31" s="4">
        <v>45078.773136574098</v>
      </c>
      <c r="W31" s="3">
        <f t="shared" si="8"/>
        <v>23</v>
      </c>
      <c r="X31" s="3" t="s">
        <v>34</v>
      </c>
      <c r="Y31" s="2" t="s">
        <v>35</v>
      </c>
      <c r="Z31" s="2" t="s">
        <v>48</v>
      </c>
      <c r="AA31" s="4">
        <v>45080.6875</v>
      </c>
      <c r="AB31" s="17">
        <f t="shared" si="9"/>
        <v>45</v>
      </c>
      <c r="AC31" s="28">
        <f t="shared" si="5"/>
        <v>47</v>
      </c>
      <c r="AD31" s="1" t="s">
        <v>62</v>
      </c>
      <c r="AE31" s="3" t="s">
        <v>37</v>
      </c>
    </row>
    <row r="32" spans="1:31" ht="318.75" hidden="1">
      <c r="A32" s="1" t="s">
        <v>1291</v>
      </c>
      <c r="B32" s="1" t="s">
        <v>26</v>
      </c>
      <c r="C32" s="2" t="s">
        <v>1292</v>
      </c>
      <c r="D32" s="3" t="s">
        <v>275</v>
      </c>
      <c r="E32" s="3" t="s">
        <v>28</v>
      </c>
      <c r="F32" s="2" t="s">
        <v>67</v>
      </c>
      <c r="G32" s="3" t="s">
        <v>46</v>
      </c>
      <c r="H32" s="3" t="s">
        <v>99</v>
      </c>
      <c r="I32" s="3">
        <v>1457090</v>
      </c>
      <c r="J32" s="3" t="s">
        <v>32</v>
      </c>
      <c r="K32" s="4">
        <v>45078.755555555603</v>
      </c>
      <c r="L32" s="11" t="str">
        <f t="shared" si="0"/>
        <v>junio</v>
      </c>
      <c r="M32" s="3">
        <v>2</v>
      </c>
      <c r="N32" s="3">
        <v>2</v>
      </c>
      <c r="O32" s="3">
        <f t="shared" si="6"/>
        <v>2</v>
      </c>
      <c r="P32" s="4">
        <v>45078.787881944401</v>
      </c>
      <c r="Q32" s="2"/>
      <c r="R32" s="3" t="s">
        <v>1293</v>
      </c>
      <c r="S32" s="4">
        <v>45078.787881944401</v>
      </c>
      <c r="T32" s="3">
        <f t="shared" si="7"/>
        <v>46</v>
      </c>
      <c r="U32" s="2" t="s">
        <v>138</v>
      </c>
      <c r="V32" s="4">
        <v>45078.796631944402</v>
      </c>
      <c r="W32" s="3">
        <f t="shared" si="8"/>
        <v>12</v>
      </c>
      <c r="X32" s="3" t="s">
        <v>75</v>
      </c>
      <c r="Y32" s="2" t="s">
        <v>76</v>
      </c>
      <c r="Z32" s="2" t="s">
        <v>74</v>
      </c>
      <c r="AA32" s="4">
        <v>45079.53125</v>
      </c>
      <c r="AB32" s="17">
        <f t="shared" si="9"/>
        <v>17</v>
      </c>
      <c r="AC32" s="28">
        <f t="shared" si="5"/>
        <v>19</v>
      </c>
      <c r="AD32" s="1" t="s">
        <v>62</v>
      </c>
      <c r="AE32" s="3" t="s">
        <v>37</v>
      </c>
    </row>
    <row r="33" spans="1:31" ht="216.75" hidden="1">
      <c r="A33" s="1" t="s">
        <v>1294</v>
      </c>
      <c r="B33" s="1" t="s">
        <v>26</v>
      </c>
      <c r="C33" s="2" t="s">
        <v>1295</v>
      </c>
      <c r="D33" s="3" t="s">
        <v>147</v>
      </c>
      <c r="E33" s="3" t="s">
        <v>28</v>
      </c>
      <c r="F33" s="2" t="s">
        <v>39</v>
      </c>
      <c r="G33" s="3" t="s">
        <v>30</v>
      </c>
      <c r="H33" s="3" t="s">
        <v>31</v>
      </c>
      <c r="I33" s="3">
        <v>1457091</v>
      </c>
      <c r="J33" s="3" t="s">
        <v>32</v>
      </c>
      <c r="K33" s="4">
        <v>45078.761111111096</v>
      </c>
      <c r="L33" s="11" t="str">
        <f t="shared" si="0"/>
        <v>junio</v>
      </c>
      <c r="M33" s="3">
        <v>2</v>
      </c>
      <c r="N33" s="3">
        <v>2</v>
      </c>
      <c r="O33" s="3">
        <f t="shared" si="6"/>
        <v>2</v>
      </c>
      <c r="P33" s="4">
        <v>45078.798344907402</v>
      </c>
      <c r="Q33" s="2"/>
      <c r="R33" s="3" t="s">
        <v>1296</v>
      </c>
      <c r="S33" s="4">
        <v>45078.798344907402</v>
      </c>
      <c r="T33" s="3">
        <f t="shared" si="7"/>
        <v>53</v>
      </c>
      <c r="U33" s="2" t="s">
        <v>138</v>
      </c>
      <c r="V33" s="4">
        <v>45078.808379629598</v>
      </c>
      <c r="W33" s="3">
        <f t="shared" si="8"/>
        <v>14</v>
      </c>
      <c r="X33" s="3" t="s">
        <v>75</v>
      </c>
      <c r="Y33" s="2" t="s">
        <v>76</v>
      </c>
      <c r="Z33" s="2" t="s">
        <v>293</v>
      </c>
      <c r="AA33" s="4">
        <v>45079.222916666702</v>
      </c>
      <c r="AB33" s="17">
        <f t="shared" si="9"/>
        <v>9</v>
      </c>
      <c r="AC33" s="28">
        <f t="shared" si="5"/>
        <v>12</v>
      </c>
      <c r="AD33" s="1" t="s">
        <v>62</v>
      </c>
      <c r="AE33" s="3" t="s">
        <v>37</v>
      </c>
    </row>
    <row r="34" spans="1:31" ht="216.75">
      <c r="A34" s="1" t="s">
        <v>1297</v>
      </c>
      <c r="B34" s="1" t="s">
        <v>26</v>
      </c>
      <c r="C34" s="2" t="s">
        <v>1298</v>
      </c>
      <c r="D34" s="3" t="s">
        <v>311</v>
      </c>
      <c r="E34" s="3" t="s">
        <v>28</v>
      </c>
      <c r="F34" s="2" t="s">
        <v>45</v>
      </c>
      <c r="G34" s="3" t="s">
        <v>30</v>
      </c>
      <c r="H34" s="3" t="s">
        <v>117</v>
      </c>
      <c r="I34" s="3">
        <v>1457093</v>
      </c>
      <c r="J34" s="3" t="s">
        <v>32</v>
      </c>
      <c r="K34" s="4">
        <v>45078.771527777797</v>
      </c>
      <c r="L34" s="11" t="str">
        <f t="shared" si="0"/>
        <v>junio</v>
      </c>
      <c r="M34" s="3">
        <v>3</v>
      </c>
      <c r="N34" s="3">
        <v>3</v>
      </c>
      <c r="O34" s="3">
        <f t="shared" si="6"/>
        <v>3</v>
      </c>
      <c r="P34" s="4">
        <v>45078.805081018501</v>
      </c>
      <c r="Q34" s="2"/>
      <c r="R34" s="3" t="s">
        <v>1299</v>
      </c>
      <c r="S34" s="4">
        <v>45078.805081018501</v>
      </c>
      <c r="T34" s="3">
        <f t="shared" si="7"/>
        <v>48</v>
      </c>
      <c r="U34" s="2" t="s">
        <v>138</v>
      </c>
      <c r="V34" s="4">
        <v>45078.831689814797</v>
      </c>
      <c r="W34" s="3">
        <f t="shared" si="8"/>
        <v>38</v>
      </c>
      <c r="X34" s="3" t="s">
        <v>81</v>
      </c>
      <c r="Y34" s="2" t="s">
        <v>82</v>
      </c>
      <c r="Z34" s="2" t="s">
        <v>74</v>
      </c>
      <c r="AA34" s="4">
        <v>45079.790972222225</v>
      </c>
      <c r="AB34" s="17">
        <f t="shared" si="9"/>
        <v>23</v>
      </c>
      <c r="AC34" s="28">
        <f t="shared" si="5"/>
        <v>25</v>
      </c>
      <c r="AD34" s="1" t="s">
        <v>95</v>
      </c>
      <c r="AE34" s="3" t="s">
        <v>37</v>
      </c>
    </row>
    <row r="35" spans="1:31" ht="409.5">
      <c r="A35" s="1" t="s">
        <v>737</v>
      </c>
      <c r="B35" s="1" t="s">
        <v>26</v>
      </c>
      <c r="C35" s="2" t="s">
        <v>738</v>
      </c>
      <c r="D35" s="3" t="s">
        <v>118</v>
      </c>
      <c r="E35" s="3" t="s">
        <v>28</v>
      </c>
      <c r="F35" s="2" t="s">
        <v>45</v>
      </c>
      <c r="G35" s="3" t="s">
        <v>46</v>
      </c>
      <c r="H35" s="3" t="s">
        <v>73</v>
      </c>
      <c r="I35" s="3">
        <v>1457096</v>
      </c>
      <c r="J35" s="3" t="s">
        <v>32</v>
      </c>
      <c r="K35" s="4">
        <v>45078.780555555597</v>
      </c>
      <c r="L35" s="11" t="str">
        <f t="shared" si="0"/>
        <v>junio</v>
      </c>
      <c r="M35" s="3">
        <v>3</v>
      </c>
      <c r="N35" s="3">
        <v>3</v>
      </c>
      <c r="O35" s="3">
        <f t="shared" si="6"/>
        <v>3</v>
      </c>
      <c r="P35" s="4">
        <v>45078.810706018499</v>
      </c>
      <c r="Q35" s="2"/>
      <c r="R35" s="3" t="s">
        <v>1300</v>
      </c>
      <c r="S35" s="4">
        <v>45078.810706018499</v>
      </c>
      <c r="T35" s="3">
        <f t="shared" si="7"/>
        <v>43</v>
      </c>
      <c r="U35" s="2" t="s">
        <v>138</v>
      </c>
      <c r="V35" s="4">
        <v>45078.863171296303</v>
      </c>
      <c r="W35" s="3">
        <f t="shared" si="8"/>
        <v>75</v>
      </c>
      <c r="X35" s="3" t="s">
        <v>125</v>
      </c>
      <c r="Y35" s="2" t="s">
        <v>126</v>
      </c>
      <c r="Z35" s="2" t="s">
        <v>293</v>
      </c>
      <c r="AA35" s="4">
        <v>45085.529166666704</v>
      </c>
      <c r="AB35" s="17">
        <f t="shared" si="9"/>
        <v>159</v>
      </c>
      <c r="AC35" s="28">
        <f t="shared" si="5"/>
        <v>162</v>
      </c>
      <c r="AD35" s="1" t="s">
        <v>95</v>
      </c>
      <c r="AE35" s="3" t="s">
        <v>37</v>
      </c>
    </row>
    <row r="36" spans="1:31" ht="408">
      <c r="A36" s="1" t="s">
        <v>779</v>
      </c>
      <c r="B36" s="1" t="s">
        <v>200</v>
      </c>
      <c r="C36" s="2" t="s">
        <v>780</v>
      </c>
      <c r="D36" s="3" t="s">
        <v>551</v>
      </c>
      <c r="E36" s="3" t="s">
        <v>202</v>
      </c>
      <c r="F36" s="2" t="s">
        <v>45</v>
      </c>
      <c r="G36" s="3" t="s">
        <v>46</v>
      </c>
      <c r="H36" s="3" t="s">
        <v>73</v>
      </c>
      <c r="I36" s="3">
        <v>1457101</v>
      </c>
      <c r="J36" s="3" t="s">
        <v>32</v>
      </c>
      <c r="K36" s="4">
        <v>45078.7993055556</v>
      </c>
      <c r="L36" s="11" t="str">
        <f t="shared" si="0"/>
        <v>junio</v>
      </c>
      <c r="M36" s="3">
        <v>3</v>
      </c>
      <c r="N36" s="3">
        <v>3</v>
      </c>
      <c r="O36" s="3">
        <f t="shared" si="6"/>
        <v>3</v>
      </c>
      <c r="P36" s="4">
        <v>45078.828067129602</v>
      </c>
      <c r="Q36" s="2"/>
      <c r="R36" s="3" t="s">
        <v>1301</v>
      </c>
      <c r="S36" s="4">
        <v>45078.828067129602</v>
      </c>
      <c r="T36" s="3">
        <f t="shared" si="7"/>
        <v>41</v>
      </c>
      <c r="U36" s="2" t="s">
        <v>138</v>
      </c>
      <c r="V36" s="4">
        <v>45078.869039351899</v>
      </c>
      <c r="W36" s="3">
        <f t="shared" si="8"/>
        <v>59</v>
      </c>
      <c r="X36" s="3" t="s">
        <v>235</v>
      </c>
      <c r="Y36" s="2" t="s">
        <v>236</v>
      </c>
      <c r="Z36" s="2" t="s">
        <v>74</v>
      </c>
      <c r="AA36" s="4">
        <v>45079.423611111102</v>
      </c>
      <c r="AB36" s="17">
        <f t="shared" si="9"/>
        <v>13</v>
      </c>
      <c r="AC36" s="28">
        <f t="shared" si="5"/>
        <v>15</v>
      </c>
      <c r="AD36" s="1" t="s">
        <v>62</v>
      </c>
      <c r="AE36" s="3" t="s">
        <v>37</v>
      </c>
    </row>
    <row r="37" spans="1:31" ht="63.75">
      <c r="A37" s="1" t="s">
        <v>1302</v>
      </c>
      <c r="B37" s="1" t="s">
        <v>26</v>
      </c>
      <c r="C37" s="2" t="s">
        <v>1303</v>
      </c>
      <c r="D37" s="3" t="s">
        <v>27</v>
      </c>
      <c r="E37" s="3" t="s">
        <v>28</v>
      </c>
      <c r="F37" s="2" t="s">
        <v>39</v>
      </c>
      <c r="G37" s="3" t="s">
        <v>30</v>
      </c>
      <c r="H37" s="3" t="s">
        <v>31</v>
      </c>
      <c r="I37" s="3">
        <v>1457104</v>
      </c>
      <c r="J37" s="3" t="s">
        <v>32</v>
      </c>
      <c r="K37" s="4">
        <v>45078.84375</v>
      </c>
      <c r="L37" s="11" t="str">
        <f t="shared" si="0"/>
        <v>junio</v>
      </c>
      <c r="M37" s="3">
        <v>3</v>
      </c>
      <c r="N37" s="3">
        <v>3</v>
      </c>
      <c r="O37" s="3">
        <f t="shared" si="6"/>
        <v>3</v>
      </c>
      <c r="P37" s="4">
        <v>45078.855486111097</v>
      </c>
      <c r="Q37" s="2"/>
      <c r="R37" s="3" t="s">
        <v>1304</v>
      </c>
      <c r="S37" s="4">
        <v>45078.855486111097</v>
      </c>
      <c r="T37" s="3">
        <f t="shared" si="7"/>
        <v>16</v>
      </c>
      <c r="U37" s="2" t="s">
        <v>138</v>
      </c>
      <c r="V37" s="4">
        <v>45078.855868055602</v>
      </c>
      <c r="W37" s="3">
        <f t="shared" si="8"/>
        <v>0</v>
      </c>
      <c r="X37" s="3" t="s">
        <v>139</v>
      </c>
      <c r="Y37" s="2" t="s">
        <v>140</v>
      </c>
      <c r="Z37" s="2" t="s">
        <v>138</v>
      </c>
      <c r="AA37" s="4">
        <v>45079.222916666702</v>
      </c>
      <c r="AB37" s="17">
        <f t="shared" si="9"/>
        <v>8</v>
      </c>
      <c r="AC37" s="28">
        <f t="shared" si="5"/>
        <v>10</v>
      </c>
      <c r="AD37" s="1" t="s">
        <v>62</v>
      </c>
      <c r="AE37" s="3" t="s">
        <v>37</v>
      </c>
    </row>
    <row r="38" spans="1:31" ht="204" hidden="1">
      <c r="A38" s="1" t="s">
        <v>309</v>
      </c>
      <c r="B38" s="1" t="s">
        <v>26</v>
      </c>
      <c r="C38" s="2" t="s">
        <v>310</v>
      </c>
      <c r="D38" s="3" t="s">
        <v>311</v>
      </c>
      <c r="E38" s="3" t="s">
        <v>28</v>
      </c>
      <c r="F38" s="2" t="s">
        <v>45</v>
      </c>
      <c r="G38" s="3" t="s">
        <v>46</v>
      </c>
      <c r="H38" s="3" t="s">
        <v>73</v>
      </c>
      <c r="I38" s="3">
        <v>1457107</v>
      </c>
      <c r="J38" s="3" t="s">
        <v>32</v>
      </c>
      <c r="K38" s="4">
        <v>45078.874305555597</v>
      </c>
      <c r="L38" s="11" t="str">
        <f t="shared" si="0"/>
        <v>junio</v>
      </c>
      <c r="M38" s="3">
        <v>2</v>
      </c>
      <c r="N38" s="3">
        <v>2</v>
      </c>
      <c r="O38" s="3">
        <f t="shared" si="6"/>
        <v>2</v>
      </c>
      <c r="P38" s="4">
        <v>45078.900115740696</v>
      </c>
      <c r="Q38" s="2"/>
      <c r="R38" s="3" t="s">
        <v>1305</v>
      </c>
      <c r="S38" s="4">
        <v>45078.900115740696</v>
      </c>
      <c r="T38" s="3">
        <f t="shared" si="7"/>
        <v>37</v>
      </c>
      <c r="U38" s="2" t="s">
        <v>138</v>
      </c>
      <c r="V38" s="4">
        <v>45078.938912037003</v>
      </c>
      <c r="W38" s="3">
        <f t="shared" si="8"/>
        <v>55</v>
      </c>
      <c r="X38" s="3" t="s">
        <v>105</v>
      </c>
      <c r="Y38" s="2" t="s">
        <v>106</v>
      </c>
      <c r="Z38" s="2" t="s">
        <v>293</v>
      </c>
      <c r="AA38" s="4">
        <v>45079.5625</v>
      </c>
      <c r="AB38" s="17">
        <f t="shared" si="9"/>
        <v>14</v>
      </c>
      <c r="AC38" s="28">
        <f t="shared" si="5"/>
        <v>17</v>
      </c>
      <c r="AD38" s="1" t="s">
        <v>87</v>
      </c>
      <c r="AE38" s="3" t="s">
        <v>37</v>
      </c>
    </row>
    <row r="39" spans="1:31" ht="102" hidden="1">
      <c r="A39" s="1" t="s">
        <v>1306</v>
      </c>
      <c r="B39" s="1" t="s">
        <v>26</v>
      </c>
      <c r="C39" s="2" t="s">
        <v>1307</v>
      </c>
      <c r="D39" s="3" t="s">
        <v>169</v>
      </c>
      <c r="E39" s="3" t="s">
        <v>28</v>
      </c>
      <c r="F39" s="2" t="s">
        <v>53</v>
      </c>
      <c r="G39" s="3" t="s">
        <v>30</v>
      </c>
      <c r="H39" s="3" t="s">
        <v>31</v>
      </c>
      <c r="I39" s="3">
        <v>1457108</v>
      </c>
      <c r="J39" s="3" t="s">
        <v>32</v>
      </c>
      <c r="K39" s="4">
        <v>45078.877777777801</v>
      </c>
      <c r="L39" s="11" t="str">
        <f t="shared" si="0"/>
        <v>junio</v>
      </c>
      <c r="M39" s="3">
        <v>2</v>
      </c>
      <c r="N39" s="3">
        <v>2</v>
      </c>
      <c r="O39" s="3">
        <f t="shared" si="6"/>
        <v>2</v>
      </c>
      <c r="P39" s="4">
        <v>45078.905995370398</v>
      </c>
      <c r="Q39" s="2"/>
      <c r="R39" s="3" t="s">
        <v>1308</v>
      </c>
      <c r="S39" s="4">
        <v>45078.905995370398</v>
      </c>
      <c r="T39" s="3">
        <f t="shared" si="7"/>
        <v>40</v>
      </c>
      <c r="U39" s="2" t="s">
        <v>138</v>
      </c>
      <c r="V39" s="4">
        <v>45078.925625000003</v>
      </c>
      <c r="W39" s="3">
        <f t="shared" si="8"/>
        <v>28</v>
      </c>
      <c r="X39" s="3" t="s">
        <v>75</v>
      </c>
      <c r="Y39" s="2" t="s">
        <v>76</v>
      </c>
      <c r="Z39" s="2" t="s">
        <v>74</v>
      </c>
      <c r="AA39" s="4">
        <v>45079.222916666702</v>
      </c>
      <c r="AB39" s="17">
        <f t="shared" si="9"/>
        <v>7</v>
      </c>
      <c r="AC39" s="28">
        <f t="shared" si="5"/>
        <v>9</v>
      </c>
      <c r="AD39" s="1" t="s">
        <v>62</v>
      </c>
      <c r="AE39" s="3" t="s">
        <v>37</v>
      </c>
    </row>
    <row r="40" spans="1:31" ht="229.5">
      <c r="A40" s="1" t="s">
        <v>1309</v>
      </c>
      <c r="B40" s="1" t="s">
        <v>26</v>
      </c>
      <c r="C40" s="2" t="s">
        <v>1310</v>
      </c>
      <c r="D40" s="3" t="s">
        <v>327</v>
      </c>
      <c r="E40" s="3" t="s">
        <v>28</v>
      </c>
      <c r="F40" s="2" t="s">
        <v>64</v>
      </c>
      <c r="G40" s="3" t="s">
        <v>46</v>
      </c>
      <c r="H40" s="3" t="s">
        <v>65</v>
      </c>
      <c r="I40" s="3">
        <v>1457110</v>
      </c>
      <c r="J40" s="3" t="s">
        <v>32</v>
      </c>
      <c r="K40" s="4">
        <v>45078.988194444399</v>
      </c>
      <c r="L40" s="11" t="str">
        <f t="shared" si="0"/>
        <v>junio</v>
      </c>
      <c r="M40" s="3">
        <v>3</v>
      </c>
      <c r="N40" s="3">
        <v>3</v>
      </c>
      <c r="O40" s="3">
        <f t="shared" si="6"/>
        <v>3</v>
      </c>
      <c r="P40" s="4">
        <v>45078.997974537</v>
      </c>
      <c r="Q40" s="2"/>
      <c r="R40" s="3" t="s">
        <v>1311</v>
      </c>
      <c r="S40" s="4">
        <v>45078.997974537</v>
      </c>
      <c r="T40" s="3">
        <f t="shared" si="7"/>
        <v>14</v>
      </c>
      <c r="U40" s="2" t="s">
        <v>138</v>
      </c>
      <c r="V40" s="4">
        <v>45079.0227662037</v>
      </c>
      <c r="W40" s="3">
        <f t="shared" si="8"/>
        <v>35</v>
      </c>
      <c r="X40" s="3" t="s">
        <v>449</v>
      </c>
      <c r="Y40" s="2" t="s">
        <v>450</v>
      </c>
      <c r="Z40" s="2" t="s">
        <v>293</v>
      </c>
      <c r="AA40" s="4">
        <v>45080.57708333333</v>
      </c>
      <c r="AB40" s="17">
        <f t="shared" si="9"/>
        <v>37</v>
      </c>
      <c r="AC40" s="28">
        <f t="shared" si="5"/>
        <v>39</v>
      </c>
      <c r="AD40" s="1" t="s">
        <v>62</v>
      </c>
      <c r="AE40" s="3" t="s">
        <v>37</v>
      </c>
    </row>
    <row r="41" spans="1:31" ht="42.75" hidden="1">
      <c r="A41" s="1" t="s">
        <v>1312</v>
      </c>
      <c r="B41" s="1" t="s">
        <v>26</v>
      </c>
      <c r="C41" s="2" t="s">
        <v>1313</v>
      </c>
      <c r="D41" s="3" t="s">
        <v>345</v>
      </c>
      <c r="E41" s="3" t="s">
        <v>28</v>
      </c>
      <c r="F41" s="2" t="s">
        <v>163</v>
      </c>
      <c r="G41" s="3" t="s">
        <v>30</v>
      </c>
      <c r="H41" s="3" t="s">
        <v>31</v>
      </c>
      <c r="I41" s="3">
        <v>1457111</v>
      </c>
      <c r="J41" s="3" t="s">
        <v>32</v>
      </c>
      <c r="K41" s="4">
        <v>45079.032638888901</v>
      </c>
      <c r="L41" s="11" t="str">
        <f t="shared" si="0"/>
        <v>junio</v>
      </c>
      <c r="M41" s="3">
        <v>2</v>
      </c>
      <c r="N41" s="3">
        <v>2</v>
      </c>
      <c r="O41" s="3">
        <f t="shared" si="6"/>
        <v>2</v>
      </c>
      <c r="P41" s="4">
        <v>45079.046354166698</v>
      </c>
      <c r="Q41" s="2"/>
      <c r="R41" s="3" t="s">
        <v>1314</v>
      </c>
      <c r="S41" s="4">
        <v>45079.046354166698</v>
      </c>
      <c r="T41" s="3">
        <f t="shared" si="7"/>
        <v>19</v>
      </c>
      <c r="U41" s="2" t="s">
        <v>74</v>
      </c>
      <c r="V41" s="4">
        <v>45079.046840277799</v>
      </c>
      <c r="W41" s="3">
        <f t="shared" si="8"/>
        <v>0</v>
      </c>
      <c r="X41" s="3" t="s">
        <v>405</v>
      </c>
      <c r="Y41" s="2" t="s">
        <v>406</v>
      </c>
      <c r="Z41" s="2" t="s">
        <v>74</v>
      </c>
      <c r="AA41" s="4">
        <v>45079.229861111096</v>
      </c>
      <c r="AB41" s="17">
        <f t="shared" si="9"/>
        <v>4</v>
      </c>
      <c r="AC41" s="28">
        <f t="shared" si="5"/>
        <v>5</v>
      </c>
      <c r="AD41" s="1" t="s">
        <v>62</v>
      </c>
      <c r="AE41" s="3" t="s">
        <v>37</v>
      </c>
    </row>
    <row r="42" spans="1:31" ht="51">
      <c r="A42" s="1" t="s">
        <v>1315</v>
      </c>
      <c r="B42" s="1" t="s">
        <v>26</v>
      </c>
      <c r="C42" s="2" t="s">
        <v>1316</v>
      </c>
      <c r="D42" s="3" t="s">
        <v>124</v>
      </c>
      <c r="E42" s="3" t="s">
        <v>28</v>
      </c>
      <c r="F42" s="2" t="s">
        <v>45</v>
      </c>
      <c r="G42" s="3" t="s">
        <v>46</v>
      </c>
      <c r="H42" s="3" t="s">
        <v>73</v>
      </c>
      <c r="I42" s="3">
        <v>1457112</v>
      </c>
      <c r="J42" s="3" t="s">
        <v>32</v>
      </c>
      <c r="K42" s="4">
        <v>45079.033333333296</v>
      </c>
      <c r="L42" s="11" t="str">
        <f t="shared" si="0"/>
        <v>junio</v>
      </c>
      <c r="M42" s="3">
        <v>3</v>
      </c>
      <c r="N42" s="3">
        <v>3</v>
      </c>
      <c r="O42" s="3">
        <f t="shared" si="6"/>
        <v>3</v>
      </c>
      <c r="P42" s="4">
        <v>45079.054027777798</v>
      </c>
      <c r="Q42" s="2"/>
      <c r="R42" s="3" t="s">
        <v>1317</v>
      </c>
      <c r="S42" s="4">
        <v>45079.054027777798</v>
      </c>
      <c r="T42" s="3">
        <f t="shared" si="7"/>
        <v>29</v>
      </c>
      <c r="U42" s="2" t="s">
        <v>293</v>
      </c>
      <c r="V42" s="4">
        <v>45079.062199074098</v>
      </c>
      <c r="W42" s="3">
        <f t="shared" si="8"/>
        <v>11</v>
      </c>
      <c r="X42" s="3" t="s">
        <v>110</v>
      </c>
      <c r="Y42" s="2" t="s">
        <v>111</v>
      </c>
      <c r="Z42" s="2" t="s">
        <v>293</v>
      </c>
      <c r="AA42" s="4">
        <v>45088.872222222199</v>
      </c>
      <c r="AB42" s="17">
        <f t="shared" si="9"/>
        <v>235</v>
      </c>
      <c r="AC42" s="28">
        <f t="shared" si="5"/>
        <v>237</v>
      </c>
      <c r="AD42" s="1" t="s">
        <v>95</v>
      </c>
      <c r="AE42" s="3" t="s">
        <v>37</v>
      </c>
    </row>
    <row r="43" spans="1:31" ht="38.25" hidden="1">
      <c r="A43" s="1" t="s">
        <v>1318</v>
      </c>
      <c r="B43" s="1" t="s">
        <v>26</v>
      </c>
      <c r="C43" s="2" t="s">
        <v>1319</v>
      </c>
      <c r="D43" s="3" t="s">
        <v>107</v>
      </c>
      <c r="E43" s="3" t="s">
        <v>28</v>
      </c>
      <c r="F43" s="2" t="s">
        <v>64</v>
      </c>
      <c r="G43" s="3" t="s">
        <v>46</v>
      </c>
      <c r="H43" s="3" t="s">
        <v>65</v>
      </c>
      <c r="I43" s="3">
        <v>1457113</v>
      </c>
      <c r="J43" s="3" t="s">
        <v>32</v>
      </c>
      <c r="K43" s="4">
        <v>45079.120138888902</v>
      </c>
      <c r="L43" s="11" t="str">
        <f t="shared" si="0"/>
        <v>junio</v>
      </c>
      <c r="M43" s="3">
        <v>2</v>
      </c>
      <c r="N43" s="3">
        <v>2</v>
      </c>
      <c r="O43" s="3">
        <f t="shared" si="6"/>
        <v>2</v>
      </c>
      <c r="P43" s="4">
        <v>45079.126539351899</v>
      </c>
      <c r="Q43" s="2"/>
      <c r="R43" s="3" t="s">
        <v>1320</v>
      </c>
      <c r="S43" s="4">
        <v>45079.126539351899</v>
      </c>
      <c r="T43" s="3">
        <f t="shared" si="7"/>
        <v>9</v>
      </c>
      <c r="U43" s="2" t="s">
        <v>74</v>
      </c>
      <c r="V43" s="4">
        <v>45079.126712963</v>
      </c>
      <c r="W43" s="3">
        <f t="shared" si="8"/>
        <v>0</v>
      </c>
      <c r="X43" s="3" t="s">
        <v>60</v>
      </c>
      <c r="Y43" s="2" t="s">
        <v>61</v>
      </c>
      <c r="Z43" s="2" t="s">
        <v>74</v>
      </c>
      <c r="AA43" s="4">
        <v>45079.681250000001</v>
      </c>
      <c r="AB43" s="17">
        <f t="shared" si="9"/>
        <v>13</v>
      </c>
      <c r="AC43" s="28">
        <f t="shared" si="5"/>
        <v>14</v>
      </c>
      <c r="AD43" s="1" t="s">
        <v>62</v>
      </c>
      <c r="AE43" s="3" t="s">
        <v>37</v>
      </c>
    </row>
    <row r="44" spans="1:31" ht="255" hidden="1">
      <c r="A44" s="1" t="s">
        <v>1321</v>
      </c>
      <c r="B44" s="1" t="s">
        <v>26</v>
      </c>
      <c r="C44" s="2" t="s">
        <v>1322</v>
      </c>
      <c r="D44" s="3" t="s">
        <v>224</v>
      </c>
      <c r="E44" s="3" t="s">
        <v>28</v>
      </c>
      <c r="F44" s="2" t="s">
        <v>64</v>
      </c>
      <c r="G44" s="3" t="s">
        <v>46</v>
      </c>
      <c r="H44" s="3" t="s">
        <v>80</v>
      </c>
      <c r="I44" s="3">
        <v>1457298</v>
      </c>
      <c r="J44" s="3" t="s">
        <v>32</v>
      </c>
      <c r="K44" s="4">
        <v>45079.353472222203</v>
      </c>
      <c r="L44" s="11" t="str">
        <f t="shared" si="0"/>
        <v>junio</v>
      </c>
      <c r="M44" s="3">
        <v>2</v>
      </c>
      <c r="N44" s="3">
        <v>2</v>
      </c>
      <c r="O44" s="3">
        <f t="shared" si="6"/>
        <v>2</v>
      </c>
      <c r="P44" s="4">
        <v>45079.3592824074</v>
      </c>
      <c r="Q44" s="2"/>
      <c r="R44" s="3" t="s">
        <v>1323</v>
      </c>
      <c r="S44" s="4">
        <v>45079.3592824074</v>
      </c>
      <c r="T44" s="3">
        <f t="shared" si="7"/>
        <v>8</v>
      </c>
      <c r="U44" s="2" t="s">
        <v>138</v>
      </c>
      <c r="V44" s="4">
        <v>45079.359664351898</v>
      </c>
      <c r="W44" s="3">
        <f t="shared" si="8"/>
        <v>0</v>
      </c>
      <c r="X44" s="3" t="s">
        <v>1324</v>
      </c>
      <c r="Y44" s="2" t="s">
        <v>1325</v>
      </c>
      <c r="Z44" s="2" t="s">
        <v>138</v>
      </c>
      <c r="AA44" s="4">
        <v>45079.535416666702</v>
      </c>
      <c r="AB44" s="17">
        <f t="shared" si="9"/>
        <v>4</v>
      </c>
      <c r="AC44" s="28">
        <f t="shared" si="5"/>
        <v>5</v>
      </c>
      <c r="AD44" s="1" t="s">
        <v>62</v>
      </c>
      <c r="AE44" s="3" t="s">
        <v>37</v>
      </c>
    </row>
    <row r="45" spans="1:31" ht="114.75">
      <c r="A45" s="1" t="s">
        <v>1326</v>
      </c>
      <c r="B45" s="1" t="s">
        <v>26</v>
      </c>
      <c r="C45" s="2" t="s">
        <v>1327</v>
      </c>
      <c r="D45" s="3" t="s">
        <v>274</v>
      </c>
      <c r="E45" s="3" t="s">
        <v>28</v>
      </c>
      <c r="F45" s="2" t="s">
        <v>137</v>
      </c>
      <c r="G45" s="3" t="s">
        <v>30</v>
      </c>
      <c r="H45" s="3" t="s">
        <v>68</v>
      </c>
      <c r="I45" s="3">
        <v>1457331</v>
      </c>
      <c r="J45" s="3" t="s">
        <v>32</v>
      </c>
      <c r="K45" s="4">
        <v>45079.367361111101</v>
      </c>
      <c r="L45" s="11" t="str">
        <f t="shared" si="0"/>
        <v>junio</v>
      </c>
      <c r="M45" s="3">
        <v>3</v>
      </c>
      <c r="N45" s="3">
        <v>3</v>
      </c>
      <c r="O45" s="3">
        <f t="shared" si="6"/>
        <v>3</v>
      </c>
      <c r="P45" s="4">
        <v>45079.374120370398</v>
      </c>
      <c r="Q45" s="2"/>
      <c r="R45" s="3" t="s">
        <v>1328</v>
      </c>
      <c r="S45" s="4">
        <v>45079.374120370398</v>
      </c>
      <c r="T45" s="3">
        <f t="shared" si="7"/>
        <v>9</v>
      </c>
      <c r="U45" s="2" t="s">
        <v>138</v>
      </c>
      <c r="V45" s="4">
        <v>45079.3745949074</v>
      </c>
      <c r="W45" s="3">
        <f t="shared" si="8"/>
        <v>0</v>
      </c>
      <c r="X45" s="3" t="s">
        <v>164</v>
      </c>
      <c r="Y45" s="2" t="s">
        <v>165</v>
      </c>
      <c r="Z45" s="2" t="s">
        <v>138</v>
      </c>
      <c r="AA45" s="4">
        <v>45079.540972222203</v>
      </c>
      <c r="AB45" s="17">
        <f t="shared" si="9"/>
        <v>3</v>
      </c>
      <c r="AC45" s="28">
        <f t="shared" si="5"/>
        <v>5</v>
      </c>
      <c r="AD45" s="1" t="s">
        <v>62</v>
      </c>
      <c r="AE45" s="3" t="s">
        <v>37</v>
      </c>
    </row>
    <row r="46" spans="1:31" ht="229.5" hidden="1">
      <c r="A46" s="1" t="s">
        <v>609</v>
      </c>
      <c r="B46" s="1" t="s">
        <v>26</v>
      </c>
      <c r="C46" s="2" t="s">
        <v>610</v>
      </c>
      <c r="D46" s="3" t="s">
        <v>90</v>
      </c>
      <c r="E46" s="3" t="s">
        <v>28</v>
      </c>
      <c r="F46" s="2" t="s">
        <v>45</v>
      </c>
      <c r="G46" s="3" t="s">
        <v>46</v>
      </c>
      <c r="H46" s="3" t="s">
        <v>73</v>
      </c>
      <c r="I46" s="3">
        <v>1457337</v>
      </c>
      <c r="J46" s="3" t="s">
        <v>32</v>
      </c>
      <c r="K46" s="4">
        <v>45079.371527777803</v>
      </c>
      <c r="L46" s="11" t="str">
        <f t="shared" si="0"/>
        <v>junio</v>
      </c>
      <c r="M46" s="3">
        <v>1</v>
      </c>
      <c r="N46" s="3">
        <v>1</v>
      </c>
      <c r="O46" s="3">
        <f t="shared" si="6"/>
        <v>1</v>
      </c>
      <c r="P46" s="4">
        <v>45079.386504629598</v>
      </c>
      <c r="Q46" s="2"/>
      <c r="R46" s="3" t="s">
        <v>1329</v>
      </c>
      <c r="S46" s="4">
        <v>45079.386504629598</v>
      </c>
      <c r="T46" s="3">
        <f t="shared" si="7"/>
        <v>21</v>
      </c>
      <c r="U46" s="2" t="s">
        <v>138</v>
      </c>
      <c r="V46" s="4">
        <v>45079.392800925903</v>
      </c>
      <c r="W46" s="3">
        <f t="shared" si="8"/>
        <v>9</v>
      </c>
      <c r="X46" s="3" t="s">
        <v>105</v>
      </c>
      <c r="Y46" s="2" t="s">
        <v>106</v>
      </c>
      <c r="Z46" s="2" t="s">
        <v>214</v>
      </c>
      <c r="AA46" s="4">
        <v>45079.645833333299</v>
      </c>
      <c r="AB46" s="17">
        <f t="shared" si="9"/>
        <v>6</v>
      </c>
      <c r="AC46" s="28">
        <f t="shared" si="5"/>
        <v>7</v>
      </c>
      <c r="AD46" s="1" t="s">
        <v>62</v>
      </c>
      <c r="AE46" s="3" t="s">
        <v>37</v>
      </c>
    </row>
    <row r="47" spans="1:31" ht="42.75">
      <c r="A47" s="1" t="s">
        <v>1330</v>
      </c>
      <c r="B47" s="1" t="s">
        <v>26</v>
      </c>
      <c r="C47" s="2" t="s">
        <v>1331</v>
      </c>
      <c r="D47" s="3" t="s">
        <v>311</v>
      </c>
      <c r="E47" s="3" t="s">
        <v>28</v>
      </c>
      <c r="F47" s="2" t="s">
        <v>161</v>
      </c>
      <c r="G47" s="3" t="s">
        <v>120</v>
      </c>
      <c r="H47" s="3" t="s">
        <v>162</v>
      </c>
      <c r="I47" s="3">
        <v>1457392</v>
      </c>
      <c r="J47" s="3" t="s">
        <v>32</v>
      </c>
      <c r="K47" s="4">
        <v>45079.390277777798</v>
      </c>
      <c r="L47" s="11" t="str">
        <f t="shared" si="0"/>
        <v>junio</v>
      </c>
      <c r="M47" s="3">
        <v>3</v>
      </c>
      <c r="N47" s="3">
        <v>3</v>
      </c>
      <c r="O47" s="3">
        <f t="shared" si="6"/>
        <v>3</v>
      </c>
      <c r="P47" s="4">
        <v>45079.397905092599</v>
      </c>
      <c r="Q47" s="2"/>
      <c r="R47" s="3" t="s">
        <v>1332</v>
      </c>
      <c r="S47" s="4">
        <v>45079.397905092599</v>
      </c>
      <c r="T47" s="3">
        <f t="shared" si="7"/>
        <v>10</v>
      </c>
      <c r="U47" s="2" t="s">
        <v>94</v>
      </c>
      <c r="V47" s="4">
        <v>45079.398252314801</v>
      </c>
      <c r="W47" s="3">
        <f t="shared" si="8"/>
        <v>0</v>
      </c>
      <c r="X47" s="3" t="s">
        <v>198</v>
      </c>
      <c r="Y47" s="2" t="s">
        <v>199</v>
      </c>
      <c r="Z47" s="2" t="s">
        <v>94</v>
      </c>
      <c r="AA47" s="4">
        <v>45079.504861111098</v>
      </c>
      <c r="AB47" s="17">
        <f t="shared" si="9"/>
        <v>2</v>
      </c>
      <c r="AC47" s="28">
        <f t="shared" si="5"/>
        <v>3</v>
      </c>
      <c r="AD47" s="1" t="s">
        <v>62</v>
      </c>
      <c r="AE47" s="3" t="s">
        <v>37</v>
      </c>
    </row>
    <row r="48" spans="1:31" ht="318.75" hidden="1">
      <c r="A48" s="1" t="s">
        <v>1333</v>
      </c>
      <c r="B48" s="1" t="s">
        <v>26</v>
      </c>
      <c r="C48" s="2" t="s">
        <v>1334</v>
      </c>
      <c r="D48" s="3" t="s">
        <v>63</v>
      </c>
      <c r="E48" s="3" t="s">
        <v>28</v>
      </c>
      <c r="F48" s="2" t="s">
        <v>67</v>
      </c>
      <c r="G48" s="3" t="s">
        <v>46</v>
      </c>
      <c r="H48" s="3" t="s">
        <v>99</v>
      </c>
      <c r="I48" s="3">
        <v>1457429</v>
      </c>
      <c r="J48" s="3" t="s">
        <v>32</v>
      </c>
      <c r="K48" s="4">
        <v>45079.404166666704</v>
      </c>
      <c r="L48" s="11" t="str">
        <f t="shared" si="0"/>
        <v>junio</v>
      </c>
      <c r="M48" s="3">
        <v>2</v>
      </c>
      <c r="N48" s="3">
        <v>2</v>
      </c>
      <c r="O48" s="3">
        <f t="shared" si="6"/>
        <v>2</v>
      </c>
      <c r="P48" s="4">
        <v>45079.413530092599</v>
      </c>
      <c r="Q48" s="2"/>
      <c r="R48" s="3" t="s">
        <v>1335</v>
      </c>
      <c r="S48" s="4">
        <v>45079.413530092599</v>
      </c>
      <c r="T48" s="3">
        <f t="shared" si="7"/>
        <v>13</v>
      </c>
      <c r="U48" s="2" t="s">
        <v>138</v>
      </c>
      <c r="V48" s="4">
        <v>45079.439062500001</v>
      </c>
      <c r="W48" s="3">
        <f t="shared" si="8"/>
        <v>36</v>
      </c>
      <c r="X48" s="3" t="s">
        <v>75</v>
      </c>
      <c r="Y48" s="2" t="s">
        <v>76</v>
      </c>
      <c r="Z48" s="2" t="s">
        <v>133</v>
      </c>
      <c r="AA48" s="4">
        <v>45085.534722222197</v>
      </c>
      <c r="AB48" s="17">
        <f t="shared" si="9"/>
        <v>146</v>
      </c>
      <c r="AC48" s="28">
        <f t="shared" si="5"/>
        <v>148</v>
      </c>
      <c r="AD48" s="1" t="s">
        <v>62</v>
      </c>
      <c r="AE48" s="3" t="s">
        <v>37</v>
      </c>
    </row>
    <row r="49" spans="1:31" ht="153" hidden="1">
      <c r="A49" s="1" t="s">
        <v>1336</v>
      </c>
      <c r="B49" s="1" t="s">
        <v>26</v>
      </c>
      <c r="C49" s="2" t="s">
        <v>1337</v>
      </c>
      <c r="D49" s="3" t="s">
        <v>227</v>
      </c>
      <c r="E49" s="3" t="s">
        <v>28</v>
      </c>
      <c r="F49" s="2" t="s">
        <v>67</v>
      </c>
      <c r="G49" s="3" t="s">
        <v>46</v>
      </c>
      <c r="H49" s="3" t="s">
        <v>68</v>
      </c>
      <c r="I49" s="3">
        <v>1457438</v>
      </c>
      <c r="J49" s="3" t="s">
        <v>32</v>
      </c>
      <c r="K49" s="4">
        <v>45079.408333333296</v>
      </c>
      <c r="L49" s="11" t="str">
        <f t="shared" si="0"/>
        <v>junio</v>
      </c>
      <c r="M49" s="3">
        <v>2</v>
      </c>
      <c r="N49" s="3">
        <v>2</v>
      </c>
      <c r="O49" s="3">
        <f t="shared" si="6"/>
        <v>2</v>
      </c>
      <c r="P49" s="4">
        <v>45079.4238541667</v>
      </c>
      <c r="Q49" s="2"/>
      <c r="R49" s="3" t="s">
        <v>1338</v>
      </c>
      <c r="S49" s="4">
        <v>45079.4238541667</v>
      </c>
      <c r="T49" s="3">
        <f t="shared" si="7"/>
        <v>22</v>
      </c>
      <c r="U49" s="2" t="s">
        <v>138</v>
      </c>
      <c r="V49" s="4">
        <v>45079.429305555597</v>
      </c>
      <c r="W49" s="3">
        <f t="shared" si="8"/>
        <v>7</v>
      </c>
      <c r="X49" s="3" t="s">
        <v>980</v>
      </c>
      <c r="Y49" s="2" t="s">
        <v>981</v>
      </c>
      <c r="Z49" s="2" t="s">
        <v>214</v>
      </c>
      <c r="AA49" s="4">
        <v>45087.488194444399</v>
      </c>
      <c r="AB49" s="17">
        <f t="shared" si="9"/>
        <v>193</v>
      </c>
      <c r="AC49" s="28">
        <f t="shared" si="5"/>
        <v>194</v>
      </c>
      <c r="AD49" s="1" t="s">
        <v>95</v>
      </c>
      <c r="AE49" s="3" t="s">
        <v>37</v>
      </c>
    </row>
    <row r="50" spans="1:31" ht="63.75">
      <c r="A50" s="1" t="s">
        <v>1339</v>
      </c>
      <c r="B50" s="1" t="s">
        <v>260</v>
      </c>
      <c r="C50" s="2" t="s">
        <v>1340</v>
      </c>
      <c r="D50" s="3" t="s">
        <v>437</v>
      </c>
      <c r="E50" s="3" t="s">
        <v>202</v>
      </c>
      <c r="F50" s="2" t="s">
        <v>53</v>
      </c>
      <c r="G50" s="3" t="s">
        <v>30</v>
      </c>
      <c r="H50" s="3" t="s">
        <v>31</v>
      </c>
      <c r="I50" s="3">
        <v>1457444</v>
      </c>
      <c r="J50" s="3" t="s">
        <v>32</v>
      </c>
      <c r="K50" s="4">
        <v>45079.411805555603</v>
      </c>
      <c r="L50" s="11" t="str">
        <f t="shared" si="0"/>
        <v>junio</v>
      </c>
      <c r="M50" s="3">
        <v>3</v>
      </c>
      <c r="N50" s="3">
        <v>3</v>
      </c>
      <c r="O50" s="3">
        <f t="shared" si="6"/>
        <v>3</v>
      </c>
      <c r="P50" s="4">
        <v>45079.430740740703</v>
      </c>
      <c r="Q50" s="2"/>
      <c r="R50" s="3" t="s">
        <v>1341</v>
      </c>
      <c r="S50" s="4">
        <v>45079.430740740703</v>
      </c>
      <c r="T50" s="3">
        <f t="shared" si="7"/>
        <v>27</v>
      </c>
      <c r="U50" s="2" t="s">
        <v>138</v>
      </c>
      <c r="V50" s="4">
        <v>45079.484652777799</v>
      </c>
      <c r="W50" s="3">
        <f t="shared" si="8"/>
        <v>77</v>
      </c>
      <c r="X50" s="3" t="s">
        <v>81</v>
      </c>
      <c r="Y50" s="2" t="s">
        <v>82</v>
      </c>
      <c r="Z50" s="2" t="s">
        <v>133</v>
      </c>
      <c r="AA50" s="4">
        <v>45079.724305555603</v>
      </c>
      <c r="AB50" s="17">
        <f t="shared" si="9"/>
        <v>5</v>
      </c>
      <c r="AC50" s="28">
        <f t="shared" si="5"/>
        <v>8</v>
      </c>
      <c r="AD50" s="1" t="s">
        <v>95</v>
      </c>
      <c r="AE50" s="3" t="s">
        <v>37</v>
      </c>
    </row>
    <row r="51" spans="1:31" ht="63.75">
      <c r="A51" s="1" t="s">
        <v>1342</v>
      </c>
      <c r="B51" s="1" t="s">
        <v>26</v>
      </c>
      <c r="C51" s="2" t="s">
        <v>1343</v>
      </c>
      <c r="D51" s="3" t="s">
        <v>232</v>
      </c>
      <c r="E51" s="3" t="s">
        <v>28</v>
      </c>
      <c r="F51" s="2" t="s">
        <v>45</v>
      </c>
      <c r="G51" s="3" t="s">
        <v>30</v>
      </c>
      <c r="H51" s="3" t="s">
        <v>117</v>
      </c>
      <c r="I51" s="3">
        <v>1457455</v>
      </c>
      <c r="J51" s="3" t="s">
        <v>32</v>
      </c>
      <c r="K51" s="4">
        <v>45079.415972222203</v>
      </c>
      <c r="L51" s="11" t="str">
        <f t="shared" si="0"/>
        <v>junio</v>
      </c>
      <c r="M51" s="3">
        <v>3</v>
      </c>
      <c r="N51" s="3">
        <v>3</v>
      </c>
      <c r="O51" s="3">
        <f t="shared" si="6"/>
        <v>3</v>
      </c>
      <c r="P51" s="4">
        <v>45079.436099537001</v>
      </c>
      <c r="Q51" s="2"/>
      <c r="R51" s="3" t="s">
        <v>1344</v>
      </c>
      <c r="S51" s="4">
        <v>45079.436099537001</v>
      </c>
      <c r="T51" s="3">
        <f t="shared" si="7"/>
        <v>28</v>
      </c>
      <c r="U51" s="2" t="s">
        <v>138</v>
      </c>
      <c r="V51" s="4">
        <v>45079.456875000003</v>
      </c>
      <c r="W51" s="3">
        <f t="shared" si="8"/>
        <v>29</v>
      </c>
      <c r="X51" s="3" t="s">
        <v>865</v>
      </c>
      <c r="Y51" s="2" t="s">
        <v>866</v>
      </c>
      <c r="Z51" s="2" t="s">
        <v>214</v>
      </c>
      <c r="AA51" s="4">
        <v>45083.548611111102</v>
      </c>
      <c r="AB51" s="17">
        <f t="shared" si="9"/>
        <v>98</v>
      </c>
      <c r="AC51" s="28">
        <f t="shared" si="5"/>
        <v>100</v>
      </c>
      <c r="AD51" s="1" t="s">
        <v>62</v>
      </c>
      <c r="AE51" s="3" t="s">
        <v>37</v>
      </c>
    </row>
    <row r="52" spans="1:31" ht="242.25" hidden="1">
      <c r="A52" s="1" t="s">
        <v>1185</v>
      </c>
      <c r="B52" s="1" t="s">
        <v>26</v>
      </c>
      <c r="C52" s="2" t="s">
        <v>1186</v>
      </c>
      <c r="D52" s="3" t="s">
        <v>141</v>
      </c>
      <c r="E52" s="3" t="s">
        <v>28</v>
      </c>
      <c r="F52" s="2" t="s">
        <v>64</v>
      </c>
      <c r="G52" s="3" t="s">
        <v>46</v>
      </c>
      <c r="H52" s="3" t="s">
        <v>80</v>
      </c>
      <c r="I52" s="3">
        <v>1457466</v>
      </c>
      <c r="J52" s="3" t="s">
        <v>58</v>
      </c>
      <c r="K52" s="4">
        <v>45079.421527777798</v>
      </c>
      <c r="L52" s="11" t="str">
        <f t="shared" si="0"/>
        <v>junio</v>
      </c>
      <c r="M52" s="3">
        <v>2</v>
      </c>
      <c r="N52" s="3">
        <v>2</v>
      </c>
      <c r="O52" s="3">
        <f t="shared" si="6"/>
        <v>2</v>
      </c>
      <c r="P52" s="4">
        <v>45079.452418981498</v>
      </c>
      <c r="Q52" s="2"/>
      <c r="R52" s="3" t="s">
        <v>1345</v>
      </c>
      <c r="S52" s="4">
        <v>45079.452418981498</v>
      </c>
      <c r="T52" s="3">
        <f t="shared" si="7"/>
        <v>44</v>
      </c>
      <c r="U52" s="2" t="s">
        <v>138</v>
      </c>
      <c r="V52" s="4">
        <v>45079.452824074098</v>
      </c>
      <c r="W52" s="3">
        <f t="shared" si="8"/>
        <v>0</v>
      </c>
      <c r="X52" s="3" t="s">
        <v>826</v>
      </c>
      <c r="Y52" s="2" t="s">
        <v>827</v>
      </c>
      <c r="Z52" s="2" t="s">
        <v>138</v>
      </c>
      <c r="AA52" s="4">
        <v>45079.4909722222</v>
      </c>
      <c r="AB52" s="17">
        <f t="shared" si="9"/>
        <v>0</v>
      </c>
      <c r="AC52" s="28">
        <f t="shared" si="5"/>
        <v>2</v>
      </c>
      <c r="AD52" s="1" t="s">
        <v>123</v>
      </c>
      <c r="AE52" s="3" t="s">
        <v>37</v>
      </c>
    </row>
    <row r="53" spans="1:31" ht="242.25">
      <c r="A53" s="1" t="s">
        <v>1346</v>
      </c>
      <c r="B53" s="1" t="s">
        <v>26</v>
      </c>
      <c r="C53" s="2" t="s">
        <v>1347</v>
      </c>
      <c r="D53" s="3" t="s">
        <v>150</v>
      </c>
      <c r="E53" s="3" t="s">
        <v>28</v>
      </c>
      <c r="F53" s="2" t="s">
        <v>64</v>
      </c>
      <c r="G53" s="3" t="s">
        <v>46</v>
      </c>
      <c r="H53" s="3" t="s">
        <v>80</v>
      </c>
      <c r="I53" s="3">
        <v>1457492</v>
      </c>
      <c r="J53" s="3" t="s">
        <v>58</v>
      </c>
      <c r="K53" s="4">
        <v>45079.438194444403</v>
      </c>
      <c r="L53" s="11" t="str">
        <f t="shared" ref="L53:L109" si="10">+TEXT(K53,"mmmm")</f>
        <v>junio</v>
      </c>
      <c r="M53" s="3">
        <v>3</v>
      </c>
      <c r="N53" s="3">
        <v>3</v>
      </c>
      <c r="O53" s="3">
        <f t="shared" si="6"/>
        <v>3</v>
      </c>
      <c r="P53" s="4">
        <v>45079.472627314797</v>
      </c>
      <c r="Q53" s="2"/>
      <c r="R53" s="3" t="s">
        <v>1348</v>
      </c>
      <c r="S53" s="4">
        <v>45079.472627314797</v>
      </c>
      <c r="T53" s="3">
        <f t="shared" si="7"/>
        <v>49</v>
      </c>
      <c r="U53" s="2" t="s">
        <v>138</v>
      </c>
      <c r="V53" s="4">
        <v>45079.473136574103</v>
      </c>
      <c r="W53" s="3">
        <f t="shared" si="8"/>
        <v>0</v>
      </c>
      <c r="X53" s="3" t="s">
        <v>1349</v>
      </c>
      <c r="Y53" s="2" t="s">
        <v>1350</v>
      </c>
      <c r="Z53" s="2" t="s">
        <v>138</v>
      </c>
      <c r="AA53" s="4">
        <v>45079.493055555598</v>
      </c>
      <c r="AB53" s="17">
        <f t="shared" si="9"/>
        <v>0</v>
      </c>
      <c r="AC53" s="28">
        <f t="shared" si="5"/>
        <v>2</v>
      </c>
      <c r="AD53" s="1" t="s">
        <v>123</v>
      </c>
      <c r="AE53" s="3" t="s">
        <v>37</v>
      </c>
    </row>
    <row r="54" spans="1:31" ht="102" hidden="1">
      <c r="A54" s="1" t="s">
        <v>1090</v>
      </c>
      <c r="B54" s="1" t="s">
        <v>26</v>
      </c>
      <c r="C54" s="2" t="s">
        <v>1091</v>
      </c>
      <c r="D54" s="3" t="s">
        <v>124</v>
      </c>
      <c r="E54" s="3" t="s">
        <v>28</v>
      </c>
      <c r="F54" s="2" t="s">
        <v>45</v>
      </c>
      <c r="G54" s="3" t="s">
        <v>46</v>
      </c>
      <c r="H54" s="3" t="s">
        <v>73</v>
      </c>
      <c r="I54" s="3">
        <v>1457499</v>
      </c>
      <c r="J54" s="3" t="s">
        <v>32</v>
      </c>
      <c r="K54" s="4">
        <v>45079.440972222197</v>
      </c>
      <c r="L54" s="11" t="str">
        <f t="shared" si="10"/>
        <v>junio</v>
      </c>
      <c r="M54" s="3">
        <v>2</v>
      </c>
      <c r="N54" s="3">
        <v>2</v>
      </c>
      <c r="O54" s="3">
        <f t="shared" si="6"/>
        <v>2</v>
      </c>
      <c r="P54" s="4">
        <v>45079.485196759299</v>
      </c>
      <c r="Q54" s="2"/>
      <c r="R54" s="3" t="s">
        <v>1351</v>
      </c>
      <c r="S54" s="4">
        <v>45079.443530092591</v>
      </c>
      <c r="T54" s="3">
        <f t="shared" si="7"/>
        <v>3</v>
      </c>
      <c r="U54" s="2" t="s">
        <v>138</v>
      </c>
      <c r="V54" s="4">
        <v>45079.450902777775</v>
      </c>
      <c r="W54" s="3">
        <f t="shared" si="8"/>
        <v>10</v>
      </c>
      <c r="X54" s="3" t="s">
        <v>81</v>
      </c>
      <c r="Y54" s="2" t="s">
        <v>82</v>
      </c>
      <c r="Z54" s="2" t="s">
        <v>133</v>
      </c>
      <c r="AA54" s="4">
        <v>45091.59375</v>
      </c>
      <c r="AB54" s="17">
        <f t="shared" si="9"/>
        <v>291</v>
      </c>
      <c r="AC54" s="28">
        <f t="shared" si="5"/>
        <v>292</v>
      </c>
      <c r="AD54" s="1" t="s">
        <v>95</v>
      </c>
      <c r="AE54" s="3" t="s">
        <v>37</v>
      </c>
    </row>
    <row r="55" spans="1:31" ht="42.75">
      <c r="A55" s="1" t="s">
        <v>1352</v>
      </c>
      <c r="B55" s="1" t="s">
        <v>26</v>
      </c>
      <c r="C55" s="2" t="s">
        <v>1353</v>
      </c>
      <c r="D55" s="3" t="s">
        <v>274</v>
      </c>
      <c r="E55" s="3" t="s">
        <v>28</v>
      </c>
      <c r="F55" s="2" t="s">
        <v>102</v>
      </c>
      <c r="G55" s="3" t="s">
        <v>103</v>
      </c>
      <c r="H55" s="3" t="s">
        <v>104</v>
      </c>
      <c r="I55" s="3">
        <v>1457523</v>
      </c>
      <c r="J55" s="3" t="s">
        <v>32</v>
      </c>
      <c r="K55" s="4">
        <v>45079.458333333299</v>
      </c>
      <c r="L55" s="11" t="str">
        <f t="shared" si="10"/>
        <v>junio</v>
      </c>
      <c r="M55" s="3">
        <v>3</v>
      </c>
      <c r="N55" s="3">
        <v>3</v>
      </c>
      <c r="O55" s="3">
        <f t="shared" si="6"/>
        <v>3</v>
      </c>
      <c r="P55" s="4">
        <v>45079.461446759298</v>
      </c>
      <c r="Q55" s="2"/>
      <c r="R55" s="3" t="s">
        <v>1354</v>
      </c>
      <c r="S55" s="4">
        <v>45079.461446759298</v>
      </c>
      <c r="T55" s="3">
        <f t="shared" si="7"/>
        <v>4</v>
      </c>
      <c r="U55" s="2" t="s">
        <v>94</v>
      </c>
      <c r="V55" s="4">
        <v>45079.4624189815</v>
      </c>
      <c r="W55" s="3">
        <f t="shared" si="8"/>
        <v>1</v>
      </c>
      <c r="X55" s="3" t="s">
        <v>824</v>
      </c>
      <c r="Y55" s="2" t="s">
        <v>825</v>
      </c>
      <c r="Z55" s="2" t="s">
        <v>94</v>
      </c>
      <c r="AA55" s="4">
        <v>45079.534027777801</v>
      </c>
      <c r="AB55" s="17">
        <f t="shared" si="9"/>
        <v>1</v>
      </c>
      <c r="AC55" s="28">
        <f t="shared" si="5"/>
        <v>2</v>
      </c>
      <c r="AD55" s="1" t="s">
        <v>62</v>
      </c>
      <c r="AE55" s="3" t="s">
        <v>37</v>
      </c>
    </row>
    <row r="56" spans="1:31" ht="255" hidden="1">
      <c r="A56" s="1" t="s">
        <v>1355</v>
      </c>
      <c r="B56" s="1" t="s">
        <v>26</v>
      </c>
      <c r="C56" s="2" t="s">
        <v>1356</v>
      </c>
      <c r="D56" s="3" t="s">
        <v>311</v>
      </c>
      <c r="E56" s="3" t="s">
        <v>28</v>
      </c>
      <c r="F56" s="2" t="s">
        <v>64</v>
      </c>
      <c r="G56" s="3" t="s">
        <v>46</v>
      </c>
      <c r="H56" s="3" t="s">
        <v>65</v>
      </c>
      <c r="I56" s="3">
        <v>1457539</v>
      </c>
      <c r="J56" s="3" t="s">
        <v>32</v>
      </c>
      <c r="K56" s="4">
        <v>45079.471527777801</v>
      </c>
      <c r="L56" s="11" t="str">
        <f t="shared" si="10"/>
        <v>junio</v>
      </c>
      <c r="M56" s="3">
        <v>2</v>
      </c>
      <c r="N56" s="3">
        <v>2</v>
      </c>
      <c r="O56" s="3">
        <f t="shared" si="6"/>
        <v>2</v>
      </c>
      <c r="P56" s="4">
        <v>45079.495891203696</v>
      </c>
      <c r="Q56" s="2"/>
      <c r="R56" s="3" t="s">
        <v>1357</v>
      </c>
      <c r="S56" s="4">
        <v>45079.495891203696</v>
      </c>
      <c r="T56" s="3">
        <f t="shared" si="7"/>
        <v>35</v>
      </c>
      <c r="U56" s="2" t="s">
        <v>138</v>
      </c>
      <c r="V56" s="4">
        <v>45079.507847222201</v>
      </c>
      <c r="W56" s="3">
        <f t="shared" si="8"/>
        <v>17</v>
      </c>
      <c r="X56" s="3" t="s">
        <v>69</v>
      </c>
      <c r="Y56" s="2" t="s">
        <v>70</v>
      </c>
      <c r="Z56" s="2" t="s">
        <v>214</v>
      </c>
      <c r="AA56" s="4">
        <v>45080.688194444403</v>
      </c>
      <c r="AB56" s="17">
        <f t="shared" si="9"/>
        <v>28</v>
      </c>
      <c r="AC56" s="28">
        <f t="shared" si="5"/>
        <v>30</v>
      </c>
      <c r="AD56" s="1" t="s">
        <v>62</v>
      </c>
      <c r="AE56" s="3" t="s">
        <v>37</v>
      </c>
    </row>
    <row r="57" spans="1:31" ht="63.75">
      <c r="A57" s="1" t="s">
        <v>1358</v>
      </c>
      <c r="B57" s="1" t="s">
        <v>26</v>
      </c>
      <c r="C57" s="2" t="s">
        <v>1359</v>
      </c>
      <c r="D57" s="3" t="s">
        <v>360</v>
      </c>
      <c r="E57" s="3" t="s">
        <v>28</v>
      </c>
      <c r="F57" s="2" t="s">
        <v>64</v>
      </c>
      <c r="G57" s="3" t="s">
        <v>46</v>
      </c>
      <c r="H57" s="3" t="s">
        <v>65</v>
      </c>
      <c r="I57" s="3">
        <v>1457544</v>
      </c>
      <c r="J57" s="3" t="s">
        <v>58</v>
      </c>
      <c r="K57" s="4">
        <v>45079.474999999999</v>
      </c>
      <c r="L57" s="11" t="str">
        <f t="shared" si="10"/>
        <v>junio</v>
      </c>
      <c r="M57" s="3">
        <v>3</v>
      </c>
      <c r="N57" s="3">
        <v>3</v>
      </c>
      <c r="O57" s="3">
        <f t="shared" si="6"/>
        <v>3</v>
      </c>
      <c r="P57" s="4">
        <v>45079.504884259302</v>
      </c>
      <c r="Q57" s="2"/>
      <c r="R57" s="3" t="s">
        <v>1360</v>
      </c>
      <c r="S57" s="4">
        <v>45079.504884259302</v>
      </c>
      <c r="T57" s="3">
        <f t="shared" si="7"/>
        <v>43</v>
      </c>
      <c r="U57" s="2" t="s">
        <v>138</v>
      </c>
      <c r="V57" s="4">
        <v>45079.552476851903</v>
      </c>
      <c r="W57" s="3">
        <f t="shared" si="8"/>
        <v>68</v>
      </c>
      <c r="X57" s="3" t="s">
        <v>164</v>
      </c>
      <c r="Y57" s="2" t="s">
        <v>165</v>
      </c>
      <c r="Z57" s="2" t="s">
        <v>133</v>
      </c>
      <c r="AA57" s="4">
        <v>45080.221527777801</v>
      </c>
      <c r="AB57" s="17">
        <f t="shared" si="9"/>
        <v>16</v>
      </c>
      <c r="AC57" s="28">
        <f t="shared" si="5"/>
        <v>18</v>
      </c>
      <c r="AD57" s="1" t="s">
        <v>62</v>
      </c>
      <c r="AE57" s="3" t="s">
        <v>37</v>
      </c>
    </row>
    <row r="58" spans="1:31" ht="242.25" hidden="1">
      <c r="A58" s="1" t="s">
        <v>1361</v>
      </c>
      <c r="B58" s="1" t="s">
        <v>26</v>
      </c>
      <c r="C58" s="2" t="s">
        <v>1362</v>
      </c>
      <c r="D58" s="3" t="s">
        <v>156</v>
      </c>
      <c r="E58" s="3" t="s">
        <v>28</v>
      </c>
      <c r="F58" s="2" t="s">
        <v>1363</v>
      </c>
      <c r="G58" s="3" t="s">
        <v>715</v>
      </c>
      <c r="H58" s="3" t="s">
        <v>716</v>
      </c>
      <c r="I58" s="3">
        <v>1457581</v>
      </c>
      <c r="J58" s="3" t="s">
        <v>32</v>
      </c>
      <c r="K58" s="4">
        <v>45079.506249999999</v>
      </c>
      <c r="L58" s="11" t="str">
        <f t="shared" si="10"/>
        <v>junio</v>
      </c>
      <c r="M58" s="3">
        <v>2</v>
      </c>
      <c r="N58" s="3">
        <v>2</v>
      </c>
      <c r="O58" s="3">
        <f t="shared" si="6"/>
        <v>2</v>
      </c>
      <c r="P58" s="4">
        <v>45079.518067129597</v>
      </c>
      <c r="Q58" s="2"/>
      <c r="R58" s="3" t="s">
        <v>1364</v>
      </c>
      <c r="S58" s="4">
        <v>45079.518067129597</v>
      </c>
      <c r="T58" s="3">
        <f t="shared" si="7"/>
        <v>17</v>
      </c>
      <c r="U58" s="2" t="s">
        <v>138</v>
      </c>
      <c r="V58" s="4">
        <v>45079.531076388899</v>
      </c>
      <c r="W58" s="3">
        <f t="shared" si="8"/>
        <v>18</v>
      </c>
      <c r="X58" s="3" t="s">
        <v>285</v>
      </c>
      <c r="Y58" s="2" t="s">
        <v>286</v>
      </c>
      <c r="Z58" s="2" t="s">
        <v>214</v>
      </c>
      <c r="AA58" s="4">
        <v>45079.646527777797</v>
      </c>
      <c r="AB58" s="17">
        <f t="shared" si="9"/>
        <v>2</v>
      </c>
      <c r="AC58" s="28">
        <f t="shared" si="5"/>
        <v>4</v>
      </c>
      <c r="AD58" s="1" t="s">
        <v>62</v>
      </c>
      <c r="AE58" s="3" t="s">
        <v>37</v>
      </c>
    </row>
    <row r="59" spans="1:31" ht="267.75" hidden="1">
      <c r="A59" s="1" t="s">
        <v>966</v>
      </c>
      <c r="B59" s="1" t="s">
        <v>26</v>
      </c>
      <c r="C59" s="2" t="s">
        <v>967</v>
      </c>
      <c r="D59" s="3" t="s">
        <v>112</v>
      </c>
      <c r="E59" s="3" t="s">
        <v>28</v>
      </c>
      <c r="F59" s="2" t="s">
        <v>53</v>
      </c>
      <c r="G59" s="3" t="s">
        <v>30</v>
      </c>
      <c r="H59" s="3" t="s">
        <v>31</v>
      </c>
      <c r="I59" s="3">
        <v>1457586</v>
      </c>
      <c r="J59" s="3" t="s">
        <v>32</v>
      </c>
      <c r="K59" s="4">
        <v>45079.512499999997</v>
      </c>
      <c r="L59" s="11" t="str">
        <f t="shared" si="10"/>
        <v>junio</v>
      </c>
      <c r="M59" s="3">
        <v>2</v>
      </c>
      <c r="N59" s="3">
        <v>2</v>
      </c>
      <c r="O59" s="3">
        <f t="shared" si="6"/>
        <v>2</v>
      </c>
      <c r="P59" s="4">
        <v>45079.5246527778</v>
      </c>
      <c r="Q59" s="2"/>
      <c r="R59" s="3" t="s">
        <v>1365</v>
      </c>
      <c r="S59" s="4">
        <v>45079.5246527778</v>
      </c>
      <c r="T59" s="3">
        <f t="shared" si="7"/>
        <v>17</v>
      </c>
      <c r="U59" s="2" t="s">
        <v>138</v>
      </c>
      <c r="V59" s="4">
        <v>45079.570902777799</v>
      </c>
      <c r="W59" s="3">
        <f t="shared" si="8"/>
        <v>66</v>
      </c>
      <c r="X59" s="3" t="s">
        <v>204</v>
      </c>
      <c r="Y59" s="2" t="s">
        <v>205</v>
      </c>
      <c r="Z59" s="2" t="s">
        <v>133</v>
      </c>
      <c r="AA59" s="4">
        <v>45079.640277777777</v>
      </c>
      <c r="AB59" s="17">
        <f t="shared" si="9"/>
        <v>1</v>
      </c>
      <c r="AC59" s="28">
        <f t="shared" si="5"/>
        <v>4</v>
      </c>
      <c r="AD59" s="1" t="s">
        <v>62</v>
      </c>
      <c r="AE59" s="3" t="s">
        <v>37</v>
      </c>
    </row>
    <row r="60" spans="1:31" ht="63.75" hidden="1">
      <c r="A60" s="1" t="s">
        <v>1366</v>
      </c>
      <c r="B60" s="1" t="s">
        <v>178</v>
      </c>
      <c r="C60" s="2" t="s">
        <v>1367</v>
      </c>
      <c r="D60" s="3" t="s">
        <v>175</v>
      </c>
      <c r="E60" s="3" t="s">
        <v>28</v>
      </c>
      <c r="F60" s="2" t="s">
        <v>45</v>
      </c>
      <c r="G60" s="3" t="s">
        <v>46</v>
      </c>
      <c r="H60" s="3" t="s">
        <v>73</v>
      </c>
      <c r="I60" s="3">
        <v>1457592</v>
      </c>
      <c r="J60" s="3" t="s">
        <v>32</v>
      </c>
      <c r="K60" s="4">
        <v>45079.523611111101</v>
      </c>
      <c r="L60" s="11" t="str">
        <f t="shared" si="10"/>
        <v>junio</v>
      </c>
      <c r="M60" s="3">
        <v>2</v>
      </c>
      <c r="N60" s="3">
        <v>2</v>
      </c>
      <c r="O60" s="3">
        <f t="shared" si="6"/>
        <v>2</v>
      </c>
      <c r="P60" s="4">
        <v>45079.5441319444</v>
      </c>
      <c r="Q60" s="2"/>
      <c r="R60" s="3" t="s">
        <v>1368</v>
      </c>
      <c r="S60" s="4">
        <v>45079.5441319444</v>
      </c>
      <c r="T60" s="3">
        <f t="shared" si="7"/>
        <v>29</v>
      </c>
      <c r="U60" s="2" t="s">
        <v>138</v>
      </c>
      <c r="V60" s="4">
        <v>45079.549340277801</v>
      </c>
      <c r="W60" s="3">
        <f t="shared" si="8"/>
        <v>7</v>
      </c>
      <c r="X60" s="3" t="s">
        <v>69</v>
      </c>
      <c r="Y60" s="2" t="s">
        <v>70</v>
      </c>
      <c r="Z60" s="2" t="s">
        <v>214</v>
      </c>
      <c r="AA60" s="4">
        <v>45079.724305555603</v>
      </c>
      <c r="AB60" s="17">
        <f t="shared" si="9"/>
        <v>4</v>
      </c>
      <c r="AC60" s="28">
        <f t="shared" si="5"/>
        <v>5</v>
      </c>
      <c r="AD60" s="1" t="s">
        <v>62</v>
      </c>
      <c r="AE60" s="3" t="s">
        <v>37</v>
      </c>
    </row>
    <row r="61" spans="1:31" ht="409.5" hidden="1">
      <c r="A61" s="1" t="s">
        <v>1369</v>
      </c>
      <c r="B61" s="1" t="s">
        <v>26</v>
      </c>
      <c r="C61" s="2" t="s">
        <v>1370</v>
      </c>
      <c r="D61" s="3" t="s">
        <v>232</v>
      </c>
      <c r="E61" s="3" t="s">
        <v>28</v>
      </c>
      <c r="F61" s="2" t="s">
        <v>45</v>
      </c>
      <c r="G61" s="3" t="s">
        <v>46</v>
      </c>
      <c r="H61" s="3" t="s">
        <v>47</v>
      </c>
      <c r="I61" s="3">
        <v>1457607</v>
      </c>
      <c r="J61" s="3" t="s">
        <v>32</v>
      </c>
      <c r="K61" s="4">
        <v>45079.5534722222</v>
      </c>
      <c r="L61" s="11" t="str">
        <f t="shared" si="10"/>
        <v>junio</v>
      </c>
      <c r="M61" s="3">
        <v>2</v>
      </c>
      <c r="N61" s="3">
        <v>2</v>
      </c>
      <c r="O61" s="3">
        <f t="shared" si="6"/>
        <v>2</v>
      </c>
      <c r="P61" s="4">
        <v>45079.5944675926</v>
      </c>
      <c r="Q61" s="2"/>
      <c r="R61" s="3" t="s">
        <v>1371</v>
      </c>
      <c r="S61" s="4">
        <v>45079.5944675926</v>
      </c>
      <c r="T61" s="3">
        <f t="shared" si="7"/>
        <v>59</v>
      </c>
      <c r="U61" s="2" t="s">
        <v>138</v>
      </c>
      <c r="V61" s="4">
        <v>45079.609293981499</v>
      </c>
      <c r="W61" s="3">
        <f t="shared" si="8"/>
        <v>21</v>
      </c>
      <c r="X61" s="3" t="s">
        <v>105</v>
      </c>
      <c r="Y61" s="2" t="s">
        <v>106</v>
      </c>
      <c r="Z61" s="2" t="s">
        <v>133</v>
      </c>
      <c r="AA61" s="4">
        <v>45083.519444444399</v>
      </c>
      <c r="AB61" s="17">
        <f t="shared" si="9"/>
        <v>93</v>
      </c>
      <c r="AC61" s="28">
        <f t="shared" si="5"/>
        <v>96</v>
      </c>
      <c r="AD61" s="1" t="s">
        <v>87</v>
      </c>
      <c r="AE61" s="3" t="s">
        <v>37</v>
      </c>
    </row>
    <row r="62" spans="1:31" ht="344.25" hidden="1">
      <c r="A62" s="1" t="s">
        <v>1372</v>
      </c>
      <c r="B62" s="1" t="s">
        <v>26</v>
      </c>
      <c r="C62" s="2" t="s">
        <v>1373</v>
      </c>
      <c r="D62" s="3" t="s">
        <v>311</v>
      </c>
      <c r="E62" s="3" t="s">
        <v>28</v>
      </c>
      <c r="F62" s="2" t="s">
        <v>64</v>
      </c>
      <c r="G62" s="3" t="s">
        <v>46</v>
      </c>
      <c r="H62" s="3" t="s">
        <v>65</v>
      </c>
      <c r="I62" s="3">
        <v>1457622</v>
      </c>
      <c r="J62" s="3" t="s">
        <v>32</v>
      </c>
      <c r="K62" s="4">
        <v>45079.576388888898</v>
      </c>
      <c r="L62" s="11" t="str">
        <f t="shared" si="10"/>
        <v>junio</v>
      </c>
      <c r="M62" s="3">
        <v>2</v>
      </c>
      <c r="N62" s="3">
        <v>2</v>
      </c>
      <c r="O62" s="3">
        <f t="shared" si="6"/>
        <v>2</v>
      </c>
      <c r="P62" s="4">
        <v>45079.604375000003</v>
      </c>
      <c r="Q62" s="2"/>
      <c r="R62" s="3" t="s">
        <v>1374</v>
      </c>
      <c r="S62" s="4">
        <v>45079.604375000003</v>
      </c>
      <c r="T62" s="3">
        <f t="shared" si="7"/>
        <v>40</v>
      </c>
      <c r="U62" s="2" t="s">
        <v>138</v>
      </c>
      <c r="V62" s="4">
        <v>45079.6541782407</v>
      </c>
      <c r="W62" s="3">
        <f t="shared" si="8"/>
        <v>71</v>
      </c>
      <c r="X62" s="3" t="s">
        <v>34</v>
      </c>
      <c r="Y62" s="2" t="s">
        <v>35</v>
      </c>
      <c r="Z62" s="2" t="s">
        <v>214</v>
      </c>
      <c r="AA62" s="4">
        <v>45082.5715277778</v>
      </c>
      <c r="AB62" s="17">
        <f t="shared" si="9"/>
        <v>70</v>
      </c>
      <c r="AC62" s="28">
        <f t="shared" si="5"/>
        <v>72</v>
      </c>
      <c r="AD62" s="1" t="s">
        <v>95</v>
      </c>
      <c r="AE62" s="3" t="s">
        <v>37</v>
      </c>
    </row>
    <row r="63" spans="1:31" ht="255" hidden="1">
      <c r="A63" s="1" t="s">
        <v>1375</v>
      </c>
      <c r="B63" s="1" t="s">
        <v>26</v>
      </c>
      <c r="C63" s="2" t="s">
        <v>1376</v>
      </c>
      <c r="D63" s="3" t="s">
        <v>124</v>
      </c>
      <c r="E63" s="3" t="s">
        <v>28</v>
      </c>
      <c r="F63" s="2" t="s">
        <v>163</v>
      </c>
      <c r="G63" s="3" t="s">
        <v>30</v>
      </c>
      <c r="H63" s="3" t="s">
        <v>31</v>
      </c>
      <c r="I63" s="3">
        <v>1457636</v>
      </c>
      <c r="J63" s="3" t="s">
        <v>32</v>
      </c>
      <c r="K63" s="4">
        <v>45079.594444444403</v>
      </c>
      <c r="L63" s="11" t="str">
        <f t="shared" si="10"/>
        <v>junio</v>
      </c>
      <c r="M63" s="3">
        <v>2</v>
      </c>
      <c r="N63" s="3">
        <v>2</v>
      </c>
      <c r="O63" s="3">
        <f t="shared" si="6"/>
        <v>2</v>
      </c>
      <c r="P63" s="4">
        <v>45079.618576388901</v>
      </c>
      <c r="Q63" s="2"/>
      <c r="R63" s="3" t="s">
        <v>1377</v>
      </c>
      <c r="S63" s="4">
        <v>45079.618576388901</v>
      </c>
      <c r="T63" s="3">
        <f t="shared" si="7"/>
        <v>34</v>
      </c>
      <c r="U63" s="2" t="s">
        <v>138</v>
      </c>
      <c r="V63" s="4">
        <v>45079.674560185202</v>
      </c>
      <c r="W63" s="3">
        <f t="shared" si="8"/>
        <v>80</v>
      </c>
      <c r="X63" s="3" t="s">
        <v>110</v>
      </c>
      <c r="Y63" s="2" t="s">
        <v>111</v>
      </c>
      <c r="Z63" s="2" t="s">
        <v>133</v>
      </c>
      <c r="AA63" s="4">
        <v>45082.367361111101</v>
      </c>
      <c r="AB63" s="17">
        <f t="shared" si="9"/>
        <v>64</v>
      </c>
      <c r="AC63" s="28">
        <f t="shared" si="5"/>
        <v>67</v>
      </c>
      <c r="AD63" s="1" t="s">
        <v>95</v>
      </c>
      <c r="AE63" s="3" t="s">
        <v>37</v>
      </c>
    </row>
    <row r="64" spans="1:31" ht="42.75" hidden="1">
      <c r="A64" s="1" t="s">
        <v>1035</v>
      </c>
      <c r="B64" s="1" t="s">
        <v>26</v>
      </c>
      <c r="C64" s="2" t="s">
        <v>1036</v>
      </c>
      <c r="D64" s="3" t="s">
        <v>240</v>
      </c>
      <c r="E64" s="3" t="s">
        <v>28</v>
      </c>
      <c r="F64" s="2" t="s">
        <v>161</v>
      </c>
      <c r="G64" s="3" t="s">
        <v>120</v>
      </c>
      <c r="H64" s="3" t="s">
        <v>162</v>
      </c>
      <c r="I64" s="3">
        <v>1457638</v>
      </c>
      <c r="J64" s="3" t="s">
        <v>32</v>
      </c>
      <c r="K64" s="4">
        <v>45079.601388888899</v>
      </c>
      <c r="L64" s="11" t="str">
        <f t="shared" si="10"/>
        <v>junio</v>
      </c>
      <c r="M64" s="3">
        <v>2</v>
      </c>
      <c r="N64" s="3">
        <v>2</v>
      </c>
      <c r="O64" s="3">
        <f t="shared" si="6"/>
        <v>2</v>
      </c>
      <c r="P64" s="4">
        <v>45079.607719907399</v>
      </c>
      <c r="Q64" s="2"/>
      <c r="R64" s="3" t="s">
        <v>1008</v>
      </c>
      <c r="S64" s="4">
        <v>45079.607719907399</v>
      </c>
      <c r="T64" s="3">
        <f t="shared" si="7"/>
        <v>9</v>
      </c>
      <c r="U64" s="2" t="s">
        <v>94</v>
      </c>
      <c r="V64" s="4">
        <v>45079.6080671296</v>
      </c>
      <c r="W64" s="3">
        <f t="shared" si="8"/>
        <v>0</v>
      </c>
      <c r="X64" s="3" t="s">
        <v>125</v>
      </c>
      <c r="Y64" s="2" t="s">
        <v>126</v>
      </c>
      <c r="Z64" s="2" t="s">
        <v>94</v>
      </c>
      <c r="AA64" s="4">
        <v>45081.521527777797</v>
      </c>
      <c r="AB64" s="17">
        <f t="shared" si="9"/>
        <v>45</v>
      </c>
      <c r="AC64" s="28">
        <f t="shared" si="5"/>
        <v>47</v>
      </c>
      <c r="AD64" s="1" t="s">
        <v>62</v>
      </c>
      <c r="AE64" s="3" t="s">
        <v>37</v>
      </c>
    </row>
    <row r="65" spans="1:31" ht="76.5">
      <c r="A65" s="1" t="s">
        <v>1378</v>
      </c>
      <c r="B65" s="1" t="s">
        <v>200</v>
      </c>
      <c r="C65" s="2" t="s">
        <v>1379</v>
      </c>
      <c r="D65" s="3" t="s">
        <v>271</v>
      </c>
      <c r="E65" s="3" t="s">
        <v>202</v>
      </c>
      <c r="F65" s="2" t="s">
        <v>137</v>
      </c>
      <c r="G65" s="3" t="s">
        <v>30</v>
      </c>
      <c r="H65" s="3" t="s">
        <v>68</v>
      </c>
      <c r="I65" s="3">
        <v>1457642</v>
      </c>
      <c r="J65" s="3" t="s">
        <v>58</v>
      </c>
      <c r="K65" s="4">
        <v>45079.6069444444</v>
      </c>
      <c r="L65" s="11" t="str">
        <f t="shared" si="10"/>
        <v>junio</v>
      </c>
      <c r="M65" s="3">
        <v>3</v>
      </c>
      <c r="N65" s="3">
        <v>3</v>
      </c>
      <c r="O65" s="3">
        <f t="shared" si="6"/>
        <v>3</v>
      </c>
      <c r="P65" s="4">
        <v>45079.627893518496</v>
      </c>
      <c r="Q65" s="2"/>
      <c r="R65" s="3" t="s">
        <v>1380</v>
      </c>
      <c r="S65" s="4">
        <v>45079.627893518496</v>
      </c>
      <c r="T65" s="3">
        <f t="shared" si="7"/>
        <v>30</v>
      </c>
      <c r="U65" s="2" t="s">
        <v>138</v>
      </c>
      <c r="V65" s="4">
        <v>45079.629456018498</v>
      </c>
      <c r="W65" s="3">
        <f t="shared" si="8"/>
        <v>2</v>
      </c>
      <c r="X65" s="3" t="s">
        <v>204</v>
      </c>
      <c r="Y65" s="2" t="s">
        <v>205</v>
      </c>
      <c r="Z65" s="2" t="s">
        <v>138</v>
      </c>
      <c r="AA65" s="4">
        <v>45079.645833333299</v>
      </c>
      <c r="AB65" s="17">
        <f t="shared" si="9"/>
        <v>0</v>
      </c>
      <c r="AC65" s="28">
        <f t="shared" si="5"/>
        <v>1</v>
      </c>
      <c r="AD65" s="1" t="s">
        <v>123</v>
      </c>
      <c r="AE65" s="3" t="s">
        <v>37</v>
      </c>
    </row>
    <row r="66" spans="1:31" ht="216.75" hidden="1">
      <c r="A66" s="1" t="s">
        <v>1381</v>
      </c>
      <c r="B66" s="1" t="s">
        <v>26</v>
      </c>
      <c r="C66" s="2" t="s">
        <v>1382</v>
      </c>
      <c r="D66" s="3" t="s">
        <v>101</v>
      </c>
      <c r="E66" s="3" t="s">
        <v>28</v>
      </c>
      <c r="F66" s="2" t="s">
        <v>64</v>
      </c>
      <c r="G66" s="3" t="s">
        <v>46</v>
      </c>
      <c r="H66" s="3" t="s">
        <v>65</v>
      </c>
      <c r="I66" s="3">
        <v>1457645</v>
      </c>
      <c r="J66" s="3" t="s">
        <v>32</v>
      </c>
      <c r="K66" s="4">
        <v>45079.611111111102</v>
      </c>
      <c r="L66" s="11" t="str">
        <f t="shared" si="10"/>
        <v>junio</v>
      </c>
      <c r="M66" s="3">
        <v>2</v>
      </c>
      <c r="N66" s="3">
        <v>2</v>
      </c>
      <c r="O66" s="3">
        <f t="shared" si="6"/>
        <v>2</v>
      </c>
      <c r="P66" s="4">
        <v>45079.647141203699</v>
      </c>
      <c r="Q66" s="2"/>
      <c r="R66" s="3" t="s">
        <v>1383</v>
      </c>
      <c r="S66" s="4">
        <v>45079.647141203699</v>
      </c>
      <c r="T66" s="3">
        <f t="shared" si="7"/>
        <v>51</v>
      </c>
      <c r="U66" s="2" t="s">
        <v>138</v>
      </c>
      <c r="V66" s="4">
        <v>45079.721203703702</v>
      </c>
      <c r="W66" s="3">
        <f t="shared" si="8"/>
        <v>106</v>
      </c>
      <c r="X66" s="3" t="s">
        <v>34</v>
      </c>
      <c r="Y66" s="2" t="s">
        <v>35</v>
      </c>
      <c r="Z66" s="2" t="s">
        <v>214</v>
      </c>
      <c r="AA66" s="4">
        <v>45082.550694444399</v>
      </c>
      <c r="AB66" s="17">
        <f t="shared" si="9"/>
        <v>67</v>
      </c>
      <c r="AC66" s="28">
        <f t="shared" si="5"/>
        <v>71</v>
      </c>
      <c r="AD66" s="1" t="s">
        <v>62</v>
      </c>
      <c r="AE66" s="3" t="s">
        <v>37</v>
      </c>
    </row>
    <row r="67" spans="1:31" ht="28.5">
      <c r="A67" s="1" t="s">
        <v>1384</v>
      </c>
      <c r="B67" s="1" t="s">
        <v>200</v>
      </c>
      <c r="C67" s="2" t="s">
        <v>1385</v>
      </c>
      <c r="D67" s="3" t="s">
        <v>583</v>
      </c>
      <c r="E67" s="3" t="s">
        <v>202</v>
      </c>
      <c r="F67" s="2" t="s">
        <v>176</v>
      </c>
      <c r="G67" s="3" t="s">
        <v>120</v>
      </c>
      <c r="H67" s="3" t="s">
        <v>512</v>
      </c>
      <c r="I67" s="3">
        <v>1457647</v>
      </c>
      <c r="J67" s="3" t="s">
        <v>32</v>
      </c>
      <c r="K67" s="4">
        <v>45079.6159722222</v>
      </c>
      <c r="L67" s="11" t="str">
        <f t="shared" si="10"/>
        <v>junio</v>
      </c>
      <c r="M67" s="3">
        <v>3</v>
      </c>
      <c r="N67" s="3">
        <v>3</v>
      </c>
      <c r="O67" s="3">
        <f t="shared" si="6"/>
        <v>3</v>
      </c>
      <c r="P67" s="4">
        <v>45079.632430555597</v>
      </c>
      <c r="Q67" s="2"/>
      <c r="R67" s="3" t="s">
        <v>1386</v>
      </c>
      <c r="S67" s="4">
        <v>45079.632430555597</v>
      </c>
      <c r="T67" s="3">
        <f t="shared" si="7"/>
        <v>23</v>
      </c>
      <c r="U67" s="2" t="s">
        <v>94</v>
      </c>
      <c r="V67" s="4">
        <v>45079.633067129602</v>
      </c>
      <c r="W67" s="3">
        <f t="shared" si="8"/>
        <v>0</v>
      </c>
      <c r="X67" s="3" t="s">
        <v>212</v>
      </c>
      <c r="Y67" s="2" t="s">
        <v>213</v>
      </c>
      <c r="Z67" s="2" t="s">
        <v>94</v>
      </c>
      <c r="AA67" s="4">
        <v>45079.857638888898</v>
      </c>
      <c r="AB67" s="17">
        <f t="shared" si="9"/>
        <v>5</v>
      </c>
      <c r="AC67" s="28">
        <f t="shared" si="5"/>
        <v>6</v>
      </c>
      <c r="AD67" s="1" t="s">
        <v>62</v>
      </c>
      <c r="AE67" s="3" t="s">
        <v>37</v>
      </c>
    </row>
    <row r="68" spans="1:31" ht="409.5" hidden="1">
      <c r="A68" s="1" t="s">
        <v>669</v>
      </c>
      <c r="B68" s="1" t="s">
        <v>26</v>
      </c>
      <c r="C68" s="2" t="s">
        <v>670</v>
      </c>
      <c r="D68" s="3" t="s">
        <v>93</v>
      </c>
      <c r="E68" s="3" t="s">
        <v>28</v>
      </c>
      <c r="F68" s="2" t="s">
        <v>53</v>
      </c>
      <c r="G68" s="3" t="s">
        <v>30</v>
      </c>
      <c r="H68" s="3" t="s">
        <v>31</v>
      </c>
      <c r="I68" s="3">
        <v>1457656</v>
      </c>
      <c r="J68" s="3" t="s">
        <v>32</v>
      </c>
      <c r="K68" s="4">
        <v>45079.633333333302</v>
      </c>
      <c r="L68" s="11" t="str">
        <f t="shared" si="10"/>
        <v>junio</v>
      </c>
      <c r="M68" s="3">
        <v>2</v>
      </c>
      <c r="N68" s="3">
        <v>2</v>
      </c>
      <c r="O68" s="3">
        <f t="shared" si="6"/>
        <v>2</v>
      </c>
      <c r="P68" s="4">
        <v>45079.6663541667</v>
      </c>
      <c r="Q68" s="2"/>
      <c r="R68" s="3" t="s">
        <v>1387</v>
      </c>
      <c r="S68" s="4">
        <v>45079.6663541667</v>
      </c>
      <c r="T68" s="3">
        <f t="shared" si="7"/>
        <v>47</v>
      </c>
      <c r="U68" s="2" t="s">
        <v>138</v>
      </c>
      <c r="V68" s="4">
        <v>45079.725567129601</v>
      </c>
      <c r="W68" s="3">
        <f t="shared" si="8"/>
        <v>85</v>
      </c>
      <c r="X68" s="3" t="s">
        <v>314</v>
      </c>
      <c r="Y68" s="2" t="s">
        <v>315</v>
      </c>
      <c r="Z68" s="2" t="s">
        <v>133</v>
      </c>
      <c r="AA68" s="4">
        <v>45084.634722222203</v>
      </c>
      <c r="AB68" s="17">
        <f t="shared" si="9"/>
        <v>117</v>
      </c>
      <c r="AC68" s="28">
        <f t="shared" si="5"/>
        <v>121</v>
      </c>
      <c r="AD68" s="1" t="s">
        <v>62</v>
      </c>
      <c r="AE68" s="3" t="s">
        <v>37</v>
      </c>
    </row>
    <row r="69" spans="1:31" ht="306" hidden="1">
      <c r="A69" s="1" t="s">
        <v>1388</v>
      </c>
      <c r="B69" s="1" t="s">
        <v>26</v>
      </c>
      <c r="C69" s="2" t="s">
        <v>1389</v>
      </c>
      <c r="D69" s="3" t="s">
        <v>179</v>
      </c>
      <c r="E69" s="3" t="s">
        <v>28</v>
      </c>
      <c r="F69" s="2" t="s">
        <v>45</v>
      </c>
      <c r="G69" s="3" t="s">
        <v>30</v>
      </c>
      <c r="H69" s="3" t="s">
        <v>117</v>
      </c>
      <c r="I69" s="3">
        <v>1457665</v>
      </c>
      <c r="J69" s="3" t="s">
        <v>32</v>
      </c>
      <c r="K69" s="4">
        <v>45079.659722222197</v>
      </c>
      <c r="L69" s="11" t="str">
        <f t="shared" si="10"/>
        <v>junio</v>
      </c>
      <c r="M69" s="3">
        <v>2</v>
      </c>
      <c r="N69" s="3">
        <v>2</v>
      </c>
      <c r="O69" s="3">
        <f t="shared" si="6"/>
        <v>2</v>
      </c>
      <c r="P69" s="4">
        <v>45079.674502314803</v>
      </c>
      <c r="Q69" s="2"/>
      <c r="R69" s="3" t="s">
        <v>1390</v>
      </c>
      <c r="S69" s="4">
        <v>45079.674502314803</v>
      </c>
      <c r="T69" s="3">
        <f t="shared" si="7"/>
        <v>21</v>
      </c>
      <c r="U69" s="2" t="s">
        <v>138</v>
      </c>
      <c r="V69" s="4">
        <v>45079.678715277798</v>
      </c>
      <c r="W69" s="3">
        <f t="shared" si="8"/>
        <v>6</v>
      </c>
      <c r="X69" s="3" t="s">
        <v>332</v>
      </c>
      <c r="Y69" s="2" t="s">
        <v>333</v>
      </c>
      <c r="Z69" s="2" t="s">
        <v>214</v>
      </c>
      <c r="AA69" s="4">
        <v>45084.695833333302</v>
      </c>
      <c r="AB69" s="17">
        <f t="shared" si="9"/>
        <v>120</v>
      </c>
      <c r="AC69" s="28">
        <f t="shared" si="5"/>
        <v>121</v>
      </c>
      <c r="AD69" s="1" t="s">
        <v>87</v>
      </c>
      <c r="AE69" s="3" t="s">
        <v>37</v>
      </c>
    </row>
    <row r="70" spans="1:31" ht="42.75">
      <c r="A70" s="1" t="s">
        <v>1391</v>
      </c>
      <c r="B70" s="1" t="s">
        <v>26</v>
      </c>
      <c r="C70" s="2" t="s">
        <v>1392</v>
      </c>
      <c r="D70" s="3" t="s">
        <v>230</v>
      </c>
      <c r="E70" s="3" t="s">
        <v>28</v>
      </c>
      <c r="F70" s="2" t="s">
        <v>102</v>
      </c>
      <c r="G70" s="3" t="s">
        <v>103</v>
      </c>
      <c r="H70" s="3" t="s">
        <v>104</v>
      </c>
      <c r="I70" s="3">
        <v>1457667</v>
      </c>
      <c r="J70" s="3" t="s">
        <v>32</v>
      </c>
      <c r="K70" s="4">
        <v>45079.665972222203</v>
      </c>
      <c r="L70" s="11" t="str">
        <f t="shared" si="10"/>
        <v>junio</v>
      </c>
      <c r="M70" s="3">
        <v>3</v>
      </c>
      <c r="N70" s="3">
        <v>3</v>
      </c>
      <c r="O70" s="3">
        <f t="shared" si="6"/>
        <v>3</v>
      </c>
      <c r="P70" s="4">
        <v>45079.672476851898</v>
      </c>
      <c r="Q70" s="2"/>
      <c r="R70" s="3" t="s">
        <v>1393</v>
      </c>
      <c r="S70" s="4">
        <v>45079.672476851898</v>
      </c>
      <c r="T70" s="3">
        <f t="shared" si="7"/>
        <v>9</v>
      </c>
      <c r="U70" s="2" t="s">
        <v>94</v>
      </c>
      <c r="V70" s="4">
        <v>45079.675416666701</v>
      </c>
      <c r="W70" s="3">
        <f t="shared" si="8"/>
        <v>4</v>
      </c>
      <c r="X70" s="3" t="s">
        <v>641</v>
      </c>
      <c r="Y70" s="2" t="s">
        <v>642</v>
      </c>
      <c r="Z70" s="2" t="s">
        <v>94</v>
      </c>
      <c r="AA70" s="4">
        <v>45079.8125</v>
      </c>
      <c r="AB70" s="17">
        <f t="shared" si="9"/>
        <v>3</v>
      </c>
      <c r="AC70" s="28">
        <f t="shared" ref="AC70:AC133" si="11">+IF(ISBLANK(V70),"",IF(ISBLANK(AA70),"",_xlfn.IFS((AA70-K70)*24&lt;0,"",(AA70-K70)*24&gt;0,(ROUNDUP((AA70-K70)*24,0)))))</f>
        <v>4</v>
      </c>
      <c r="AD70" s="1" t="s">
        <v>62</v>
      </c>
      <c r="AE70" s="3" t="s">
        <v>37</v>
      </c>
    </row>
    <row r="71" spans="1:31" ht="280.5">
      <c r="A71" s="1" t="s">
        <v>1394</v>
      </c>
      <c r="B71" s="1" t="s">
        <v>26</v>
      </c>
      <c r="C71" s="2" t="s">
        <v>1395</v>
      </c>
      <c r="D71" s="3" t="s">
        <v>224</v>
      </c>
      <c r="E71" s="3" t="s">
        <v>28</v>
      </c>
      <c r="F71" s="2" t="s">
        <v>163</v>
      </c>
      <c r="G71" s="3" t="s">
        <v>46</v>
      </c>
      <c r="H71" s="3" t="s">
        <v>68</v>
      </c>
      <c r="I71" s="3">
        <v>1457678</v>
      </c>
      <c r="J71" s="3" t="s">
        <v>32</v>
      </c>
      <c r="K71" s="4">
        <v>45079.691666666702</v>
      </c>
      <c r="L71" s="11" t="str">
        <f t="shared" si="10"/>
        <v>junio</v>
      </c>
      <c r="M71" s="3">
        <v>3</v>
      </c>
      <c r="N71" s="3">
        <v>3</v>
      </c>
      <c r="O71" s="3">
        <f t="shared" si="6"/>
        <v>3</v>
      </c>
      <c r="P71" s="4">
        <v>45079.716076388897</v>
      </c>
      <c r="Q71" s="2"/>
      <c r="R71" s="3" t="s">
        <v>1396</v>
      </c>
      <c r="S71" s="4">
        <v>45079.716076388897</v>
      </c>
      <c r="T71" s="3">
        <f t="shared" si="7"/>
        <v>35</v>
      </c>
      <c r="U71" s="2" t="s">
        <v>138</v>
      </c>
      <c r="V71" s="4">
        <v>45079.733101851903</v>
      </c>
      <c r="W71" s="3">
        <f t="shared" si="8"/>
        <v>24</v>
      </c>
      <c r="X71" s="3" t="s">
        <v>379</v>
      </c>
      <c r="Y71" s="2" t="s">
        <v>380</v>
      </c>
      <c r="Z71" s="2" t="s">
        <v>138</v>
      </c>
      <c r="AA71" s="4">
        <v>45082.375694444403</v>
      </c>
      <c r="AB71" s="17">
        <f t="shared" si="9"/>
        <v>63</v>
      </c>
      <c r="AC71" s="28">
        <f t="shared" si="11"/>
        <v>65</v>
      </c>
      <c r="AD71" s="1" t="s">
        <v>95</v>
      </c>
      <c r="AE71" s="3" t="s">
        <v>37</v>
      </c>
    </row>
    <row r="72" spans="1:31" ht="382.5">
      <c r="A72" s="1" t="s">
        <v>1073</v>
      </c>
      <c r="B72" s="1" t="s">
        <v>26</v>
      </c>
      <c r="C72" s="2" t="s">
        <v>1074</v>
      </c>
      <c r="D72" s="3" t="s">
        <v>338</v>
      </c>
      <c r="E72" s="3" t="s">
        <v>28</v>
      </c>
      <c r="F72" s="2" t="s">
        <v>39</v>
      </c>
      <c r="G72" s="3" t="s">
        <v>30</v>
      </c>
      <c r="H72" s="3" t="s">
        <v>31</v>
      </c>
      <c r="I72" s="3">
        <v>1457680</v>
      </c>
      <c r="J72" s="3" t="s">
        <v>32</v>
      </c>
      <c r="K72" s="4">
        <v>45079.697222222203</v>
      </c>
      <c r="L72" s="11" t="str">
        <f t="shared" si="10"/>
        <v>junio</v>
      </c>
      <c r="M72" s="3">
        <v>3</v>
      </c>
      <c r="N72" s="3">
        <v>3</v>
      </c>
      <c r="O72" s="3">
        <f t="shared" ref="O72:O130" si="12">IF(ISBLANK(N72),M72,N72)</f>
        <v>3</v>
      </c>
      <c r="P72" s="4">
        <v>45079.728819444397</v>
      </c>
      <c r="Q72" s="2"/>
      <c r="R72" s="3" t="s">
        <v>1397</v>
      </c>
      <c r="S72" s="4">
        <v>45079.728819444397</v>
      </c>
      <c r="T72" s="3">
        <f t="shared" si="7"/>
        <v>45</v>
      </c>
      <c r="U72" s="2" t="s">
        <v>138</v>
      </c>
      <c r="V72" s="4">
        <v>45079.729062500002</v>
      </c>
      <c r="W72" s="3">
        <f t="shared" si="8"/>
        <v>0</v>
      </c>
      <c r="X72" s="3" t="s">
        <v>627</v>
      </c>
      <c r="Y72" s="2" t="s">
        <v>628</v>
      </c>
      <c r="Z72" s="2" t="s">
        <v>138</v>
      </c>
      <c r="AA72" s="4">
        <v>45079.996527777803</v>
      </c>
      <c r="AB72" s="17">
        <f t="shared" si="9"/>
        <v>6</v>
      </c>
      <c r="AC72" s="28">
        <f t="shared" si="11"/>
        <v>8</v>
      </c>
      <c r="AD72" s="1"/>
      <c r="AE72" s="3" t="s">
        <v>37</v>
      </c>
    </row>
    <row r="73" spans="1:31" ht="102">
      <c r="A73" s="1" t="s">
        <v>1398</v>
      </c>
      <c r="B73" s="1" t="s">
        <v>26</v>
      </c>
      <c r="C73" s="2" t="s">
        <v>1399</v>
      </c>
      <c r="D73" s="3" t="s">
        <v>52</v>
      </c>
      <c r="E73" s="3" t="s">
        <v>28</v>
      </c>
      <c r="F73" s="2" t="s">
        <v>39</v>
      </c>
      <c r="G73" s="3" t="s">
        <v>30</v>
      </c>
      <c r="H73" s="3" t="s">
        <v>31</v>
      </c>
      <c r="I73" s="3">
        <v>1457685</v>
      </c>
      <c r="J73" s="3" t="s">
        <v>58</v>
      </c>
      <c r="K73" s="4">
        <v>45079.785416666702</v>
      </c>
      <c r="L73" s="11" t="str">
        <f t="shared" si="10"/>
        <v>junio</v>
      </c>
      <c r="M73" s="3">
        <v>3</v>
      </c>
      <c r="N73" s="3">
        <v>3</v>
      </c>
      <c r="O73" s="3">
        <f t="shared" si="12"/>
        <v>3</v>
      </c>
      <c r="P73" s="4">
        <v>45079.799155092602</v>
      </c>
      <c r="Q73" s="2"/>
      <c r="R73" s="3" t="s">
        <v>1400</v>
      </c>
      <c r="S73" s="4">
        <v>45079.799155092602</v>
      </c>
      <c r="T73" s="3">
        <f t="shared" si="7"/>
        <v>19</v>
      </c>
      <c r="U73" s="2" t="s">
        <v>138</v>
      </c>
      <c r="V73" s="4">
        <v>45079.799513888902</v>
      </c>
      <c r="W73" s="3">
        <f t="shared" si="8"/>
        <v>0</v>
      </c>
      <c r="X73" s="3" t="s">
        <v>377</v>
      </c>
      <c r="Y73" s="2" t="s">
        <v>378</v>
      </c>
      <c r="Z73" s="2" t="s">
        <v>138</v>
      </c>
      <c r="AA73" s="4">
        <v>45080.270833333299</v>
      </c>
      <c r="AB73" s="17">
        <f t="shared" si="9"/>
        <v>11</v>
      </c>
      <c r="AC73" s="28">
        <f t="shared" si="11"/>
        <v>12</v>
      </c>
      <c r="AD73" s="1" t="s">
        <v>123</v>
      </c>
      <c r="AE73" s="3" t="s">
        <v>37</v>
      </c>
    </row>
    <row r="74" spans="1:31" ht="242.25" hidden="1">
      <c r="A74" s="1" t="s">
        <v>991</v>
      </c>
      <c r="B74" s="1" t="s">
        <v>26</v>
      </c>
      <c r="C74" s="2" t="s">
        <v>992</v>
      </c>
      <c r="D74" s="3" t="s">
        <v>277</v>
      </c>
      <c r="E74" s="3" t="s">
        <v>28</v>
      </c>
      <c r="F74" s="2" t="s">
        <v>45</v>
      </c>
      <c r="G74" s="3" t="s">
        <v>30</v>
      </c>
      <c r="H74" s="3" t="s">
        <v>117</v>
      </c>
      <c r="I74" s="3">
        <v>1457686</v>
      </c>
      <c r="J74" s="3" t="s">
        <v>32</v>
      </c>
      <c r="K74" s="4">
        <v>45079.790972222203</v>
      </c>
      <c r="L74" s="11" t="str">
        <f t="shared" si="10"/>
        <v>junio</v>
      </c>
      <c r="M74" s="3">
        <v>2</v>
      </c>
      <c r="N74" s="3">
        <v>2</v>
      </c>
      <c r="O74" s="3">
        <f t="shared" si="12"/>
        <v>2</v>
      </c>
      <c r="P74" s="4">
        <v>45079.8104282407</v>
      </c>
      <c r="Q74" s="2"/>
      <c r="R74" s="3" t="s">
        <v>1401</v>
      </c>
      <c r="S74" s="4">
        <v>45079.8104282407</v>
      </c>
      <c r="T74" s="3">
        <f t="shared" si="7"/>
        <v>28</v>
      </c>
      <c r="U74" s="2" t="s">
        <v>138</v>
      </c>
      <c r="V74" s="4">
        <v>45079.869745370401</v>
      </c>
      <c r="W74" s="3">
        <f t="shared" si="8"/>
        <v>85</v>
      </c>
      <c r="X74" s="3" t="s">
        <v>379</v>
      </c>
      <c r="Y74" s="2" t="s">
        <v>380</v>
      </c>
      <c r="Z74" s="2" t="s">
        <v>100</v>
      </c>
      <c r="AA74" s="4">
        <v>45090.763888888898</v>
      </c>
      <c r="AB74" s="17">
        <f t="shared" si="9"/>
        <v>261</v>
      </c>
      <c r="AC74" s="28">
        <f t="shared" si="11"/>
        <v>264</v>
      </c>
      <c r="AD74" s="1" t="s">
        <v>62</v>
      </c>
      <c r="AE74" s="3" t="s">
        <v>37</v>
      </c>
    </row>
    <row r="75" spans="1:31" ht="114.75" hidden="1">
      <c r="A75" s="1" t="s">
        <v>1402</v>
      </c>
      <c r="B75" s="1" t="s">
        <v>26</v>
      </c>
      <c r="C75" s="2" t="s">
        <v>1403</v>
      </c>
      <c r="D75" s="3" t="s">
        <v>83</v>
      </c>
      <c r="E75" s="3" t="s">
        <v>28</v>
      </c>
      <c r="F75" s="2" t="s">
        <v>39</v>
      </c>
      <c r="G75" s="3" t="s">
        <v>30</v>
      </c>
      <c r="H75" s="3" t="s">
        <v>31</v>
      </c>
      <c r="I75" s="3">
        <v>1457689</v>
      </c>
      <c r="J75" s="3" t="s">
        <v>58</v>
      </c>
      <c r="K75" s="4">
        <v>45079.8305555556</v>
      </c>
      <c r="L75" s="11" t="str">
        <f t="shared" si="10"/>
        <v>junio</v>
      </c>
      <c r="M75" s="3">
        <v>2</v>
      </c>
      <c r="N75" s="3">
        <v>2</v>
      </c>
      <c r="O75" s="3">
        <f t="shared" si="12"/>
        <v>2</v>
      </c>
      <c r="P75" s="4">
        <v>45079.844861111102</v>
      </c>
      <c r="Q75" s="2"/>
      <c r="R75" s="3" t="s">
        <v>1404</v>
      </c>
      <c r="S75" s="4">
        <v>45079.844861111102</v>
      </c>
      <c r="T75" s="3">
        <f t="shared" si="7"/>
        <v>20</v>
      </c>
      <c r="U75" s="2" t="s">
        <v>138</v>
      </c>
      <c r="V75" s="4">
        <v>45079.8453240741</v>
      </c>
      <c r="W75" s="3">
        <f t="shared" si="8"/>
        <v>0</v>
      </c>
      <c r="X75" s="3" t="s">
        <v>75</v>
      </c>
      <c r="Y75" s="2" t="s">
        <v>76</v>
      </c>
      <c r="Z75" s="2" t="s">
        <v>138</v>
      </c>
      <c r="AA75" s="4">
        <v>45080.257638888899</v>
      </c>
      <c r="AB75" s="17">
        <f t="shared" si="9"/>
        <v>9</v>
      </c>
      <c r="AC75" s="28">
        <f t="shared" si="11"/>
        <v>11</v>
      </c>
      <c r="AD75" s="1" t="s">
        <v>62</v>
      </c>
      <c r="AE75" s="3" t="s">
        <v>37</v>
      </c>
    </row>
    <row r="76" spans="1:31" ht="331.5" hidden="1">
      <c r="A76" s="1" t="s">
        <v>1405</v>
      </c>
      <c r="B76" s="1" t="s">
        <v>26</v>
      </c>
      <c r="C76" s="2" t="s">
        <v>1406</v>
      </c>
      <c r="D76" s="3" t="s">
        <v>124</v>
      </c>
      <c r="E76" s="3" t="s">
        <v>28</v>
      </c>
      <c r="F76" s="2" t="s">
        <v>67</v>
      </c>
      <c r="G76" s="3" t="s">
        <v>46</v>
      </c>
      <c r="H76" s="3" t="s">
        <v>99</v>
      </c>
      <c r="I76" s="3">
        <v>1457691</v>
      </c>
      <c r="J76" s="3" t="s">
        <v>32</v>
      </c>
      <c r="K76" s="4">
        <v>45079.854861111096</v>
      </c>
      <c r="L76" s="11" t="str">
        <f t="shared" si="10"/>
        <v>junio</v>
      </c>
      <c r="M76" s="3">
        <v>2</v>
      </c>
      <c r="N76" s="3">
        <v>2</v>
      </c>
      <c r="O76" s="3">
        <f t="shared" si="12"/>
        <v>2</v>
      </c>
      <c r="P76" s="4">
        <v>45079.868888888901</v>
      </c>
      <c r="Q76" s="2"/>
      <c r="R76" s="3" t="s">
        <v>1407</v>
      </c>
      <c r="S76" s="4">
        <v>45079.868888888901</v>
      </c>
      <c r="T76" s="3">
        <f t="shared" si="7"/>
        <v>20</v>
      </c>
      <c r="U76" s="2" t="s">
        <v>138</v>
      </c>
      <c r="V76" s="4">
        <v>45079.885092592602</v>
      </c>
      <c r="W76" s="3">
        <f t="shared" si="8"/>
        <v>23</v>
      </c>
      <c r="X76" s="3" t="s">
        <v>411</v>
      </c>
      <c r="Y76" s="2" t="s">
        <v>412</v>
      </c>
      <c r="Z76" s="2" t="s">
        <v>293</v>
      </c>
      <c r="AA76" s="4">
        <v>45088.029166666704</v>
      </c>
      <c r="AB76" s="17">
        <f t="shared" si="9"/>
        <v>195</v>
      </c>
      <c r="AC76" s="28">
        <f t="shared" si="11"/>
        <v>197</v>
      </c>
      <c r="AD76" s="1" t="s">
        <v>87</v>
      </c>
      <c r="AE76" s="3" t="s">
        <v>37</v>
      </c>
    </row>
    <row r="77" spans="1:31" ht="409.5" hidden="1">
      <c r="A77" s="1" t="s">
        <v>1408</v>
      </c>
      <c r="B77" s="1" t="s">
        <v>26</v>
      </c>
      <c r="C77" s="2" t="s">
        <v>1409</v>
      </c>
      <c r="D77" s="3" t="s">
        <v>77</v>
      </c>
      <c r="E77" s="3" t="s">
        <v>28</v>
      </c>
      <c r="F77" s="2" t="s">
        <v>39</v>
      </c>
      <c r="G77" s="3" t="s">
        <v>30</v>
      </c>
      <c r="H77" s="3" t="s">
        <v>31</v>
      </c>
      <c r="I77" s="3">
        <v>1457693</v>
      </c>
      <c r="J77" s="3" t="s">
        <v>32</v>
      </c>
      <c r="K77" s="4">
        <v>45079.916666666701</v>
      </c>
      <c r="L77" s="11" t="str">
        <f t="shared" si="10"/>
        <v>junio</v>
      </c>
      <c r="M77" s="3">
        <v>2</v>
      </c>
      <c r="N77" s="3"/>
      <c r="O77" s="3">
        <f t="shared" si="12"/>
        <v>2</v>
      </c>
      <c r="P77" s="3"/>
      <c r="Q77" s="2"/>
      <c r="R77" s="3" t="s">
        <v>1410</v>
      </c>
      <c r="S77" s="4">
        <v>45079.934224536999</v>
      </c>
      <c r="T77" s="3">
        <f t="shared" si="7"/>
        <v>25</v>
      </c>
      <c r="U77" s="2" t="s">
        <v>138</v>
      </c>
      <c r="V77" s="4">
        <v>45079.951689814799</v>
      </c>
      <c r="W77" s="3">
        <f t="shared" si="8"/>
        <v>25</v>
      </c>
      <c r="X77" s="3" t="s">
        <v>81</v>
      </c>
      <c r="Y77" s="2" t="s">
        <v>82</v>
      </c>
      <c r="Z77" s="2" t="s">
        <v>100</v>
      </c>
      <c r="AA77" s="4">
        <v>45080.47152777778</v>
      </c>
      <c r="AB77" s="17">
        <f t="shared" si="9"/>
        <v>12</v>
      </c>
      <c r="AC77" s="28">
        <f t="shared" si="11"/>
        <v>14</v>
      </c>
      <c r="AD77" s="1" t="s">
        <v>95</v>
      </c>
      <c r="AE77" s="3" t="s">
        <v>37</v>
      </c>
    </row>
    <row r="78" spans="1:31" ht="267.75" hidden="1">
      <c r="A78" s="1" t="s">
        <v>1411</v>
      </c>
      <c r="B78" s="1" t="s">
        <v>26</v>
      </c>
      <c r="C78" s="2" t="s">
        <v>1412</v>
      </c>
      <c r="D78" s="3" t="s">
        <v>38</v>
      </c>
      <c r="E78" s="3" t="s">
        <v>28</v>
      </c>
      <c r="F78" s="2" t="s">
        <v>45</v>
      </c>
      <c r="G78" s="3" t="s">
        <v>46</v>
      </c>
      <c r="H78" s="3" t="s">
        <v>73</v>
      </c>
      <c r="I78" s="3">
        <v>1457694</v>
      </c>
      <c r="J78" s="3" t="s">
        <v>32</v>
      </c>
      <c r="K78" s="4">
        <v>45079.927083333299</v>
      </c>
      <c r="L78" s="11" t="str">
        <f t="shared" si="10"/>
        <v>junio</v>
      </c>
      <c r="M78" s="3">
        <v>2</v>
      </c>
      <c r="N78" s="3">
        <v>2</v>
      </c>
      <c r="O78" s="3">
        <f t="shared" si="12"/>
        <v>2</v>
      </c>
      <c r="P78" s="4">
        <v>45079.942326388897</v>
      </c>
      <c r="Q78" s="2"/>
      <c r="R78" s="3" t="s">
        <v>1413</v>
      </c>
      <c r="S78" s="4">
        <v>45079.942326388897</v>
      </c>
      <c r="T78" s="3">
        <f t="shared" si="7"/>
        <v>21</v>
      </c>
      <c r="U78" s="2" t="s">
        <v>138</v>
      </c>
      <c r="V78" s="4">
        <v>45079.9921875</v>
      </c>
      <c r="W78" s="3">
        <f t="shared" si="8"/>
        <v>71</v>
      </c>
      <c r="X78" s="3" t="s">
        <v>382</v>
      </c>
      <c r="Y78" s="2" t="s">
        <v>383</v>
      </c>
      <c r="Z78" s="2" t="s">
        <v>293</v>
      </c>
      <c r="AA78" s="4">
        <v>45081.498611111099</v>
      </c>
      <c r="AB78" s="17">
        <f t="shared" si="9"/>
        <v>36</v>
      </c>
      <c r="AC78" s="28">
        <f t="shared" si="11"/>
        <v>38</v>
      </c>
      <c r="AD78" s="1" t="s">
        <v>62</v>
      </c>
      <c r="AE78" s="3" t="s">
        <v>37</v>
      </c>
    </row>
    <row r="79" spans="1:31" ht="28.5" hidden="1">
      <c r="A79" s="1" t="s">
        <v>1161</v>
      </c>
      <c r="B79" s="1" t="s">
        <v>26</v>
      </c>
      <c r="C79" s="2" t="s">
        <v>1162</v>
      </c>
      <c r="D79" s="3" t="s">
        <v>168</v>
      </c>
      <c r="E79" s="3" t="s">
        <v>28</v>
      </c>
      <c r="F79" s="2" t="s">
        <v>102</v>
      </c>
      <c r="G79" s="3" t="s">
        <v>103</v>
      </c>
      <c r="H79" s="3" t="s">
        <v>104</v>
      </c>
      <c r="I79" s="3">
        <v>1457696</v>
      </c>
      <c r="J79" s="3" t="s">
        <v>32</v>
      </c>
      <c r="K79" s="4">
        <v>45079.938194444403</v>
      </c>
      <c r="L79" s="11" t="str">
        <f t="shared" si="10"/>
        <v>junio</v>
      </c>
      <c r="M79" s="3">
        <v>2</v>
      </c>
      <c r="N79" s="3">
        <v>2</v>
      </c>
      <c r="O79" s="3">
        <f t="shared" si="12"/>
        <v>2</v>
      </c>
      <c r="P79" s="4">
        <v>45079.940844907404</v>
      </c>
      <c r="Q79" s="2"/>
      <c r="R79" s="3" t="s">
        <v>1414</v>
      </c>
      <c r="S79" s="4">
        <v>45079.940844907404</v>
      </c>
      <c r="T79" s="3">
        <f t="shared" si="7"/>
        <v>3</v>
      </c>
      <c r="U79" s="2" t="s">
        <v>48</v>
      </c>
      <c r="V79" s="4">
        <v>45079.974571759303</v>
      </c>
      <c r="W79" s="3">
        <f t="shared" si="8"/>
        <v>48</v>
      </c>
      <c r="X79" s="3" t="s">
        <v>253</v>
      </c>
      <c r="Y79" s="2" t="s">
        <v>254</v>
      </c>
      <c r="Z79" s="2" t="s">
        <v>48</v>
      </c>
      <c r="AA79" s="4">
        <v>45086.650694444397</v>
      </c>
      <c r="AB79" s="17">
        <f t="shared" si="9"/>
        <v>160</v>
      </c>
      <c r="AC79" s="28">
        <f t="shared" si="11"/>
        <v>162</v>
      </c>
      <c r="AD79" s="1" t="s">
        <v>95</v>
      </c>
      <c r="AE79" s="3" t="s">
        <v>37</v>
      </c>
    </row>
    <row r="80" spans="1:31" ht="42.75">
      <c r="A80" s="1" t="s">
        <v>1415</v>
      </c>
      <c r="B80" s="1" t="s">
        <v>26</v>
      </c>
      <c r="C80" s="2" t="s">
        <v>1416</v>
      </c>
      <c r="D80" s="3" t="s">
        <v>311</v>
      </c>
      <c r="E80" s="3" t="s">
        <v>28</v>
      </c>
      <c r="F80" s="2" t="s">
        <v>64</v>
      </c>
      <c r="G80" s="3" t="s">
        <v>46</v>
      </c>
      <c r="H80" s="3" t="s">
        <v>65</v>
      </c>
      <c r="I80" s="3">
        <v>1457699</v>
      </c>
      <c r="J80" s="3" t="s">
        <v>32</v>
      </c>
      <c r="K80" s="4">
        <v>45080.054166666698</v>
      </c>
      <c r="L80" s="11" t="str">
        <f t="shared" si="10"/>
        <v>junio</v>
      </c>
      <c r="M80" s="3">
        <v>3</v>
      </c>
      <c r="N80" s="3">
        <v>3</v>
      </c>
      <c r="O80" s="3">
        <f t="shared" si="12"/>
        <v>3</v>
      </c>
      <c r="P80" s="4">
        <v>45080.0672569444</v>
      </c>
      <c r="Q80" s="2"/>
      <c r="R80" s="3" t="s">
        <v>1417</v>
      </c>
      <c r="S80" s="4">
        <v>45080.0672569444</v>
      </c>
      <c r="T80" s="3">
        <f t="shared" si="7"/>
        <v>18</v>
      </c>
      <c r="U80" s="2" t="s">
        <v>100</v>
      </c>
      <c r="V80" s="4">
        <v>45080.069270833301</v>
      </c>
      <c r="W80" s="3">
        <f t="shared" si="8"/>
        <v>2</v>
      </c>
      <c r="X80" s="3" t="s">
        <v>121</v>
      </c>
      <c r="Y80" s="2" t="s">
        <v>122</v>
      </c>
      <c r="Z80" s="2" t="s">
        <v>100</v>
      </c>
      <c r="AA80" s="4">
        <v>45080.270833333299</v>
      </c>
      <c r="AB80" s="17">
        <f t="shared" si="9"/>
        <v>4</v>
      </c>
      <c r="AC80" s="28">
        <f t="shared" si="11"/>
        <v>6</v>
      </c>
      <c r="AD80" s="1" t="s">
        <v>62</v>
      </c>
      <c r="AE80" s="3" t="s">
        <v>37</v>
      </c>
    </row>
    <row r="81" spans="1:31" ht="63.75" hidden="1">
      <c r="A81" s="1" t="s">
        <v>1418</v>
      </c>
      <c r="B81" s="1" t="s">
        <v>26</v>
      </c>
      <c r="C81" s="2" t="s">
        <v>1419</v>
      </c>
      <c r="D81" s="3" t="s">
        <v>124</v>
      </c>
      <c r="E81" s="3" t="s">
        <v>28</v>
      </c>
      <c r="F81" s="2" t="s">
        <v>45</v>
      </c>
      <c r="G81" s="3" t="s">
        <v>46</v>
      </c>
      <c r="H81" s="3" t="s">
        <v>384</v>
      </c>
      <c r="I81" s="3">
        <v>1457700</v>
      </c>
      <c r="J81" s="3" t="s">
        <v>32</v>
      </c>
      <c r="K81" s="4">
        <v>45080.099305555603</v>
      </c>
      <c r="L81" s="11" t="str">
        <f t="shared" si="10"/>
        <v>junio</v>
      </c>
      <c r="M81" s="3">
        <v>2</v>
      </c>
      <c r="N81" s="3">
        <v>2</v>
      </c>
      <c r="O81" s="3">
        <f t="shared" si="12"/>
        <v>2</v>
      </c>
      <c r="P81" s="4">
        <v>45080.101944444403</v>
      </c>
      <c r="Q81" s="2"/>
      <c r="R81" s="3" t="s">
        <v>1420</v>
      </c>
      <c r="S81" s="4">
        <v>45080.101944444403</v>
      </c>
      <c r="T81" s="3">
        <f t="shared" si="7"/>
        <v>3</v>
      </c>
      <c r="U81" s="2" t="s">
        <v>293</v>
      </c>
      <c r="V81" s="4">
        <v>45080.102430555598</v>
      </c>
      <c r="W81" s="3">
        <f t="shared" si="8"/>
        <v>0</v>
      </c>
      <c r="X81" s="3" t="s">
        <v>34</v>
      </c>
      <c r="Y81" s="2" t="s">
        <v>35</v>
      </c>
      <c r="Z81" s="2" t="s">
        <v>293</v>
      </c>
      <c r="AA81" s="4">
        <v>45083.554861111101</v>
      </c>
      <c r="AB81" s="17">
        <f t="shared" si="9"/>
        <v>82</v>
      </c>
      <c r="AC81" s="28">
        <f t="shared" si="11"/>
        <v>83</v>
      </c>
      <c r="AD81" s="1" t="s">
        <v>87</v>
      </c>
      <c r="AE81" s="3" t="s">
        <v>37</v>
      </c>
    </row>
    <row r="82" spans="1:31" ht="38.25">
      <c r="A82" s="1" t="s">
        <v>1421</v>
      </c>
      <c r="B82" s="1" t="s">
        <v>26</v>
      </c>
      <c r="C82" s="2" t="s">
        <v>1422</v>
      </c>
      <c r="D82" s="3" t="s">
        <v>433</v>
      </c>
      <c r="E82" s="3" t="s">
        <v>28</v>
      </c>
      <c r="F82" s="2" t="s">
        <v>53</v>
      </c>
      <c r="G82" s="3" t="s">
        <v>30</v>
      </c>
      <c r="H82" s="3" t="s">
        <v>31</v>
      </c>
      <c r="I82" s="3">
        <v>1457744</v>
      </c>
      <c r="J82" s="3" t="s">
        <v>58</v>
      </c>
      <c r="K82" s="4">
        <v>45080.305555555598</v>
      </c>
      <c r="L82" s="11" t="str">
        <f t="shared" si="10"/>
        <v>junio</v>
      </c>
      <c r="M82" s="3">
        <v>3</v>
      </c>
      <c r="N82" s="3">
        <v>3</v>
      </c>
      <c r="O82" s="3">
        <f t="shared" si="12"/>
        <v>3</v>
      </c>
      <c r="P82" s="4">
        <v>45080.315231481502</v>
      </c>
      <c r="Q82" s="2"/>
      <c r="R82" s="3" t="s">
        <v>1423</v>
      </c>
      <c r="S82" s="4">
        <v>45080.315231481502</v>
      </c>
      <c r="T82" s="3">
        <f t="shared" si="7"/>
        <v>13</v>
      </c>
      <c r="U82" s="2" t="s">
        <v>48</v>
      </c>
      <c r="V82" s="4">
        <v>45080.316724536999</v>
      </c>
      <c r="W82" s="3">
        <f t="shared" si="8"/>
        <v>2</v>
      </c>
      <c r="X82" s="3" t="s">
        <v>865</v>
      </c>
      <c r="Y82" s="2" t="s">
        <v>866</v>
      </c>
      <c r="Z82" s="2" t="s">
        <v>48</v>
      </c>
      <c r="AA82" s="4">
        <v>45080.624305555597</v>
      </c>
      <c r="AB82" s="17">
        <f t="shared" si="9"/>
        <v>7</v>
      </c>
      <c r="AC82" s="28">
        <f t="shared" si="11"/>
        <v>8</v>
      </c>
      <c r="AD82" s="1" t="s">
        <v>62</v>
      </c>
      <c r="AE82" s="3" t="s">
        <v>37</v>
      </c>
    </row>
    <row r="83" spans="1:31" ht="51" hidden="1">
      <c r="A83" s="1" t="s">
        <v>1424</v>
      </c>
      <c r="B83" s="1" t="s">
        <v>26</v>
      </c>
      <c r="C83" s="2" t="s">
        <v>1425</v>
      </c>
      <c r="D83" s="3" t="s">
        <v>282</v>
      </c>
      <c r="E83" s="3" t="s">
        <v>28</v>
      </c>
      <c r="F83" s="2" t="s">
        <v>64</v>
      </c>
      <c r="G83" s="3" t="s">
        <v>46</v>
      </c>
      <c r="H83" s="3" t="s">
        <v>65</v>
      </c>
      <c r="I83" s="3">
        <v>1457767</v>
      </c>
      <c r="J83" s="3" t="s">
        <v>58</v>
      </c>
      <c r="K83" s="4">
        <v>45080.324305555601</v>
      </c>
      <c r="L83" s="11" t="str">
        <f t="shared" si="10"/>
        <v>junio</v>
      </c>
      <c r="M83" s="3">
        <v>2</v>
      </c>
      <c r="N83" s="3"/>
      <c r="O83" s="3">
        <f t="shared" si="12"/>
        <v>2</v>
      </c>
      <c r="P83" s="3"/>
      <c r="Q83" s="2"/>
      <c r="R83" s="3" t="s">
        <v>1426</v>
      </c>
      <c r="S83" s="4">
        <v>45080.330381944397</v>
      </c>
      <c r="T83" s="3">
        <f t="shared" si="7"/>
        <v>8</v>
      </c>
      <c r="U83" s="2" t="s">
        <v>59</v>
      </c>
      <c r="V83" s="3"/>
      <c r="W83" s="3" t="str">
        <f t="shared" si="8"/>
        <v/>
      </c>
      <c r="X83" s="3"/>
      <c r="Y83" s="2"/>
      <c r="Z83" s="2"/>
      <c r="AA83" s="4">
        <v>45080.373611111099</v>
      </c>
      <c r="AB83" s="17" t="str">
        <f t="shared" si="9"/>
        <v/>
      </c>
      <c r="AC83" s="28" t="str">
        <f t="shared" si="11"/>
        <v/>
      </c>
      <c r="AD83" s="1"/>
      <c r="AE83" s="3" t="s">
        <v>37</v>
      </c>
    </row>
    <row r="84" spans="1:31" ht="191.25" hidden="1">
      <c r="A84" s="1" t="s">
        <v>1427</v>
      </c>
      <c r="B84" s="1" t="s">
        <v>200</v>
      </c>
      <c r="C84" s="2" t="s">
        <v>1428</v>
      </c>
      <c r="D84" s="3" t="s">
        <v>297</v>
      </c>
      <c r="E84" s="3" t="s">
        <v>202</v>
      </c>
      <c r="F84" s="2" t="s">
        <v>64</v>
      </c>
      <c r="G84" s="3" t="s">
        <v>46</v>
      </c>
      <c r="H84" s="3" t="s">
        <v>1173</v>
      </c>
      <c r="I84" s="3">
        <v>1457827</v>
      </c>
      <c r="J84" s="3" t="s">
        <v>32</v>
      </c>
      <c r="K84" s="4">
        <v>45080.389583333301</v>
      </c>
      <c r="L84" s="11" t="str">
        <f t="shared" si="10"/>
        <v>junio</v>
      </c>
      <c r="M84" s="3">
        <v>2</v>
      </c>
      <c r="N84" s="3">
        <v>2</v>
      </c>
      <c r="O84" s="3">
        <f t="shared" si="12"/>
        <v>2</v>
      </c>
      <c r="P84" s="4">
        <v>45080.401562500003</v>
      </c>
      <c r="Q84" s="2"/>
      <c r="R84" s="3" t="s">
        <v>1429</v>
      </c>
      <c r="S84" s="4">
        <v>45080.401562500003</v>
      </c>
      <c r="T84" s="3">
        <f t="shared" si="7"/>
        <v>17</v>
      </c>
      <c r="U84" s="2" t="s">
        <v>59</v>
      </c>
      <c r="V84" s="4">
        <v>45080.410416666702</v>
      </c>
      <c r="W84" s="3">
        <f t="shared" si="8"/>
        <v>12</v>
      </c>
      <c r="X84" s="3" t="s">
        <v>125</v>
      </c>
      <c r="Y84" s="2" t="s">
        <v>126</v>
      </c>
      <c r="Z84" s="2" t="s">
        <v>133</v>
      </c>
      <c r="AA84" s="4">
        <v>45081.659722222219</v>
      </c>
      <c r="AB84" s="17">
        <f t="shared" si="9"/>
        <v>29</v>
      </c>
      <c r="AC84" s="28">
        <f t="shared" si="11"/>
        <v>31</v>
      </c>
      <c r="AD84" s="1" t="s">
        <v>62</v>
      </c>
      <c r="AE84" s="3" t="s">
        <v>37</v>
      </c>
    </row>
    <row r="85" spans="1:31" ht="42.75">
      <c r="A85" s="1" t="s">
        <v>1432</v>
      </c>
      <c r="B85" s="1" t="s">
        <v>26</v>
      </c>
      <c r="C85" s="2" t="s">
        <v>1433</v>
      </c>
      <c r="D85" s="3" t="s">
        <v>93</v>
      </c>
      <c r="E85" s="3" t="s">
        <v>28</v>
      </c>
      <c r="F85" s="2" t="s">
        <v>102</v>
      </c>
      <c r="G85" s="3" t="s">
        <v>103</v>
      </c>
      <c r="H85" s="3" t="s">
        <v>104</v>
      </c>
      <c r="I85" s="3">
        <v>1457839</v>
      </c>
      <c r="J85" s="3" t="s">
        <v>58</v>
      </c>
      <c r="K85" s="4">
        <v>45080.425000000003</v>
      </c>
      <c r="L85" s="11" t="str">
        <f t="shared" si="10"/>
        <v>junio</v>
      </c>
      <c r="M85" s="3">
        <v>3</v>
      </c>
      <c r="N85" s="3">
        <v>3</v>
      </c>
      <c r="O85" s="3">
        <f t="shared" si="12"/>
        <v>3</v>
      </c>
      <c r="P85" s="4">
        <v>45080.4284259259</v>
      </c>
      <c r="Q85" s="2"/>
      <c r="R85" s="3" t="s">
        <v>937</v>
      </c>
      <c r="S85" s="4">
        <v>45080.4284259259</v>
      </c>
      <c r="T85" s="3">
        <f t="shared" si="7"/>
        <v>4</v>
      </c>
      <c r="U85" s="2" t="s">
        <v>94</v>
      </c>
      <c r="V85" s="4">
        <v>45080.428854166697</v>
      </c>
      <c r="W85" s="3">
        <f t="shared" si="8"/>
        <v>0</v>
      </c>
      <c r="X85" s="3" t="s">
        <v>641</v>
      </c>
      <c r="Y85" s="2" t="s">
        <v>642</v>
      </c>
      <c r="Z85" s="2" t="s">
        <v>94</v>
      </c>
      <c r="AA85" s="4">
        <v>45080.625694444403</v>
      </c>
      <c r="AB85" s="17">
        <f t="shared" si="9"/>
        <v>4</v>
      </c>
      <c r="AC85" s="28">
        <f t="shared" si="11"/>
        <v>5</v>
      </c>
      <c r="AD85" s="1" t="s">
        <v>62</v>
      </c>
      <c r="AE85" s="3" t="s">
        <v>37</v>
      </c>
    </row>
    <row r="86" spans="1:31" ht="165.75">
      <c r="A86" s="1" t="s">
        <v>1434</v>
      </c>
      <c r="B86" s="1" t="s">
        <v>26</v>
      </c>
      <c r="C86" s="2" t="s">
        <v>1435</v>
      </c>
      <c r="D86" s="3" t="s">
        <v>277</v>
      </c>
      <c r="E86" s="3" t="s">
        <v>28</v>
      </c>
      <c r="F86" s="2" t="s">
        <v>67</v>
      </c>
      <c r="G86" s="3" t="s">
        <v>46</v>
      </c>
      <c r="H86" s="3" t="s">
        <v>157</v>
      </c>
      <c r="I86" s="3">
        <v>1457845</v>
      </c>
      <c r="J86" s="3" t="s">
        <v>58</v>
      </c>
      <c r="K86" s="4">
        <v>45080.431250000001</v>
      </c>
      <c r="L86" s="11" t="str">
        <f t="shared" si="10"/>
        <v>junio</v>
      </c>
      <c r="M86" s="3">
        <v>3</v>
      </c>
      <c r="N86" s="3">
        <v>3</v>
      </c>
      <c r="O86" s="3">
        <f t="shared" si="12"/>
        <v>3</v>
      </c>
      <c r="P86" s="4">
        <v>45080.4525810185</v>
      </c>
      <c r="Q86" s="2"/>
      <c r="R86" s="3" t="s">
        <v>1436</v>
      </c>
      <c r="S86" s="4">
        <v>45080.4525810185</v>
      </c>
      <c r="T86" s="3">
        <f t="shared" si="7"/>
        <v>30</v>
      </c>
      <c r="U86" s="2" t="s">
        <v>59</v>
      </c>
      <c r="V86" s="4">
        <v>45080.456111111103</v>
      </c>
      <c r="W86" s="3">
        <f t="shared" si="8"/>
        <v>5</v>
      </c>
      <c r="X86" s="3" t="s">
        <v>183</v>
      </c>
      <c r="Y86" s="2" t="s">
        <v>184</v>
      </c>
      <c r="Z86" s="2" t="s">
        <v>710</v>
      </c>
      <c r="AA86" s="4">
        <v>45080.706944444399</v>
      </c>
      <c r="AB86" s="17">
        <f t="shared" si="9"/>
        <v>6</v>
      </c>
      <c r="AC86" s="28">
        <f t="shared" si="11"/>
        <v>7</v>
      </c>
      <c r="AD86" s="1" t="s">
        <v>62</v>
      </c>
      <c r="AE86" s="3" t="s">
        <v>37</v>
      </c>
    </row>
    <row r="87" spans="1:31" ht="42.75">
      <c r="A87" s="1" t="s">
        <v>1437</v>
      </c>
      <c r="B87" s="1" t="s">
        <v>260</v>
      </c>
      <c r="C87" s="2" t="s">
        <v>1438</v>
      </c>
      <c r="D87" s="3" t="s">
        <v>542</v>
      </c>
      <c r="E87" s="3" t="s">
        <v>202</v>
      </c>
      <c r="F87" s="2" t="s">
        <v>130</v>
      </c>
      <c r="G87" s="3" t="s">
        <v>120</v>
      </c>
      <c r="H87" s="3" t="s">
        <v>434</v>
      </c>
      <c r="I87" s="3">
        <v>1457859</v>
      </c>
      <c r="J87" s="3" t="s">
        <v>58</v>
      </c>
      <c r="K87" s="4">
        <v>45080.458333333299</v>
      </c>
      <c r="L87" s="11" t="str">
        <f t="shared" si="10"/>
        <v>junio</v>
      </c>
      <c r="M87" s="3">
        <v>3</v>
      </c>
      <c r="N87" s="3">
        <v>3</v>
      </c>
      <c r="O87" s="3">
        <f t="shared" si="12"/>
        <v>3</v>
      </c>
      <c r="P87" s="4">
        <v>45080.461284722202</v>
      </c>
      <c r="Q87" s="2"/>
      <c r="R87" s="3" t="s">
        <v>1439</v>
      </c>
      <c r="S87" s="4">
        <v>45080.461284722202</v>
      </c>
      <c r="T87" s="3">
        <f t="shared" si="7"/>
        <v>4</v>
      </c>
      <c r="U87" s="2" t="s">
        <v>94</v>
      </c>
      <c r="V87" s="4">
        <v>45080.461678240703</v>
      </c>
      <c r="W87" s="3">
        <f t="shared" si="8"/>
        <v>0</v>
      </c>
      <c r="X87" s="3" t="s">
        <v>493</v>
      </c>
      <c r="Y87" s="2" t="s">
        <v>494</v>
      </c>
      <c r="Z87" s="2" t="s">
        <v>94</v>
      </c>
      <c r="AA87" s="4">
        <v>45080.6340277778</v>
      </c>
      <c r="AB87" s="17">
        <f t="shared" si="9"/>
        <v>4</v>
      </c>
      <c r="AC87" s="28">
        <f t="shared" si="11"/>
        <v>5</v>
      </c>
      <c r="AD87" s="1" t="s">
        <v>62</v>
      </c>
      <c r="AE87" s="3" t="s">
        <v>37</v>
      </c>
    </row>
    <row r="88" spans="1:31" ht="28.5" hidden="1">
      <c r="A88" s="1" t="s">
        <v>1440</v>
      </c>
      <c r="B88" s="1" t="s">
        <v>200</v>
      </c>
      <c r="C88" s="2" t="s">
        <v>1441</v>
      </c>
      <c r="D88" s="3" t="s">
        <v>1037</v>
      </c>
      <c r="E88" s="3" t="s">
        <v>202</v>
      </c>
      <c r="F88" s="2" t="s">
        <v>161</v>
      </c>
      <c r="G88" s="3" t="s">
        <v>120</v>
      </c>
      <c r="H88" s="3" t="s">
        <v>162</v>
      </c>
      <c r="I88" s="3">
        <v>1457862</v>
      </c>
      <c r="J88" s="3" t="s">
        <v>32</v>
      </c>
      <c r="K88" s="4">
        <v>45080.464583333298</v>
      </c>
      <c r="L88" s="11" t="str">
        <f t="shared" si="10"/>
        <v>junio</v>
      </c>
      <c r="M88" s="3">
        <v>2</v>
      </c>
      <c r="N88" s="3">
        <v>2</v>
      </c>
      <c r="O88" s="3">
        <f t="shared" si="12"/>
        <v>2</v>
      </c>
      <c r="P88" s="4">
        <v>45080.479826388902</v>
      </c>
      <c r="Q88" s="2"/>
      <c r="R88" s="3" t="s">
        <v>1442</v>
      </c>
      <c r="S88" s="4">
        <v>45080.479826388902</v>
      </c>
      <c r="T88" s="3">
        <f t="shared" si="7"/>
        <v>21</v>
      </c>
      <c r="U88" s="2" t="s">
        <v>94</v>
      </c>
      <c r="V88" s="4">
        <v>45080.485289351898</v>
      </c>
      <c r="W88" s="3">
        <f t="shared" si="8"/>
        <v>7</v>
      </c>
      <c r="X88" s="3" t="s">
        <v>503</v>
      </c>
      <c r="Y88" s="2" t="s">
        <v>504</v>
      </c>
      <c r="Z88" s="2" t="s">
        <v>94</v>
      </c>
      <c r="AA88" s="4">
        <v>45086.675694444399</v>
      </c>
      <c r="AB88" s="17">
        <f t="shared" si="9"/>
        <v>148</v>
      </c>
      <c r="AC88" s="28">
        <f t="shared" si="11"/>
        <v>150</v>
      </c>
      <c r="AD88" s="1" t="s">
        <v>368</v>
      </c>
      <c r="AE88" s="3" t="s">
        <v>37</v>
      </c>
    </row>
    <row r="89" spans="1:31" ht="42.75" hidden="1">
      <c r="A89" s="1" t="s">
        <v>1443</v>
      </c>
      <c r="B89" s="1" t="s">
        <v>26</v>
      </c>
      <c r="C89" s="2" t="s">
        <v>1444</v>
      </c>
      <c r="D89" s="3" t="s">
        <v>98</v>
      </c>
      <c r="E89" s="3" t="s">
        <v>28</v>
      </c>
      <c r="F89" s="2" t="s">
        <v>102</v>
      </c>
      <c r="G89" s="3" t="s">
        <v>103</v>
      </c>
      <c r="H89" s="3" t="s">
        <v>104</v>
      </c>
      <c r="I89" s="3">
        <v>1457863</v>
      </c>
      <c r="J89" s="3" t="s">
        <v>58</v>
      </c>
      <c r="K89" s="4">
        <v>45080.466666666704</v>
      </c>
      <c r="L89" s="11" t="str">
        <f t="shared" si="10"/>
        <v>junio</v>
      </c>
      <c r="M89" s="3">
        <v>2</v>
      </c>
      <c r="N89" s="3">
        <v>2</v>
      </c>
      <c r="O89" s="3">
        <f t="shared" si="12"/>
        <v>2</v>
      </c>
      <c r="P89" s="4">
        <v>45080.480636574102</v>
      </c>
      <c r="Q89" s="2"/>
      <c r="R89" s="3" t="s">
        <v>268</v>
      </c>
      <c r="S89" s="4">
        <v>45080.480636574102</v>
      </c>
      <c r="T89" s="3">
        <f t="shared" si="7"/>
        <v>20</v>
      </c>
      <c r="U89" s="2" t="s">
        <v>94</v>
      </c>
      <c r="V89" s="4">
        <v>45080.505057870403</v>
      </c>
      <c r="W89" s="3">
        <f t="shared" si="8"/>
        <v>35</v>
      </c>
      <c r="X89" s="3" t="s">
        <v>69</v>
      </c>
      <c r="Y89" s="2" t="s">
        <v>70</v>
      </c>
      <c r="Z89" s="2" t="s">
        <v>94</v>
      </c>
      <c r="AA89" s="4">
        <v>45080.635416666701</v>
      </c>
      <c r="AB89" s="17">
        <f t="shared" si="9"/>
        <v>3</v>
      </c>
      <c r="AC89" s="28">
        <f t="shared" si="11"/>
        <v>5</v>
      </c>
      <c r="AD89" s="1" t="s">
        <v>62</v>
      </c>
      <c r="AE89" s="3" t="s">
        <v>37</v>
      </c>
    </row>
    <row r="90" spans="1:31" ht="409.5">
      <c r="A90" s="1" t="s">
        <v>1106</v>
      </c>
      <c r="B90" s="1" t="s">
        <v>26</v>
      </c>
      <c r="C90" s="2" t="s">
        <v>1107</v>
      </c>
      <c r="D90" s="3" t="s">
        <v>304</v>
      </c>
      <c r="E90" s="3" t="s">
        <v>28</v>
      </c>
      <c r="F90" s="2" t="s">
        <v>495</v>
      </c>
      <c r="G90" s="3" t="s">
        <v>46</v>
      </c>
      <c r="H90" s="3" t="s">
        <v>68</v>
      </c>
      <c r="I90" s="3">
        <v>1457864</v>
      </c>
      <c r="J90" s="3" t="s">
        <v>32</v>
      </c>
      <c r="K90" s="4">
        <v>45080.474305555603</v>
      </c>
      <c r="L90" s="11" t="str">
        <f t="shared" si="10"/>
        <v>junio</v>
      </c>
      <c r="M90" s="3">
        <v>3</v>
      </c>
      <c r="N90" s="3">
        <v>3</v>
      </c>
      <c r="O90" s="3">
        <f t="shared" si="12"/>
        <v>3</v>
      </c>
      <c r="P90" s="4">
        <v>45080.485810185201</v>
      </c>
      <c r="Q90" s="2"/>
      <c r="R90" s="3" t="s">
        <v>1445</v>
      </c>
      <c r="S90" s="4">
        <v>45080.485810185201</v>
      </c>
      <c r="T90" s="3">
        <f t="shared" ref="T90:T148" si="13">ROUNDDOWN((S90-K90)*24*60,0)</f>
        <v>16</v>
      </c>
      <c r="U90" s="2" t="s">
        <v>59</v>
      </c>
      <c r="V90" s="4">
        <v>45080.504421296297</v>
      </c>
      <c r="W90" s="3">
        <f t="shared" ref="W90:W148" si="14">+IF(ISBLANK(V90),"",ROUNDDOWN((V90-S90)*24*60,0))</f>
        <v>26</v>
      </c>
      <c r="X90" s="3" t="s">
        <v>75</v>
      </c>
      <c r="Y90" s="2" t="s">
        <v>76</v>
      </c>
      <c r="Z90" s="2" t="s">
        <v>133</v>
      </c>
      <c r="AA90" s="4">
        <v>45080.795833333301</v>
      </c>
      <c r="AB90" s="17">
        <f t="shared" ref="AB90:AB148" si="15">+IF(ISBLANK(V90),"",IF(ISBLANK(AA90),"",_xlfn.IFS((AA90-V90)*24&lt;0,"",(AA90-V90)*24&gt;0,(ROUNDDOWN((AA90-V90)*24,0)))))</f>
        <v>6</v>
      </c>
      <c r="AC90" s="28">
        <f t="shared" si="11"/>
        <v>8</v>
      </c>
      <c r="AD90" s="1" t="s">
        <v>62</v>
      </c>
      <c r="AE90" s="3" t="s">
        <v>37</v>
      </c>
    </row>
    <row r="91" spans="1:31" ht="38.25">
      <c r="A91" s="1" t="s">
        <v>1446</v>
      </c>
      <c r="B91" s="1" t="s">
        <v>26</v>
      </c>
      <c r="C91" s="2" t="s">
        <v>1447</v>
      </c>
      <c r="D91" s="3" t="s">
        <v>90</v>
      </c>
      <c r="E91" s="3" t="s">
        <v>28</v>
      </c>
      <c r="F91" s="2" t="s">
        <v>137</v>
      </c>
      <c r="G91" s="3" t="s">
        <v>30</v>
      </c>
      <c r="H91" s="3" t="s">
        <v>31</v>
      </c>
      <c r="I91" s="3">
        <v>1457866</v>
      </c>
      <c r="J91" s="3" t="s">
        <v>58</v>
      </c>
      <c r="K91" s="4">
        <v>45080.483333333301</v>
      </c>
      <c r="L91" s="11" t="str">
        <f t="shared" si="10"/>
        <v>junio</v>
      </c>
      <c r="M91" s="3">
        <v>3</v>
      </c>
      <c r="N91" s="3">
        <v>3</v>
      </c>
      <c r="O91" s="3">
        <f t="shared" si="12"/>
        <v>3</v>
      </c>
      <c r="P91" s="4">
        <v>45080.491817129601</v>
      </c>
      <c r="Q91" s="2"/>
      <c r="R91" s="3" t="s">
        <v>1448</v>
      </c>
      <c r="S91" s="4">
        <v>45080.491817129601</v>
      </c>
      <c r="T91" s="3">
        <f t="shared" si="13"/>
        <v>12</v>
      </c>
      <c r="U91" s="2" t="s">
        <v>59</v>
      </c>
      <c r="V91" s="4">
        <v>45080.501562500001</v>
      </c>
      <c r="W91" s="3">
        <f t="shared" si="14"/>
        <v>14</v>
      </c>
      <c r="X91" s="3" t="s">
        <v>69</v>
      </c>
      <c r="Y91" s="2" t="s">
        <v>70</v>
      </c>
      <c r="Z91" s="2" t="s">
        <v>710</v>
      </c>
      <c r="AA91" s="4">
        <v>45080.713194444397</v>
      </c>
      <c r="AB91" s="17">
        <f t="shared" si="15"/>
        <v>5</v>
      </c>
      <c r="AC91" s="28">
        <f t="shared" si="11"/>
        <v>6</v>
      </c>
      <c r="AD91" s="1" t="s">
        <v>62</v>
      </c>
      <c r="AE91" s="3" t="s">
        <v>37</v>
      </c>
    </row>
    <row r="92" spans="1:31" ht="140.25">
      <c r="A92" s="1" t="s">
        <v>1449</v>
      </c>
      <c r="B92" s="1" t="s">
        <v>200</v>
      </c>
      <c r="C92" s="2" t="s">
        <v>1450</v>
      </c>
      <c r="D92" s="3" t="s">
        <v>1451</v>
      </c>
      <c r="E92" s="3" t="s">
        <v>202</v>
      </c>
      <c r="F92" s="2" t="s">
        <v>137</v>
      </c>
      <c r="G92" s="3" t="s">
        <v>30</v>
      </c>
      <c r="H92" s="3" t="s">
        <v>1102</v>
      </c>
      <c r="I92" s="3">
        <v>1457867</v>
      </c>
      <c r="J92" s="3" t="s">
        <v>32</v>
      </c>
      <c r="K92" s="4">
        <v>45080.5090277778</v>
      </c>
      <c r="L92" s="11" t="str">
        <f t="shared" si="10"/>
        <v>junio</v>
      </c>
      <c r="M92" s="3">
        <v>3</v>
      </c>
      <c r="N92" s="3">
        <v>3</v>
      </c>
      <c r="O92" s="3">
        <f t="shared" si="12"/>
        <v>3</v>
      </c>
      <c r="P92" s="4">
        <v>45080.538171296299</v>
      </c>
      <c r="Q92" s="2"/>
      <c r="R92" s="3" t="s">
        <v>1452</v>
      </c>
      <c r="S92" s="4">
        <v>45080.538171296299</v>
      </c>
      <c r="T92" s="3">
        <f t="shared" si="13"/>
        <v>41</v>
      </c>
      <c r="U92" s="2" t="s">
        <v>59</v>
      </c>
      <c r="V92" s="4">
        <v>45080.555613425902</v>
      </c>
      <c r="W92" s="3">
        <f t="shared" si="14"/>
        <v>25</v>
      </c>
      <c r="X92" s="3" t="s">
        <v>290</v>
      </c>
      <c r="Y92" s="2" t="s">
        <v>291</v>
      </c>
      <c r="Z92" s="2" t="s">
        <v>133</v>
      </c>
      <c r="AA92" s="4">
        <v>45088.675694444399</v>
      </c>
      <c r="AB92" s="17">
        <f t="shared" si="15"/>
        <v>194</v>
      </c>
      <c r="AC92" s="28">
        <f t="shared" si="11"/>
        <v>196</v>
      </c>
      <c r="AD92" s="1" t="s">
        <v>292</v>
      </c>
      <c r="AE92" s="3" t="s">
        <v>37</v>
      </c>
    </row>
    <row r="93" spans="1:31" ht="42.75">
      <c r="A93" s="1" t="s">
        <v>617</v>
      </c>
      <c r="B93" s="1" t="s">
        <v>26</v>
      </c>
      <c r="C93" s="2" t="s">
        <v>618</v>
      </c>
      <c r="D93" s="3" t="s">
        <v>57</v>
      </c>
      <c r="E93" s="3" t="s">
        <v>28</v>
      </c>
      <c r="F93" s="2" t="s">
        <v>151</v>
      </c>
      <c r="G93" s="3" t="s">
        <v>120</v>
      </c>
      <c r="H93" s="3" t="s">
        <v>152</v>
      </c>
      <c r="I93" s="3">
        <v>1457872</v>
      </c>
      <c r="J93" s="3" t="s">
        <v>58</v>
      </c>
      <c r="K93" s="4">
        <v>45080.528472222199</v>
      </c>
      <c r="L93" s="11" t="str">
        <f t="shared" si="10"/>
        <v>junio</v>
      </c>
      <c r="M93" s="3">
        <v>3</v>
      </c>
      <c r="N93" s="3">
        <v>3</v>
      </c>
      <c r="O93" s="3">
        <f t="shared" si="12"/>
        <v>3</v>
      </c>
      <c r="P93" s="4">
        <v>45080.534143518496</v>
      </c>
      <c r="Q93" s="2"/>
      <c r="R93" s="3" t="s">
        <v>1453</v>
      </c>
      <c r="S93" s="4">
        <v>45080.534143518496</v>
      </c>
      <c r="T93" s="3">
        <f t="shared" si="13"/>
        <v>8</v>
      </c>
      <c r="U93" s="2" t="s">
        <v>94</v>
      </c>
      <c r="V93" s="4">
        <v>45080.536261574103</v>
      </c>
      <c r="W93" s="3">
        <f t="shared" si="14"/>
        <v>3</v>
      </c>
      <c r="X93" s="3" t="s">
        <v>324</v>
      </c>
      <c r="Y93" s="2" t="s">
        <v>325</v>
      </c>
      <c r="Z93" s="2" t="s">
        <v>94</v>
      </c>
      <c r="AA93" s="4">
        <v>45080.714583333298</v>
      </c>
      <c r="AB93" s="17">
        <f t="shared" si="15"/>
        <v>4</v>
      </c>
      <c r="AC93" s="28">
        <f t="shared" si="11"/>
        <v>5</v>
      </c>
      <c r="AD93" s="1" t="s">
        <v>62</v>
      </c>
      <c r="AE93" s="3" t="s">
        <v>37</v>
      </c>
    </row>
    <row r="94" spans="1:31" ht="114.75" hidden="1">
      <c r="A94" s="1" t="s">
        <v>1454</v>
      </c>
      <c r="B94" s="1" t="s">
        <v>26</v>
      </c>
      <c r="C94" s="2" t="s">
        <v>1455</v>
      </c>
      <c r="D94" s="3" t="s">
        <v>189</v>
      </c>
      <c r="E94" s="3" t="s">
        <v>28</v>
      </c>
      <c r="F94" s="2" t="s">
        <v>45</v>
      </c>
      <c r="G94" s="3" t="s">
        <v>46</v>
      </c>
      <c r="H94" s="3" t="s">
        <v>73</v>
      </c>
      <c r="I94" s="3">
        <v>1457876</v>
      </c>
      <c r="J94" s="3" t="s">
        <v>32</v>
      </c>
      <c r="K94" s="4">
        <v>45080.559027777803</v>
      </c>
      <c r="L94" s="11" t="str">
        <f t="shared" si="10"/>
        <v>junio</v>
      </c>
      <c r="M94" s="3">
        <v>2</v>
      </c>
      <c r="N94" s="3">
        <v>2</v>
      </c>
      <c r="O94" s="3">
        <f t="shared" si="12"/>
        <v>2</v>
      </c>
      <c r="P94" s="4">
        <v>45080.569872685199</v>
      </c>
      <c r="Q94" s="2"/>
      <c r="R94" s="3" t="s">
        <v>1456</v>
      </c>
      <c r="S94" s="4">
        <v>45080.569872685199</v>
      </c>
      <c r="T94" s="3">
        <f t="shared" si="13"/>
        <v>15</v>
      </c>
      <c r="U94" s="2" t="s">
        <v>59</v>
      </c>
      <c r="V94" s="4">
        <v>45080.574988425898</v>
      </c>
      <c r="W94" s="3">
        <f t="shared" si="14"/>
        <v>7</v>
      </c>
      <c r="X94" s="3" t="s">
        <v>69</v>
      </c>
      <c r="Y94" s="2" t="s">
        <v>70</v>
      </c>
      <c r="Z94" s="2" t="s">
        <v>710</v>
      </c>
      <c r="AA94" s="4">
        <v>45081.675694444442</v>
      </c>
      <c r="AB94" s="17">
        <f t="shared" si="15"/>
        <v>26</v>
      </c>
      <c r="AC94" s="28">
        <f t="shared" si="11"/>
        <v>27</v>
      </c>
      <c r="AD94" s="1" t="s">
        <v>62</v>
      </c>
      <c r="AE94" s="3" t="s">
        <v>37</v>
      </c>
    </row>
    <row r="95" spans="1:31" ht="409.5" hidden="1">
      <c r="A95" s="1" t="s">
        <v>1457</v>
      </c>
      <c r="B95" s="1" t="s">
        <v>26</v>
      </c>
      <c r="C95" s="2" t="s">
        <v>1458</v>
      </c>
      <c r="D95" s="3" t="s">
        <v>277</v>
      </c>
      <c r="E95" s="3" t="s">
        <v>28</v>
      </c>
      <c r="F95" s="2" t="s">
        <v>64</v>
      </c>
      <c r="G95" s="3" t="s">
        <v>46</v>
      </c>
      <c r="H95" s="3" t="s">
        <v>65</v>
      </c>
      <c r="I95" s="3">
        <v>1457879</v>
      </c>
      <c r="J95" s="3" t="s">
        <v>32</v>
      </c>
      <c r="K95" s="4">
        <v>45080.588194444397</v>
      </c>
      <c r="L95" s="11" t="str">
        <f t="shared" si="10"/>
        <v>junio</v>
      </c>
      <c r="M95" s="3">
        <v>2</v>
      </c>
      <c r="N95" s="3">
        <v>2</v>
      </c>
      <c r="O95" s="3">
        <f t="shared" si="12"/>
        <v>2</v>
      </c>
      <c r="P95" s="4">
        <v>45080.610486111102</v>
      </c>
      <c r="Q95" s="2"/>
      <c r="R95" s="3" t="s">
        <v>1459</v>
      </c>
      <c r="S95" s="4">
        <v>45080.610486111102</v>
      </c>
      <c r="T95" s="3">
        <f t="shared" si="13"/>
        <v>32</v>
      </c>
      <c r="U95" s="2" t="s">
        <v>133</v>
      </c>
      <c r="V95" s="4">
        <v>45080.610798611102</v>
      </c>
      <c r="W95" s="3">
        <f t="shared" si="14"/>
        <v>0</v>
      </c>
      <c r="X95" s="3" t="s">
        <v>125</v>
      </c>
      <c r="Y95" s="2" t="s">
        <v>126</v>
      </c>
      <c r="Z95" s="2" t="s">
        <v>133</v>
      </c>
      <c r="AA95" s="4">
        <v>45093.629861111098</v>
      </c>
      <c r="AB95" s="17">
        <f t="shared" si="15"/>
        <v>312</v>
      </c>
      <c r="AC95" s="28">
        <f t="shared" si="11"/>
        <v>314</v>
      </c>
      <c r="AD95" s="1" t="s">
        <v>95</v>
      </c>
      <c r="AE95" s="3" t="s">
        <v>37</v>
      </c>
    </row>
    <row r="96" spans="1:31" ht="51">
      <c r="A96" s="1" t="s">
        <v>1460</v>
      </c>
      <c r="B96" s="1" t="s">
        <v>26</v>
      </c>
      <c r="C96" s="2" t="s">
        <v>1461</v>
      </c>
      <c r="D96" s="3" t="s">
        <v>101</v>
      </c>
      <c r="E96" s="3" t="s">
        <v>28</v>
      </c>
      <c r="F96" s="2" t="s">
        <v>45</v>
      </c>
      <c r="G96" s="3" t="s">
        <v>46</v>
      </c>
      <c r="H96" s="3" t="s">
        <v>73</v>
      </c>
      <c r="I96" s="3">
        <v>1457882</v>
      </c>
      <c r="J96" s="3" t="s">
        <v>32</v>
      </c>
      <c r="K96" s="4">
        <v>45080.595833333296</v>
      </c>
      <c r="L96" s="11" t="str">
        <f t="shared" si="10"/>
        <v>junio</v>
      </c>
      <c r="M96" s="3">
        <v>3</v>
      </c>
      <c r="N96" s="3">
        <v>3</v>
      </c>
      <c r="O96" s="3">
        <f t="shared" si="12"/>
        <v>3</v>
      </c>
      <c r="P96" s="4">
        <v>45080.624074074098</v>
      </c>
      <c r="Q96" s="2"/>
      <c r="R96" s="3" t="s">
        <v>1462</v>
      </c>
      <c r="S96" s="4">
        <v>45080.624074074098</v>
      </c>
      <c r="T96" s="3">
        <f t="shared" si="13"/>
        <v>40</v>
      </c>
      <c r="U96" s="2" t="s">
        <v>710</v>
      </c>
      <c r="V96" s="4">
        <v>45080.625740740703</v>
      </c>
      <c r="W96" s="3">
        <f t="shared" si="14"/>
        <v>2</v>
      </c>
      <c r="X96" s="3" t="s">
        <v>121</v>
      </c>
      <c r="Y96" s="2" t="s">
        <v>122</v>
      </c>
      <c r="Z96" s="2" t="s">
        <v>710</v>
      </c>
      <c r="AA96" s="4">
        <v>45081.493750000001</v>
      </c>
      <c r="AB96" s="17">
        <f t="shared" si="15"/>
        <v>20</v>
      </c>
      <c r="AC96" s="28">
        <f t="shared" si="11"/>
        <v>22</v>
      </c>
      <c r="AD96" s="1" t="s">
        <v>62</v>
      </c>
      <c r="AE96" s="3" t="s">
        <v>37</v>
      </c>
    </row>
    <row r="97" spans="1:31" ht="28.5" hidden="1">
      <c r="A97" s="1" t="s">
        <v>1463</v>
      </c>
      <c r="B97" s="1" t="s">
        <v>26</v>
      </c>
      <c r="C97" s="2" t="s">
        <v>1464</v>
      </c>
      <c r="D97" s="3" t="s">
        <v>277</v>
      </c>
      <c r="E97" s="3" t="s">
        <v>28</v>
      </c>
      <c r="F97" s="2" t="s">
        <v>163</v>
      </c>
      <c r="G97" s="3" t="s">
        <v>46</v>
      </c>
      <c r="H97" s="3" t="s">
        <v>68</v>
      </c>
      <c r="I97" s="3">
        <v>1457885</v>
      </c>
      <c r="J97" s="3" t="s">
        <v>32</v>
      </c>
      <c r="K97" s="4">
        <v>45080.605555555601</v>
      </c>
      <c r="L97" s="11" t="str">
        <f t="shared" si="10"/>
        <v>junio</v>
      </c>
      <c r="M97" s="3">
        <v>2</v>
      </c>
      <c r="N97" s="3">
        <v>2</v>
      </c>
      <c r="O97" s="3">
        <f t="shared" si="12"/>
        <v>2</v>
      </c>
      <c r="P97" s="4">
        <v>45080.640370370398</v>
      </c>
      <c r="Q97" s="2"/>
      <c r="R97" s="3" t="s">
        <v>1465</v>
      </c>
      <c r="S97" s="4">
        <v>45080.640370370398</v>
      </c>
      <c r="T97" s="3">
        <f t="shared" si="13"/>
        <v>50</v>
      </c>
      <c r="U97" s="2" t="s">
        <v>133</v>
      </c>
      <c r="V97" s="4">
        <v>45080.646203703698</v>
      </c>
      <c r="W97" s="3">
        <f t="shared" si="14"/>
        <v>8</v>
      </c>
      <c r="X97" s="3" t="s">
        <v>125</v>
      </c>
      <c r="Y97" s="2" t="s">
        <v>126</v>
      </c>
      <c r="Z97" s="2" t="s">
        <v>133</v>
      </c>
      <c r="AA97" s="4">
        <v>45083.457638888904</v>
      </c>
      <c r="AB97" s="17">
        <f t="shared" si="15"/>
        <v>67</v>
      </c>
      <c r="AC97" s="28">
        <f t="shared" si="11"/>
        <v>69</v>
      </c>
      <c r="AD97" s="1" t="s">
        <v>95</v>
      </c>
      <c r="AE97" s="3" t="s">
        <v>37</v>
      </c>
    </row>
    <row r="98" spans="1:31" ht="28.5">
      <c r="A98" s="1" t="s">
        <v>1466</v>
      </c>
      <c r="B98" s="1" t="s">
        <v>26</v>
      </c>
      <c r="C98" s="2" t="s">
        <v>1467</v>
      </c>
      <c r="D98" s="3" t="s">
        <v>304</v>
      </c>
      <c r="E98" s="3" t="s">
        <v>28</v>
      </c>
      <c r="F98" s="2" t="s">
        <v>151</v>
      </c>
      <c r="G98" s="3" t="s">
        <v>120</v>
      </c>
      <c r="H98" s="3" t="s">
        <v>152</v>
      </c>
      <c r="I98" s="3">
        <v>1457887</v>
      </c>
      <c r="J98" s="3" t="s">
        <v>32</v>
      </c>
      <c r="K98" s="4">
        <v>45080.608333333301</v>
      </c>
      <c r="L98" s="11" t="str">
        <f t="shared" si="10"/>
        <v>junio</v>
      </c>
      <c r="M98" s="3">
        <v>3</v>
      </c>
      <c r="N98" s="3">
        <v>3</v>
      </c>
      <c r="O98" s="3">
        <f t="shared" si="12"/>
        <v>3</v>
      </c>
      <c r="P98" s="4">
        <v>45080.612511574102</v>
      </c>
      <c r="Q98" s="2"/>
      <c r="R98" s="3" t="s">
        <v>211</v>
      </c>
      <c r="S98" s="4">
        <v>45080.612511574102</v>
      </c>
      <c r="T98" s="3">
        <f t="shared" si="13"/>
        <v>6</v>
      </c>
      <c r="U98" s="2" t="s">
        <v>94</v>
      </c>
      <c r="V98" s="4">
        <v>45080.617777777799</v>
      </c>
      <c r="W98" s="3">
        <f t="shared" si="14"/>
        <v>7</v>
      </c>
      <c r="X98" s="3" t="s">
        <v>204</v>
      </c>
      <c r="Y98" s="2" t="s">
        <v>205</v>
      </c>
      <c r="Z98" s="2" t="s">
        <v>94</v>
      </c>
      <c r="AA98" s="4">
        <v>45083.6027777778</v>
      </c>
      <c r="AB98" s="17">
        <f t="shared" si="15"/>
        <v>71</v>
      </c>
      <c r="AC98" s="28">
        <f t="shared" si="11"/>
        <v>72</v>
      </c>
      <c r="AD98" s="1" t="s">
        <v>95</v>
      </c>
      <c r="AE98" s="3" t="s">
        <v>37</v>
      </c>
    </row>
    <row r="99" spans="1:31" ht="42.75">
      <c r="A99" s="1" t="s">
        <v>1339</v>
      </c>
      <c r="B99" s="1" t="s">
        <v>260</v>
      </c>
      <c r="C99" s="2" t="s">
        <v>1340</v>
      </c>
      <c r="D99" s="3" t="s">
        <v>437</v>
      </c>
      <c r="E99" s="3" t="s">
        <v>202</v>
      </c>
      <c r="F99" s="2" t="s">
        <v>53</v>
      </c>
      <c r="G99" s="3" t="s">
        <v>30</v>
      </c>
      <c r="H99" s="3" t="s">
        <v>31</v>
      </c>
      <c r="I99" s="3">
        <v>1457888</v>
      </c>
      <c r="J99" s="3" t="s">
        <v>32</v>
      </c>
      <c r="K99" s="4">
        <v>45080.6118055556</v>
      </c>
      <c r="L99" s="11" t="str">
        <f t="shared" si="10"/>
        <v>junio</v>
      </c>
      <c r="M99" s="3">
        <v>3</v>
      </c>
      <c r="N99" s="3">
        <v>3</v>
      </c>
      <c r="O99" s="3">
        <f t="shared" si="12"/>
        <v>3</v>
      </c>
      <c r="P99" s="4">
        <v>45080.661805555603</v>
      </c>
      <c r="Q99" s="2"/>
      <c r="R99" s="3" t="s">
        <v>1468</v>
      </c>
      <c r="S99" s="4">
        <v>45080.661805555603</v>
      </c>
      <c r="T99" s="3">
        <f t="shared" si="13"/>
        <v>72</v>
      </c>
      <c r="U99" s="2" t="s">
        <v>710</v>
      </c>
      <c r="V99" s="4">
        <v>45080.664803240703</v>
      </c>
      <c r="W99" s="3">
        <f t="shared" si="14"/>
        <v>4</v>
      </c>
      <c r="X99" s="3" t="s">
        <v>183</v>
      </c>
      <c r="Y99" s="2" t="s">
        <v>184</v>
      </c>
      <c r="Z99" s="2" t="s">
        <v>710</v>
      </c>
      <c r="AA99" s="4">
        <v>45081.512499999997</v>
      </c>
      <c r="AB99" s="17">
        <f t="shared" si="15"/>
        <v>20</v>
      </c>
      <c r="AC99" s="28">
        <f t="shared" si="11"/>
        <v>22</v>
      </c>
      <c r="AD99" s="1" t="s">
        <v>62</v>
      </c>
      <c r="AE99" s="3" t="s">
        <v>37</v>
      </c>
    </row>
    <row r="100" spans="1:31" ht="42.75">
      <c r="A100" s="1" t="s">
        <v>1469</v>
      </c>
      <c r="B100" s="1" t="s">
        <v>26</v>
      </c>
      <c r="C100" s="2" t="s">
        <v>1470</v>
      </c>
      <c r="D100" s="3" t="s">
        <v>38</v>
      </c>
      <c r="E100" s="3" t="s">
        <v>28</v>
      </c>
      <c r="F100" s="2" t="s">
        <v>45</v>
      </c>
      <c r="G100" s="3" t="s">
        <v>30</v>
      </c>
      <c r="H100" s="3" t="s">
        <v>1044</v>
      </c>
      <c r="I100" s="3">
        <v>1457891</v>
      </c>
      <c r="J100" s="3" t="s">
        <v>58</v>
      </c>
      <c r="K100" s="4">
        <v>45080.626388888901</v>
      </c>
      <c r="L100" s="11" t="str">
        <f t="shared" si="10"/>
        <v>junio</v>
      </c>
      <c r="M100" s="3">
        <v>3</v>
      </c>
      <c r="N100" s="3">
        <v>3</v>
      </c>
      <c r="O100" s="3">
        <f t="shared" si="12"/>
        <v>3</v>
      </c>
      <c r="P100" s="4">
        <v>45080.694675925901</v>
      </c>
      <c r="Q100" s="2"/>
      <c r="R100" s="3" t="s">
        <v>1471</v>
      </c>
      <c r="S100" s="4">
        <v>45080.626620370371</v>
      </c>
      <c r="T100" s="3">
        <f t="shared" si="13"/>
        <v>0</v>
      </c>
      <c r="U100" s="2" t="s">
        <v>710</v>
      </c>
      <c r="V100" s="4">
        <v>45080.696180555598</v>
      </c>
      <c r="W100" s="3">
        <f t="shared" si="14"/>
        <v>100</v>
      </c>
      <c r="X100" s="3" t="s">
        <v>60</v>
      </c>
      <c r="Y100" s="2" t="s">
        <v>61</v>
      </c>
      <c r="Z100" s="2" t="s">
        <v>710</v>
      </c>
      <c r="AA100" s="4">
        <v>45080.880555555603</v>
      </c>
      <c r="AB100" s="17">
        <f t="shared" si="15"/>
        <v>4</v>
      </c>
      <c r="AC100" s="28">
        <f t="shared" si="11"/>
        <v>7</v>
      </c>
      <c r="AD100" s="1" t="s">
        <v>62</v>
      </c>
      <c r="AE100" s="3" t="s">
        <v>37</v>
      </c>
    </row>
    <row r="101" spans="1:31" ht="42.75" hidden="1">
      <c r="A101" s="1" t="s">
        <v>1136</v>
      </c>
      <c r="B101" s="1" t="s">
        <v>200</v>
      </c>
      <c r="C101" s="2" t="s">
        <v>1137</v>
      </c>
      <c r="D101" s="3" t="s">
        <v>297</v>
      </c>
      <c r="E101" s="3" t="s">
        <v>202</v>
      </c>
      <c r="F101" s="2" t="s">
        <v>67</v>
      </c>
      <c r="G101" s="3" t="s">
        <v>46</v>
      </c>
      <c r="H101" s="3" t="s">
        <v>68</v>
      </c>
      <c r="I101" s="3">
        <v>1457892</v>
      </c>
      <c r="J101" s="3" t="s">
        <v>32</v>
      </c>
      <c r="K101" s="4">
        <v>45080.628472222197</v>
      </c>
      <c r="L101" s="11" t="str">
        <f t="shared" si="10"/>
        <v>junio</v>
      </c>
      <c r="M101" s="3">
        <v>2</v>
      </c>
      <c r="N101" s="3">
        <v>2</v>
      </c>
      <c r="O101" s="3">
        <f t="shared" si="12"/>
        <v>2</v>
      </c>
      <c r="P101" s="4">
        <v>45080.702025462997</v>
      </c>
      <c r="Q101" s="2"/>
      <c r="R101" s="3" t="s">
        <v>1472</v>
      </c>
      <c r="S101" s="4">
        <v>45080.639525462961</v>
      </c>
      <c r="T101" s="3">
        <f t="shared" si="13"/>
        <v>15</v>
      </c>
      <c r="U101" s="2" t="s">
        <v>133</v>
      </c>
      <c r="V101" s="4">
        <v>45080.716469907398</v>
      </c>
      <c r="W101" s="3">
        <f t="shared" si="14"/>
        <v>110</v>
      </c>
      <c r="X101" s="3" t="s">
        <v>453</v>
      </c>
      <c r="Y101" s="2" t="s">
        <v>454</v>
      </c>
      <c r="Z101" s="2" t="s">
        <v>133</v>
      </c>
      <c r="AA101" s="4">
        <v>45086.770138888904</v>
      </c>
      <c r="AB101" s="17">
        <f t="shared" si="15"/>
        <v>145</v>
      </c>
      <c r="AC101" s="28">
        <f t="shared" si="11"/>
        <v>148</v>
      </c>
      <c r="AD101" s="1" t="s">
        <v>439</v>
      </c>
      <c r="AE101" s="3" t="s">
        <v>37</v>
      </c>
    </row>
    <row r="102" spans="1:31" ht="63.75">
      <c r="A102" s="1" t="s">
        <v>1473</v>
      </c>
      <c r="B102" s="1" t="s">
        <v>26</v>
      </c>
      <c r="C102" s="2" t="s">
        <v>1474</v>
      </c>
      <c r="D102" s="3" t="s">
        <v>206</v>
      </c>
      <c r="E102" s="3" t="s">
        <v>28</v>
      </c>
      <c r="F102" s="2" t="s">
        <v>137</v>
      </c>
      <c r="G102" s="3" t="s">
        <v>30</v>
      </c>
      <c r="H102" s="3" t="s">
        <v>31</v>
      </c>
      <c r="I102" s="3">
        <v>1457893</v>
      </c>
      <c r="J102" s="3" t="s">
        <v>58</v>
      </c>
      <c r="K102" s="4">
        <v>45080.630555555603</v>
      </c>
      <c r="L102" s="11" t="str">
        <f t="shared" si="10"/>
        <v>junio</v>
      </c>
      <c r="M102" s="3">
        <v>3</v>
      </c>
      <c r="N102" s="3">
        <v>3</v>
      </c>
      <c r="O102" s="3">
        <f t="shared" si="12"/>
        <v>3</v>
      </c>
      <c r="P102" s="4">
        <v>45080.779189814799</v>
      </c>
      <c r="Q102" s="2"/>
      <c r="R102" s="3" t="s">
        <v>1475</v>
      </c>
      <c r="S102" s="4">
        <v>45080.633356481485</v>
      </c>
      <c r="T102" s="3">
        <f t="shared" si="13"/>
        <v>4</v>
      </c>
      <c r="U102" s="2" t="s">
        <v>214</v>
      </c>
      <c r="V102" s="4">
        <v>45080.634421296294</v>
      </c>
      <c r="W102" s="3">
        <f t="shared" si="14"/>
        <v>1</v>
      </c>
      <c r="X102" s="3" t="s">
        <v>121</v>
      </c>
      <c r="Y102" s="2" t="s">
        <v>122</v>
      </c>
      <c r="Z102" s="2" t="s">
        <v>214</v>
      </c>
      <c r="AA102" s="4">
        <v>45080.793749999997</v>
      </c>
      <c r="AB102" s="17">
        <f t="shared" si="15"/>
        <v>3</v>
      </c>
      <c r="AC102" s="28">
        <f t="shared" si="11"/>
        <v>4</v>
      </c>
      <c r="AD102" s="1" t="s">
        <v>123</v>
      </c>
      <c r="AE102" s="3" t="s">
        <v>37</v>
      </c>
    </row>
    <row r="103" spans="1:31" ht="38.25" hidden="1">
      <c r="A103" s="1" t="s">
        <v>1476</v>
      </c>
      <c r="B103" s="1" t="s">
        <v>26</v>
      </c>
      <c r="C103" s="2" t="s">
        <v>1477</v>
      </c>
      <c r="D103" s="3" t="s">
        <v>147</v>
      </c>
      <c r="E103" s="3" t="s">
        <v>28</v>
      </c>
      <c r="F103" s="2" t="s">
        <v>45</v>
      </c>
      <c r="G103" s="3" t="s">
        <v>46</v>
      </c>
      <c r="H103" s="3" t="s">
        <v>73</v>
      </c>
      <c r="I103" s="3">
        <v>1457899</v>
      </c>
      <c r="J103" s="3" t="s">
        <v>32</v>
      </c>
      <c r="K103" s="4">
        <v>45080.683333333298</v>
      </c>
      <c r="L103" s="11" t="str">
        <f t="shared" si="10"/>
        <v>junio</v>
      </c>
      <c r="M103" s="3">
        <v>2</v>
      </c>
      <c r="N103" s="3">
        <v>2</v>
      </c>
      <c r="O103" s="3">
        <f t="shared" si="12"/>
        <v>2</v>
      </c>
      <c r="P103" s="4">
        <v>45080.722546296303</v>
      </c>
      <c r="Q103" s="2"/>
      <c r="R103" s="3" t="s">
        <v>1478</v>
      </c>
      <c r="S103" s="4">
        <v>45080.722546296303</v>
      </c>
      <c r="T103" s="3">
        <f t="shared" si="13"/>
        <v>56</v>
      </c>
      <c r="U103" s="2" t="s">
        <v>710</v>
      </c>
      <c r="V103" s="4">
        <v>45080.724374999998</v>
      </c>
      <c r="W103" s="3">
        <f t="shared" si="14"/>
        <v>2</v>
      </c>
      <c r="X103" s="3" t="s">
        <v>183</v>
      </c>
      <c r="Y103" s="2" t="s">
        <v>184</v>
      </c>
      <c r="Z103" s="2" t="s">
        <v>710</v>
      </c>
      <c r="AA103" s="4">
        <v>45085.499305555597</v>
      </c>
      <c r="AB103" s="17">
        <f t="shared" si="15"/>
        <v>114</v>
      </c>
      <c r="AC103" s="28">
        <f t="shared" si="11"/>
        <v>116</v>
      </c>
      <c r="AD103" s="1" t="s">
        <v>87</v>
      </c>
      <c r="AE103" s="3" t="s">
        <v>37</v>
      </c>
    </row>
    <row r="104" spans="1:31" ht="42.75">
      <c r="A104" s="1" t="s">
        <v>1479</v>
      </c>
      <c r="B104" s="1" t="s">
        <v>26</v>
      </c>
      <c r="C104" s="2" t="s">
        <v>1480</v>
      </c>
      <c r="D104" s="3" t="s">
        <v>381</v>
      </c>
      <c r="E104" s="3" t="s">
        <v>28</v>
      </c>
      <c r="F104" s="2" t="s">
        <v>151</v>
      </c>
      <c r="G104" s="3" t="s">
        <v>120</v>
      </c>
      <c r="H104" s="3" t="s">
        <v>152</v>
      </c>
      <c r="I104" s="3">
        <v>1457901</v>
      </c>
      <c r="J104" s="3" t="s">
        <v>58</v>
      </c>
      <c r="K104" s="4">
        <v>45080.706250000003</v>
      </c>
      <c r="L104" s="11" t="str">
        <f t="shared" si="10"/>
        <v>junio</v>
      </c>
      <c r="M104" s="3">
        <v>3</v>
      </c>
      <c r="N104" s="3">
        <v>3</v>
      </c>
      <c r="O104" s="3">
        <f t="shared" si="12"/>
        <v>3</v>
      </c>
      <c r="P104" s="4">
        <v>45080.710636574098</v>
      </c>
      <c r="Q104" s="2"/>
      <c r="R104" s="3" t="s">
        <v>1481</v>
      </c>
      <c r="S104" s="4">
        <v>45080.710636574098</v>
      </c>
      <c r="T104" s="3">
        <f t="shared" si="13"/>
        <v>6</v>
      </c>
      <c r="U104" s="2" t="s">
        <v>94</v>
      </c>
      <c r="V104" s="4">
        <v>45080.7118402778</v>
      </c>
      <c r="W104" s="3">
        <f t="shared" si="14"/>
        <v>1</v>
      </c>
      <c r="X104" s="3" t="s">
        <v>212</v>
      </c>
      <c r="Y104" s="2" t="s">
        <v>213</v>
      </c>
      <c r="Z104" s="2" t="s">
        <v>94</v>
      </c>
      <c r="AA104" s="4">
        <v>45080.833333333299</v>
      </c>
      <c r="AB104" s="17">
        <f t="shared" si="15"/>
        <v>2</v>
      </c>
      <c r="AC104" s="28">
        <f t="shared" si="11"/>
        <v>4</v>
      </c>
      <c r="AD104" s="1" t="s">
        <v>62</v>
      </c>
      <c r="AE104" s="3" t="s">
        <v>37</v>
      </c>
    </row>
    <row r="105" spans="1:31" ht="42.75">
      <c r="A105" s="1" t="s">
        <v>1482</v>
      </c>
      <c r="B105" s="1" t="s">
        <v>26</v>
      </c>
      <c r="C105" s="2" t="s">
        <v>1483</v>
      </c>
      <c r="D105" s="3" t="s">
        <v>318</v>
      </c>
      <c r="E105" s="3" t="s">
        <v>28</v>
      </c>
      <c r="F105" s="2" t="s">
        <v>102</v>
      </c>
      <c r="G105" s="3" t="s">
        <v>103</v>
      </c>
      <c r="H105" s="3" t="s">
        <v>104</v>
      </c>
      <c r="I105" s="3">
        <v>1457903</v>
      </c>
      <c r="J105" s="3" t="s">
        <v>58</v>
      </c>
      <c r="K105" s="4">
        <v>45080.743750000001</v>
      </c>
      <c r="L105" s="11" t="str">
        <f t="shared" si="10"/>
        <v>junio</v>
      </c>
      <c r="M105" s="3">
        <v>3</v>
      </c>
      <c r="N105" s="3">
        <v>3</v>
      </c>
      <c r="O105" s="3">
        <f t="shared" si="12"/>
        <v>3</v>
      </c>
      <c r="P105" s="4">
        <v>45080.7500462963</v>
      </c>
      <c r="Q105" s="2"/>
      <c r="R105" s="3" t="s">
        <v>1484</v>
      </c>
      <c r="S105" s="4">
        <v>45080.7500462963</v>
      </c>
      <c r="T105" s="3">
        <f t="shared" si="13"/>
        <v>9</v>
      </c>
      <c r="U105" s="2" t="s">
        <v>94</v>
      </c>
      <c r="V105" s="4">
        <v>45080.751990740697</v>
      </c>
      <c r="W105" s="3">
        <f t="shared" si="14"/>
        <v>2</v>
      </c>
      <c r="X105" s="3" t="s">
        <v>641</v>
      </c>
      <c r="Y105" s="2" t="s">
        <v>642</v>
      </c>
      <c r="Z105" s="2" t="s">
        <v>94</v>
      </c>
      <c r="AA105" s="4">
        <v>45080.945833333302</v>
      </c>
      <c r="AB105" s="17">
        <f t="shared" si="15"/>
        <v>4</v>
      </c>
      <c r="AC105" s="28">
        <f t="shared" si="11"/>
        <v>5</v>
      </c>
      <c r="AD105" s="1" t="s">
        <v>62</v>
      </c>
      <c r="AE105" s="3" t="s">
        <v>37</v>
      </c>
    </row>
    <row r="106" spans="1:31" ht="63.75">
      <c r="A106" s="1" t="s">
        <v>1485</v>
      </c>
      <c r="B106" s="1" t="s">
        <v>26</v>
      </c>
      <c r="C106" s="2" t="s">
        <v>1486</v>
      </c>
      <c r="D106" s="3" t="s">
        <v>274</v>
      </c>
      <c r="E106" s="3" t="s">
        <v>28</v>
      </c>
      <c r="F106" s="2" t="s">
        <v>67</v>
      </c>
      <c r="G106" s="3" t="s">
        <v>46</v>
      </c>
      <c r="H106" s="3" t="s">
        <v>99</v>
      </c>
      <c r="I106" s="3">
        <v>1457905</v>
      </c>
      <c r="J106" s="3" t="s">
        <v>32</v>
      </c>
      <c r="K106" s="4">
        <v>45080.801388888904</v>
      </c>
      <c r="L106" s="11" t="str">
        <f t="shared" si="10"/>
        <v>junio</v>
      </c>
      <c r="M106" s="3">
        <v>3</v>
      </c>
      <c r="N106" s="3">
        <v>3</v>
      </c>
      <c r="O106" s="3">
        <f t="shared" si="12"/>
        <v>3</v>
      </c>
      <c r="P106" s="4">
        <v>45080.832060185203</v>
      </c>
      <c r="Q106" s="2"/>
      <c r="R106" s="3" t="s">
        <v>1487</v>
      </c>
      <c r="S106" s="4">
        <v>45080.832060185203</v>
      </c>
      <c r="T106" s="3">
        <f t="shared" si="13"/>
        <v>44</v>
      </c>
      <c r="U106" s="2" t="s">
        <v>214</v>
      </c>
      <c r="V106" s="4">
        <v>45080.833877314799</v>
      </c>
      <c r="W106" s="3">
        <f t="shared" si="14"/>
        <v>2</v>
      </c>
      <c r="X106" s="3" t="s">
        <v>34</v>
      </c>
      <c r="Y106" s="2" t="s">
        <v>35</v>
      </c>
      <c r="Z106" s="2" t="s">
        <v>214</v>
      </c>
      <c r="AA106" s="4">
        <v>45086.491666666698</v>
      </c>
      <c r="AB106" s="17">
        <f t="shared" si="15"/>
        <v>135</v>
      </c>
      <c r="AC106" s="28">
        <f t="shared" si="11"/>
        <v>137</v>
      </c>
      <c r="AD106" s="1" t="s">
        <v>95</v>
      </c>
      <c r="AE106" s="3" t="s">
        <v>37</v>
      </c>
    </row>
    <row r="107" spans="1:31" ht="63.75" hidden="1">
      <c r="A107" s="1" t="s">
        <v>1488</v>
      </c>
      <c r="B107" s="1" t="s">
        <v>26</v>
      </c>
      <c r="C107" s="2" t="s">
        <v>1489</v>
      </c>
      <c r="D107" s="3" t="s">
        <v>77</v>
      </c>
      <c r="E107" s="3" t="s">
        <v>28</v>
      </c>
      <c r="F107" s="2" t="s">
        <v>64</v>
      </c>
      <c r="G107" s="3" t="s">
        <v>46</v>
      </c>
      <c r="H107" s="3" t="s">
        <v>65</v>
      </c>
      <c r="I107" s="3">
        <v>1457909</v>
      </c>
      <c r="J107" s="3" t="s">
        <v>32</v>
      </c>
      <c r="K107" s="4">
        <v>45080.875</v>
      </c>
      <c r="L107" s="11" t="str">
        <f t="shared" si="10"/>
        <v>junio</v>
      </c>
      <c r="M107" s="3">
        <v>2</v>
      </c>
      <c r="N107" s="3">
        <v>2</v>
      </c>
      <c r="O107" s="3">
        <f t="shared" si="12"/>
        <v>2</v>
      </c>
      <c r="P107" s="4">
        <v>45080.883136574099</v>
      </c>
      <c r="Q107" s="2"/>
      <c r="R107" s="3" t="s">
        <v>1490</v>
      </c>
      <c r="S107" s="4">
        <v>45080.883136574099</v>
      </c>
      <c r="T107" s="3">
        <f t="shared" si="13"/>
        <v>11</v>
      </c>
      <c r="U107" s="2" t="s">
        <v>252</v>
      </c>
      <c r="V107" s="4">
        <v>45080.883541666699</v>
      </c>
      <c r="W107" s="3">
        <f t="shared" si="14"/>
        <v>0</v>
      </c>
      <c r="X107" s="3" t="s">
        <v>34</v>
      </c>
      <c r="Y107" s="2" t="s">
        <v>35</v>
      </c>
      <c r="Z107" s="2" t="s">
        <v>252</v>
      </c>
      <c r="AA107" s="4">
        <v>45086.613888888904</v>
      </c>
      <c r="AB107" s="17">
        <f t="shared" si="15"/>
        <v>137</v>
      </c>
      <c r="AC107" s="28">
        <f t="shared" si="11"/>
        <v>138</v>
      </c>
      <c r="AD107" s="1" t="s">
        <v>87</v>
      </c>
      <c r="AE107" s="3" t="s">
        <v>37</v>
      </c>
    </row>
    <row r="108" spans="1:31" ht="42.75">
      <c r="A108" s="1" t="s">
        <v>1491</v>
      </c>
      <c r="B108" s="1" t="s">
        <v>26</v>
      </c>
      <c r="C108" s="2" t="s">
        <v>1492</v>
      </c>
      <c r="D108" s="3" t="s">
        <v>44</v>
      </c>
      <c r="E108" s="3" t="s">
        <v>28</v>
      </c>
      <c r="F108" s="2" t="s">
        <v>176</v>
      </c>
      <c r="G108" s="3" t="s">
        <v>120</v>
      </c>
      <c r="H108" s="3" t="s">
        <v>512</v>
      </c>
      <c r="I108" s="3">
        <v>1457910</v>
      </c>
      <c r="J108" s="3" t="s">
        <v>32</v>
      </c>
      <c r="K108" s="4">
        <v>45080.890972222202</v>
      </c>
      <c r="L108" s="11" t="str">
        <f t="shared" si="10"/>
        <v>junio</v>
      </c>
      <c r="M108" s="3">
        <v>3</v>
      </c>
      <c r="N108" s="3">
        <v>3</v>
      </c>
      <c r="O108" s="3">
        <f t="shared" si="12"/>
        <v>3</v>
      </c>
      <c r="P108" s="4">
        <v>45080.899016203701</v>
      </c>
      <c r="Q108" s="2"/>
      <c r="R108" s="3" t="s">
        <v>1493</v>
      </c>
      <c r="S108" s="4">
        <v>45080.899016203701</v>
      </c>
      <c r="T108" s="3">
        <f t="shared" si="13"/>
        <v>11</v>
      </c>
      <c r="U108" s="2" t="s">
        <v>48</v>
      </c>
      <c r="V108" s="4">
        <v>45080.899351851898</v>
      </c>
      <c r="W108" s="3">
        <f t="shared" si="14"/>
        <v>0</v>
      </c>
      <c r="X108" s="3" t="s">
        <v>212</v>
      </c>
      <c r="Y108" s="2" t="s">
        <v>213</v>
      </c>
      <c r="Z108" s="2" t="s">
        <v>48</v>
      </c>
      <c r="AA108" s="4">
        <v>45083.641666666699</v>
      </c>
      <c r="AB108" s="17">
        <f t="shared" si="15"/>
        <v>65</v>
      </c>
      <c r="AC108" s="28">
        <f t="shared" si="11"/>
        <v>67</v>
      </c>
      <c r="AD108" s="1" t="s">
        <v>95</v>
      </c>
      <c r="AE108" s="3" t="s">
        <v>37</v>
      </c>
    </row>
    <row r="109" spans="1:31" ht="63.75">
      <c r="A109" s="1" t="s">
        <v>1494</v>
      </c>
      <c r="B109" s="1" t="s">
        <v>26</v>
      </c>
      <c r="C109" s="2" t="s">
        <v>1495</v>
      </c>
      <c r="D109" s="3" t="s">
        <v>141</v>
      </c>
      <c r="E109" s="3" t="s">
        <v>28</v>
      </c>
      <c r="F109" s="2" t="s">
        <v>45</v>
      </c>
      <c r="G109" s="3" t="s">
        <v>46</v>
      </c>
      <c r="H109" s="3" t="s">
        <v>73</v>
      </c>
      <c r="I109" s="3">
        <v>1457913</v>
      </c>
      <c r="J109" s="3" t="s">
        <v>32</v>
      </c>
      <c r="K109" s="4">
        <v>45080.935416666704</v>
      </c>
      <c r="L109" s="11" t="str">
        <f t="shared" si="10"/>
        <v>junio</v>
      </c>
      <c r="M109" s="3">
        <v>3</v>
      </c>
      <c r="N109" s="3">
        <v>3</v>
      </c>
      <c r="O109" s="3">
        <f t="shared" si="12"/>
        <v>3</v>
      </c>
      <c r="P109" s="4">
        <v>45080.953854166699</v>
      </c>
      <c r="Q109" s="2"/>
      <c r="R109" s="3" t="s">
        <v>1496</v>
      </c>
      <c r="S109" s="4">
        <v>45080.953854166699</v>
      </c>
      <c r="T109" s="3">
        <f t="shared" si="13"/>
        <v>26</v>
      </c>
      <c r="U109" s="2" t="s">
        <v>214</v>
      </c>
      <c r="V109" s="4">
        <v>45080.956689814797</v>
      </c>
      <c r="W109" s="3">
        <f t="shared" si="14"/>
        <v>4</v>
      </c>
      <c r="X109" s="3" t="s">
        <v>253</v>
      </c>
      <c r="Y109" s="2" t="s">
        <v>254</v>
      </c>
      <c r="Z109" s="2" t="s">
        <v>214</v>
      </c>
      <c r="AA109" s="4">
        <v>45081.609722222202</v>
      </c>
      <c r="AB109" s="17">
        <f t="shared" si="15"/>
        <v>15</v>
      </c>
      <c r="AC109" s="28">
        <f t="shared" si="11"/>
        <v>17</v>
      </c>
      <c r="AD109" s="1" t="s">
        <v>95</v>
      </c>
      <c r="AE109" s="3" t="s">
        <v>37</v>
      </c>
    </row>
    <row r="110" spans="1:31" ht="51" hidden="1">
      <c r="A110" s="1" t="s">
        <v>457</v>
      </c>
      <c r="B110" s="1" t="s">
        <v>26</v>
      </c>
      <c r="C110" s="2" t="s">
        <v>458</v>
      </c>
      <c r="D110" s="3" t="s">
        <v>141</v>
      </c>
      <c r="E110" s="3" t="s">
        <v>28</v>
      </c>
      <c r="F110" s="2" t="s">
        <v>39</v>
      </c>
      <c r="G110" s="3" t="s">
        <v>30</v>
      </c>
      <c r="H110" s="3" t="s">
        <v>31</v>
      </c>
      <c r="I110" s="3">
        <v>1457915</v>
      </c>
      <c r="J110" s="3" t="s">
        <v>32</v>
      </c>
      <c r="K110" s="4">
        <v>45080.963194444397</v>
      </c>
      <c r="L110" s="11" t="str">
        <f t="shared" ref="L110:L157" si="16">+TEXT(K110,"mmmm")</f>
        <v>junio</v>
      </c>
      <c r="M110" s="3">
        <v>2</v>
      </c>
      <c r="N110" s="3">
        <v>2</v>
      </c>
      <c r="O110" s="3">
        <f t="shared" si="12"/>
        <v>2</v>
      </c>
      <c r="P110" s="4">
        <v>45080.981585648202</v>
      </c>
      <c r="Q110" s="2"/>
      <c r="R110" s="3" t="s">
        <v>1497</v>
      </c>
      <c r="S110" s="4">
        <v>45080.981585648202</v>
      </c>
      <c r="T110" s="3">
        <f t="shared" si="13"/>
        <v>26</v>
      </c>
      <c r="U110" s="2" t="s">
        <v>214</v>
      </c>
      <c r="V110" s="4">
        <v>45080.984965277799</v>
      </c>
      <c r="W110" s="3">
        <f t="shared" si="14"/>
        <v>4</v>
      </c>
      <c r="X110" s="3" t="s">
        <v>34</v>
      </c>
      <c r="Y110" s="2" t="s">
        <v>35</v>
      </c>
      <c r="Z110" s="2" t="s">
        <v>214</v>
      </c>
      <c r="AA110" s="4">
        <v>45092.555555555598</v>
      </c>
      <c r="AB110" s="17">
        <f t="shared" si="15"/>
        <v>277</v>
      </c>
      <c r="AC110" s="28">
        <f t="shared" si="11"/>
        <v>279</v>
      </c>
      <c r="AD110" s="1" t="s">
        <v>95</v>
      </c>
      <c r="AE110" s="3" t="s">
        <v>37</v>
      </c>
    </row>
    <row r="111" spans="1:31" ht="63.75" hidden="1">
      <c r="A111" s="1" t="s">
        <v>821</v>
      </c>
      <c r="B111" s="1" t="s">
        <v>26</v>
      </c>
      <c r="C111" s="2" t="s">
        <v>822</v>
      </c>
      <c r="D111" s="3" t="s">
        <v>66</v>
      </c>
      <c r="E111" s="3" t="s">
        <v>28</v>
      </c>
      <c r="F111" s="2" t="s">
        <v>64</v>
      </c>
      <c r="G111" s="3" t="s">
        <v>46</v>
      </c>
      <c r="H111" s="3" t="s">
        <v>65</v>
      </c>
      <c r="I111" s="3">
        <v>1457919</v>
      </c>
      <c r="J111" s="3" t="s">
        <v>32</v>
      </c>
      <c r="K111" s="4">
        <v>45081.077083333301</v>
      </c>
      <c r="L111" s="11" t="str">
        <f t="shared" si="16"/>
        <v>junio</v>
      </c>
      <c r="M111" s="3">
        <v>2</v>
      </c>
      <c r="N111" s="3">
        <v>2</v>
      </c>
      <c r="O111" s="3">
        <f t="shared" si="12"/>
        <v>2</v>
      </c>
      <c r="P111" s="4">
        <v>45081.103333333303</v>
      </c>
      <c r="Q111" s="2"/>
      <c r="R111" s="3" t="s">
        <v>1498</v>
      </c>
      <c r="S111" s="4">
        <v>45081.103333333303</v>
      </c>
      <c r="T111" s="3">
        <f t="shared" si="13"/>
        <v>37</v>
      </c>
      <c r="U111" s="2" t="s">
        <v>214</v>
      </c>
      <c r="V111" s="4">
        <v>45081.105162036998</v>
      </c>
      <c r="W111" s="3">
        <f t="shared" si="14"/>
        <v>2</v>
      </c>
      <c r="X111" s="3" t="s">
        <v>34</v>
      </c>
      <c r="Y111" s="2" t="s">
        <v>35</v>
      </c>
      <c r="Z111" s="2" t="s">
        <v>214</v>
      </c>
      <c r="AA111" s="4">
        <v>45090.609722222202</v>
      </c>
      <c r="AB111" s="17">
        <f t="shared" si="15"/>
        <v>228</v>
      </c>
      <c r="AC111" s="28">
        <f t="shared" si="11"/>
        <v>229</v>
      </c>
      <c r="AD111" s="1" t="s">
        <v>95</v>
      </c>
      <c r="AE111" s="3" t="s">
        <v>37</v>
      </c>
    </row>
    <row r="112" spans="1:31" ht="38.25">
      <c r="A112" s="1" t="s">
        <v>1499</v>
      </c>
      <c r="B112" s="1" t="s">
        <v>200</v>
      </c>
      <c r="C112" s="2" t="s">
        <v>1500</v>
      </c>
      <c r="D112" s="3" t="s">
        <v>582</v>
      </c>
      <c r="E112" s="3" t="s">
        <v>202</v>
      </c>
      <c r="F112" s="2" t="s">
        <v>137</v>
      </c>
      <c r="G112" s="3" t="s">
        <v>30</v>
      </c>
      <c r="H112" s="3" t="s">
        <v>31</v>
      </c>
      <c r="I112" s="3">
        <v>1457920</v>
      </c>
      <c r="J112" s="3" t="s">
        <v>58</v>
      </c>
      <c r="K112" s="4">
        <v>45081.088194444397</v>
      </c>
      <c r="L112" s="11" t="str">
        <f t="shared" si="16"/>
        <v>junio</v>
      </c>
      <c r="M112" s="3">
        <v>3</v>
      </c>
      <c r="N112" s="3">
        <v>3</v>
      </c>
      <c r="O112" s="3">
        <f t="shared" si="12"/>
        <v>3</v>
      </c>
      <c r="P112" s="4">
        <v>45081.0954166667</v>
      </c>
      <c r="Q112" s="2"/>
      <c r="R112" s="3" t="s">
        <v>1501</v>
      </c>
      <c r="S112" s="4">
        <v>45081.0954166667</v>
      </c>
      <c r="T112" s="3">
        <f t="shared" si="13"/>
        <v>10</v>
      </c>
      <c r="U112" s="2" t="s">
        <v>252</v>
      </c>
      <c r="V112" s="4">
        <v>45081.096712963001</v>
      </c>
      <c r="W112" s="3">
        <f t="shared" si="14"/>
        <v>1</v>
      </c>
      <c r="X112" s="3" t="s">
        <v>235</v>
      </c>
      <c r="Y112" s="2" t="s">
        <v>236</v>
      </c>
      <c r="Z112" s="2" t="s">
        <v>252</v>
      </c>
      <c r="AA112" s="4">
        <v>45081.121527777803</v>
      </c>
      <c r="AB112" s="17">
        <f t="shared" si="15"/>
        <v>0</v>
      </c>
      <c r="AC112" s="28">
        <f t="shared" si="11"/>
        <v>1</v>
      </c>
      <c r="AD112" s="1" t="s">
        <v>123</v>
      </c>
      <c r="AE112" s="3" t="s">
        <v>37</v>
      </c>
    </row>
    <row r="113" spans="1:31" ht="38.25" hidden="1">
      <c r="A113" s="1" t="s">
        <v>1502</v>
      </c>
      <c r="B113" s="1" t="s">
        <v>26</v>
      </c>
      <c r="C113" s="2" t="s">
        <v>1503</v>
      </c>
      <c r="D113" s="3" t="s">
        <v>101</v>
      </c>
      <c r="E113" s="3" t="s">
        <v>28</v>
      </c>
      <c r="F113" s="2" t="s">
        <v>102</v>
      </c>
      <c r="G113" s="3" t="s">
        <v>103</v>
      </c>
      <c r="H113" s="3" t="s">
        <v>104</v>
      </c>
      <c r="I113" s="3">
        <v>1457921</v>
      </c>
      <c r="J113" s="3" t="s">
        <v>32</v>
      </c>
      <c r="K113" s="4">
        <v>45081.1</v>
      </c>
      <c r="L113" s="11" t="str">
        <f t="shared" si="16"/>
        <v>junio</v>
      </c>
      <c r="M113" s="3">
        <v>2</v>
      </c>
      <c r="N113" s="3">
        <v>2</v>
      </c>
      <c r="O113" s="3">
        <f t="shared" si="12"/>
        <v>2</v>
      </c>
      <c r="P113" s="4">
        <v>45081.102847222202</v>
      </c>
      <c r="Q113" s="2"/>
      <c r="R113" s="3" t="s">
        <v>1504</v>
      </c>
      <c r="S113" s="4">
        <v>45081.102847222202</v>
      </c>
      <c r="T113" s="3">
        <f t="shared" si="13"/>
        <v>4</v>
      </c>
      <c r="U113" s="2" t="s">
        <v>48</v>
      </c>
      <c r="V113" s="4">
        <v>45081.103437500002</v>
      </c>
      <c r="W113" s="3">
        <f t="shared" si="14"/>
        <v>0</v>
      </c>
      <c r="X113" s="3" t="s">
        <v>85</v>
      </c>
      <c r="Y113" s="2" t="s">
        <v>86</v>
      </c>
      <c r="Z113" s="2" t="s">
        <v>48</v>
      </c>
      <c r="AA113" s="4">
        <v>45083.474999999999</v>
      </c>
      <c r="AB113" s="17">
        <f t="shared" si="15"/>
        <v>56</v>
      </c>
      <c r="AC113" s="28">
        <f t="shared" si="11"/>
        <v>57</v>
      </c>
      <c r="AD113" s="1" t="s">
        <v>87</v>
      </c>
      <c r="AE113" s="3" t="s">
        <v>37</v>
      </c>
    </row>
    <row r="114" spans="1:31" ht="51">
      <c r="A114" s="1" t="s">
        <v>1505</v>
      </c>
      <c r="B114" s="1" t="s">
        <v>26</v>
      </c>
      <c r="C114" s="2" t="s">
        <v>1506</v>
      </c>
      <c r="D114" s="3" t="s">
        <v>88</v>
      </c>
      <c r="E114" s="3" t="s">
        <v>28</v>
      </c>
      <c r="F114" s="2" t="s">
        <v>64</v>
      </c>
      <c r="G114" s="3" t="s">
        <v>46</v>
      </c>
      <c r="H114" s="3" t="s">
        <v>65</v>
      </c>
      <c r="I114" s="3">
        <v>1457926</v>
      </c>
      <c r="J114" s="3" t="s">
        <v>32</v>
      </c>
      <c r="K114" s="4">
        <v>45081.284027777801</v>
      </c>
      <c r="L114" s="11" t="str">
        <f t="shared" si="16"/>
        <v>junio</v>
      </c>
      <c r="M114" s="3">
        <v>3</v>
      </c>
      <c r="N114" s="3">
        <v>3</v>
      </c>
      <c r="O114" s="3">
        <f t="shared" si="12"/>
        <v>3</v>
      </c>
      <c r="P114" s="4">
        <v>45081.2963310185</v>
      </c>
      <c r="Q114" s="2"/>
      <c r="R114" s="3" t="s">
        <v>1507</v>
      </c>
      <c r="S114" s="4">
        <v>45081.2963310185</v>
      </c>
      <c r="T114" s="3">
        <f t="shared" si="13"/>
        <v>17</v>
      </c>
      <c r="U114" s="2" t="s">
        <v>252</v>
      </c>
      <c r="V114" s="4">
        <v>45081.297673611101</v>
      </c>
      <c r="W114" s="3">
        <f t="shared" si="14"/>
        <v>1</v>
      </c>
      <c r="X114" s="3" t="s">
        <v>560</v>
      </c>
      <c r="Y114" s="2" t="s">
        <v>561</v>
      </c>
      <c r="Z114" s="2" t="s">
        <v>252</v>
      </c>
      <c r="AA114" s="4">
        <v>45081.46875</v>
      </c>
      <c r="AB114" s="17">
        <f t="shared" si="15"/>
        <v>4</v>
      </c>
      <c r="AC114" s="28">
        <f t="shared" si="11"/>
        <v>5</v>
      </c>
      <c r="AD114" s="1" t="s">
        <v>62</v>
      </c>
      <c r="AE114" s="3" t="s">
        <v>37</v>
      </c>
    </row>
    <row r="115" spans="1:31" ht="102">
      <c r="A115" s="1" t="s">
        <v>1508</v>
      </c>
      <c r="B115" s="1" t="s">
        <v>26</v>
      </c>
      <c r="C115" s="2" t="s">
        <v>1509</v>
      </c>
      <c r="D115" s="3" t="s">
        <v>63</v>
      </c>
      <c r="E115" s="3" t="s">
        <v>28</v>
      </c>
      <c r="F115" s="2" t="s">
        <v>163</v>
      </c>
      <c r="G115" s="3" t="s">
        <v>30</v>
      </c>
      <c r="H115" s="3" t="s">
        <v>31</v>
      </c>
      <c r="I115" s="3">
        <v>1457928</v>
      </c>
      <c r="J115" s="3" t="s">
        <v>58</v>
      </c>
      <c r="K115" s="4">
        <v>45081.301388888904</v>
      </c>
      <c r="L115" s="11" t="str">
        <f t="shared" si="16"/>
        <v>junio</v>
      </c>
      <c r="M115" s="3">
        <v>3</v>
      </c>
      <c r="N115" s="3">
        <v>3</v>
      </c>
      <c r="O115" s="3">
        <f t="shared" si="12"/>
        <v>3</v>
      </c>
      <c r="P115" s="4">
        <v>45081.3112384259</v>
      </c>
      <c r="Q115" s="2"/>
      <c r="R115" s="3" t="s">
        <v>1510</v>
      </c>
      <c r="S115" s="4">
        <v>45081.3112384259</v>
      </c>
      <c r="T115" s="3">
        <f t="shared" si="13"/>
        <v>14</v>
      </c>
      <c r="U115" s="2" t="s">
        <v>94</v>
      </c>
      <c r="V115" s="4">
        <v>45081.325914351903</v>
      </c>
      <c r="W115" s="3">
        <f t="shared" si="14"/>
        <v>21</v>
      </c>
      <c r="X115" s="3" t="s">
        <v>472</v>
      </c>
      <c r="Y115" s="2" t="s">
        <v>473</v>
      </c>
      <c r="Z115" s="2" t="s">
        <v>710</v>
      </c>
      <c r="AA115" s="4">
        <v>45081.469444444403</v>
      </c>
      <c r="AB115" s="17">
        <f t="shared" si="15"/>
        <v>3</v>
      </c>
      <c r="AC115" s="28">
        <f t="shared" si="11"/>
        <v>5</v>
      </c>
      <c r="AD115" s="1" t="s">
        <v>123</v>
      </c>
      <c r="AE115" s="3" t="s">
        <v>37</v>
      </c>
    </row>
    <row r="116" spans="1:31" ht="63.75" hidden="1">
      <c r="A116" s="1" t="s">
        <v>1511</v>
      </c>
      <c r="B116" s="1" t="s">
        <v>26</v>
      </c>
      <c r="C116" s="2" t="s">
        <v>1512</v>
      </c>
      <c r="D116" s="3" t="s">
        <v>109</v>
      </c>
      <c r="E116" s="3" t="s">
        <v>28</v>
      </c>
      <c r="F116" s="2" t="s">
        <v>45</v>
      </c>
      <c r="G116" s="3" t="s">
        <v>46</v>
      </c>
      <c r="H116" s="3" t="s">
        <v>73</v>
      </c>
      <c r="I116" s="3">
        <v>1457930</v>
      </c>
      <c r="J116" s="3" t="s">
        <v>32</v>
      </c>
      <c r="K116" s="4">
        <v>45081.338194444397</v>
      </c>
      <c r="L116" s="11" t="str">
        <f t="shared" si="16"/>
        <v>junio</v>
      </c>
      <c r="M116" s="3">
        <v>2</v>
      </c>
      <c r="N116" s="3">
        <v>2</v>
      </c>
      <c r="O116" s="3">
        <f t="shared" si="12"/>
        <v>2</v>
      </c>
      <c r="P116" s="4">
        <v>45081.3420833333</v>
      </c>
      <c r="Q116" s="2"/>
      <c r="R116" s="3" t="s">
        <v>1513</v>
      </c>
      <c r="S116" s="4">
        <v>45081.3420833333</v>
      </c>
      <c r="T116" s="3">
        <f t="shared" si="13"/>
        <v>5</v>
      </c>
      <c r="U116" s="2" t="s">
        <v>94</v>
      </c>
      <c r="V116" s="4">
        <v>45081.347349536998</v>
      </c>
      <c r="W116" s="3">
        <f t="shared" si="14"/>
        <v>7</v>
      </c>
      <c r="X116" s="3" t="s">
        <v>75</v>
      </c>
      <c r="Y116" s="2" t="s">
        <v>76</v>
      </c>
      <c r="Z116" s="2" t="s">
        <v>252</v>
      </c>
      <c r="AA116" s="4">
        <v>45081.659027777801</v>
      </c>
      <c r="AB116" s="17">
        <f t="shared" si="15"/>
        <v>7</v>
      </c>
      <c r="AC116" s="28">
        <f t="shared" si="11"/>
        <v>8</v>
      </c>
      <c r="AD116" s="1" t="s">
        <v>62</v>
      </c>
      <c r="AE116" s="3" t="s">
        <v>37</v>
      </c>
    </row>
    <row r="117" spans="1:31" ht="216.75" hidden="1">
      <c r="A117" s="1" t="s">
        <v>1514</v>
      </c>
      <c r="B117" s="1" t="s">
        <v>26</v>
      </c>
      <c r="C117" s="2" t="s">
        <v>1515</v>
      </c>
      <c r="D117" s="3" t="s">
        <v>107</v>
      </c>
      <c r="E117" s="3" t="s">
        <v>28</v>
      </c>
      <c r="F117" s="2" t="s">
        <v>64</v>
      </c>
      <c r="G117" s="3" t="s">
        <v>46</v>
      </c>
      <c r="H117" s="3" t="s">
        <v>65</v>
      </c>
      <c r="I117" s="3">
        <v>1457934</v>
      </c>
      <c r="J117" s="3" t="s">
        <v>32</v>
      </c>
      <c r="K117" s="4">
        <v>45081.395138888904</v>
      </c>
      <c r="L117" s="11" t="str">
        <f t="shared" si="16"/>
        <v>junio</v>
      </c>
      <c r="M117" s="3">
        <v>2</v>
      </c>
      <c r="N117" s="3">
        <v>2</v>
      </c>
      <c r="O117" s="3">
        <f t="shared" si="12"/>
        <v>2</v>
      </c>
      <c r="P117" s="4">
        <v>45081.398495370398</v>
      </c>
      <c r="Q117" s="2"/>
      <c r="R117" s="3" t="s">
        <v>1516</v>
      </c>
      <c r="S117" s="4">
        <v>45081.398495370398</v>
      </c>
      <c r="T117" s="3">
        <f t="shared" si="13"/>
        <v>4</v>
      </c>
      <c r="U117" s="2" t="s">
        <v>94</v>
      </c>
      <c r="V117" s="4">
        <v>45081.409340277802</v>
      </c>
      <c r="W117" s="3">
        <f t="shared" si="14"/>
        <v>15</v>
      </c>
      <c r="X117" s="3" t="s">
        <v>69</v>
      </c>
      <c r="Y117" s="2" t="s">
        <v>70</v>
      </c>
      <c r="Z117" s="2" t="s">
        <v>710</v>
      </c>
      <c r="AA117" s="4">
        <v>45085.539583333302</v>
      </c>
      <c r="AB117" s="17">
        <f t="shared" si="15"/>
        <v>99</v>
      </c>
      <c r="AC117" s="28">
        <f t="shared" si="11"/>
        <v>100</v>
      </c>
      <c r="AD117" s="1" t="s">
        <v>87</v>
      </c>
      <c r="AE117" s="3" t="s">
        <v>37</v>
      </c>
    </row>
    <row r="118" spans="1:31" ht="165.75">
      <c r="A118" s="1" t="s">
        <v>717</v>
      </c>
      <c r="B118" s="1" t="s">
        <v>26</v>
      </c>
      <c r="C118" s="2" t="s">
        <v>718</v>
      </c>
      <c r="D118" s="3" t="s">
        <v>109</v>
      </c>
      <c r="E118" s="3" t="s">
        <v>28</v>
      </c>
      <c r="F118" s="2" t="s">
        <v>137</v>
      </c>
      <c r="G118" s="3" t="s">
        <v>30</v>
      </c>
      <c r="H118" s="3" t="s">
        <v>31</v>
      </c>
      <c r="I118" s="3">
        <v>1457936</v>
      </c>
      <c r="J118" s="3" t="s">
        <v>32</v>
      </c>
      <c r="K118" s="4">
        <v>45081.412499999999</v>
      </c>
      <c r="L118" s="11" t="str">
        <f t="shared" si="16"/>
        <v>junio</v>
      </c>
      <c r="M118" s="3">
        <v>3</v>
      </c>
      <c r="N118" s="3">
        <v>3</v>
      </c>
      <c r="O118" s="3">
        <f t="shared" si="12"/>
        <v>3</v>
      </c>
      <c r="P118" s="4">
        <v>45081.425972222198</v>
      </c>
      <c r="Q118" s="2"/>
      <c r="R118" s="3" t="s">
        <v>1517</v>
      </c>
      <c r="S118" s="4">
        <v>45081.425972222198</v>
      </c>
      <c r="T118" s="3">
        <f t="shared" si="13"/>
        <v>19</v>
      </c>
      <c r="U118" s="2" t="s">
        <v>94</v>
      </c>
      <c r="V118" s="4">
        <v>45081.512013888903</v>
      </c>
      <c r="W118" s="3">
        <f t="shared" si="14"/>
        <v>123</v>
      </c>
      <c r="X118" s="3" t="s">
        <v>69</v>
      </c>
      <c r="Y118" s="2" t="s">
        <v>70</v>
      </c>
      <c r="Z118" s="2" t="s">
        <v>710</v>
      </c>
      <c r="AA118" s="4">
        <v>45081.730555555601</v>
      </c>
      <c r="AB118" s="17">
        <f t="shared" si="15"/>
        <v>5</v>
      </c>
      <c r="AC118" s="28">
        <f t="shared" si="11"/>
        <v>8</v>
      </c>
      <c r="AD118" s="1" t="s">
        <v>62</v>
      </c>
      <c r="AE118" s="3" t="s">
        <v>37</v>
      </c>
    </row>
    <row r="119" spans="1:31" ht="409.5">
      <c r="A119" s="1" t="s">
        <v>1518</v>
      </c>
      <c r="B119" s="1" t="s">
        <v>26</v>
      </c>
      <c r="C119" s="2" t="s">
        <v>1519</v>
      </c>
      <c r="D119" s="3" t="s">
        <v>116</v>
      </c>
      <c r="E119" s="3" t="s">
        <v>28</v>
      </c>
      <c r="F119" s="2" t="s">
        <v>45</v>
      </c>
      <c r="G119" s="3" t="s">
        <v>46</v>
      </c>
      <c r="H119" s="3" t="s">
        <v>73</v>
      </c>
      <c r="I119" s="3">
        <v>1457937</v>
      </c>
      <c r="J119" s="3" t="s">
        <v>32</v>
      </c>
      <c r="K119" s="4">
        <v>45081.4194444444</v>
      </c>
      <c r="L119" s="11" t="str">
        <f t="shared" si="16"/>
        <v>junio</v>
      </c>
      <c r="M119" s="3">
        <v>3</v>
      </c>
      <c r="N119" s="3">
        <v>3</v>
      </c>
      <c r="O119" s="3">
        <f t="shared" si="12"/>
        <v>3</v>
      </c>
      <c r="P119" s="4">
        <v>45081.4295949074</v>
      </c>
      <c r="Q119" s="2"/>
      <c r="R119" s="3" t="s">
        <v>1520</v>
      </c>
      <c r="S119" s="4">
        <v>45081.4295949074</v>
      </c>
      <c r="T119" s="3">
        <f t="shared" si="13"/>
        <v>14</v>
      </c>
      <c r="U119" s="2" t="s">
        <v>94</v>
      </c>
      <c r="V119" s="4">
        <v>45081.438969907402</v>
      </c>
      <c r="W119" s="3">
        <f t="shared" si="14"/>
        <v>13</v>
      </c>
      <c r="X119" s="3" t="s">
        <v>1521</v>
      </c>
      <c r="Y119" s="2" t="s">
        <v>1522</v>
      </c>
      <c r="Z119" s="2" t="s">
        <v>252</v>
      </c>
      <c r="AA119" s="4">
        <v>45083.668055555601</v>
      </c>
      <c r="AB119" s="17">
        <f t="shared" si="15"/>
        <v>53</v>
      </c>
      <c r="AC119" s="28">
        <f t="shared" si="11"/>
        <v>54</v>
      </c>
      <c r="AD119" s="1" t="s">
        <v>62</v>
      </c>
      <c r="AE119" s="3" t="s">
        <v>37</v>
      </c>
    </row>
    <row r="120" spans="1:31" ht="306">
      <c r="A120" s="1" t="s">
        <v>1152</v>
      </c>
      <c r="B120" s="1" t="s">
        <v>26</v>
      </c>
      <c r="C120" s="2" t="s">
        <v>1153</v>
      </c>
      <c r="D120" s="3" t="s">
        <v>180</v>
      </c>
      <c r="E120" s="3" t="s">
        <v>28</v>
      </c>
      <c r="F120" s="2" t="s">
        <v>39</v>
      </c>
      <c r="G120" s="3" t="s">
        <v>30</v>
      </c>
      <c r="H120" s="3" t="s">
        <v>31</v>
      </c>
      <c r="I120" s="3">
        <v>1457938</v>
      </c>
      <c r="J120" s="3" t="s">
        <v>32</v>
      </c>
      <c r="K120" s="4">
        <v>45081.422916666699</v>
      </c>
      <c r="L120" s="11" t="str">
        <f t="shared" si="16"/>
        <v>junio</v>
      </c>
      <c r="M120" s="3">
        <v>3</v>
      </c>
      <c r="N120" s="3">
        <v>3</v>
      </c>
      <c r="O120" s="3">
        <f t="shared" si="12"/>
        <v>3</v>
      </c>
      <c r="P120" s="4">
        <v>45081.438090277799</v>
      </c>
      <c r="Q120" s="2"/>
      <c r="R120" s="3" t="s">
        <v>1523</v>
      </c>
      <c r="S120" s="4">
        <v>45081.438090277799</v>
      </c>
      <c r="T120" s="3">
        <f t="shared" si="13"/>
        <v>21</v>
      </c>
      <c r="U120" s="2" t="s">
        <v>94</v>
      </c>
      <c r="V120" s="4">
        <v>45081.528472222199</v>
      </c>
      <c r="W120" s="3">
        <f t="shared" si="14"/>
        <v>130</v>
      </c>
      <c r="X120" s="3" t="s">
        <v>69</v>
      </c>
      <c r="Y120" s="2" t="s">
        <v>70</v>
      </c>
      <c r="Z120" s="2" t="s">
        <v>710</v>
      </c>
      <c r="AA120" s="4">
        <v>45082.859722222202</v>
      </c>
      <c r="AB120" s="17">
        <f t="shared" si="15"/>
        <v>31</v>
      </c>
      <c r="AC120" s="28">
        <f t="shared" si="11"/>
        <v>35</v>
      </c>
      <c r="AD120" s="1" t="s">
        <v>62</v>
      </c>
      <c r="AE120" s="3" t="s">
        <v>37</v>
      </c>
    </row>
    <row r="121" spans="1:31" ht="114.75">
      <c r="A121" s="1" t="s">
        <v>1524</v>
      </c>
      <c r="B121" s="1" t="s">
        <v>26</v>
      </c>
      <c r="C121" s="2" t="s">
        <v>1525</v>
      </c>
      <c r="D121" s="3" t="s">
        <v>129</v>
      </c>
      <c r="E121" s="3" t="s">
        <v>28</v>
      </c>
      <c r="F121" s="2" t="s">
        <v>39</v>
      </c>
      <c r="G121" s="3" t="s">
        <v>30</v>
      </c>
      <c r="H121" s="3" t="s">
        <v>40</v>
      </c>
      <c r="I121" s="3">
        <v>1457939</v>
      </c>
      <c r="J121" s="3" t="s">
        <v>32</v>
      </c>
      <c r="K121" s="4">
        <v>45081.434722222199</v>
      </c>
      <c r="L121" s="11" t="str">
        <f t="shared" si="16"/>
        <v>junio</v>
      </c>
      <c r="M121" s="3">
        <v>3</v>
      </c>
      <c r="N121" s="3">
        <v>3</v>
      </c>
      <c r="O121" s="3">
        <f t="shared" si="12"/>
        <v>3</v>
      </c>
      <c r="P121" s="4">
        <v>45081.440879629597</v>
      </c>
      <c r="Q121" s="2"/>
      <c r="R121" s="3" t="s">
        <v>1526</v>
      </c>
      <c r="S121" s="4">
        <v>45081.440879629597</v>
      </c>
      <c r="T121" s="3">
        <f t="shared" si="13"/>
        <v>8</v>
      </c>
      <c r="U121" s="2" t="s">
        <v>94</v>
      </c>
      <c r="V121" s="4">
        <v>45081.489884259303</v>
      </c>
      <c r="W121" s="3">
        <f t="shared" si="14"/>
        <v>70</v>
      </c>
      <c r="X121" s="3" t="s">
        <v>85</v>
      </c>
      <c r="Y121" s="2" t="s">
        <v>86</v>
      </c>
      <c r="Z121" s="2" t="s">
        <v>252</v>
      </c>
      <c r="AA121" s="4">
        <v>45090.670833333301</v>
      </c>
      <c r="AB121" s="17">
        <f t="shared" si="15"/>
        <v>220</v>
      </c>
      <c r="AC121" s="28">
        <f t="shared" si="11"/>
        <v>222</v>
      </c>
      <c r="AD121" s="1"/>
      <c r="AE121" s="3" t="s">
        <v>37</v>
      </c>
    </row>
    <row r="122" spans="1:31" ht="76.5" hidden="1">
      <c r="A122" s="1" t="s">
        <v>1527</v>
      </c>
      <c r="B122" s="1" t="s">
        <v>26</v>
      </c>
      <c r="C122" s="2" t="s">
        <v>1528</v>
      </c>
      <c r="D122" s="3" t="s">
        <v>360</v>
      </c>
      <c r="E122" s="3" t="s">
        <v>28</v>
      </c>
      <c r="F122" s="2" t="s">
        <v>64</v>
      </c>
      <c r="G122" s="3" t="s">
        <v>46</v>
      </c>
      <c r="H122" s="3" t="s">
        <v>65</v>
      </c>
      <c r="I122" s="3">
        <v>1457940</v>
      </c>
      <c r="J122" s="3" t="s">
        <v>58</v>
      </c>
      <c r="K122" s="4">
        <v>45081.453472222202</v>
      </c>
      <c r="L122" s="11" t="str">
        <f t="shared" si="16"/>
        <v>junio</v>
      </c>
      <c r="M122" s="3">
        <v>1</v>
      </c>
      <c r="N122" s="3">
        <v>1</v>
      </c>
      <c r="O122" s="3">
        <f t="shared" si="12"/>
        <v>1</v>
      </c>
      <c r="P122" s="4">
        <v>45081.468576388899</v>
      </c>
      <c r="Q122" s="2"/>
      <c r="R122" s="3" t="s">
        <v>1529</v>
      </c>
      <c r="S122" s="4">
        <v>45081.468576388899</v>
      </c>
      <c r="T122" s="3">
        <f t="shared" si="13"/>
        <v>21</v>
      </c>
      <c r="U122" s="2" t="s">
        <v>94</v>
      </c>
      <c r="V122" s="4">
        <v>45081.469710648104</v>
      </c>
      <c r="W122" s="3">
        <f t="shared" si="14"/>
        <v>1</v>
      </c>
      <c r="X122" s="3" t="s">
        <v>552</v>
      </c>
      <c r="Y122" s="2" t="s">
        <v>553</v>
      </c>
      <c r="Z122" s="2" t="s">
        <v>710</v>
      </c>
      <c r="AA122" s="4">
        <v>45081.65</v>
      </c>
      <c r="AB122" s="17">
        <f t="shared" si="15"/>
        <v>4</v>
      </c>
      <c r="AC122" s="28">
        <f t="shared" si="11"/>
        <v>5</v>
      </c>
      <c r="AD122" s="1" t="s">
        <v>174</v>
      </c>
      <c r="AE122" s="3" t="s">
        <v>37</v>
      </c>
    </row>
    <row r="123" spans="1:31" ht="28.5" hidden="1">
      <c r="A123" s="1" t="s">
        <v>1530</v>
      </c>
      <c r="B123" s="1" t="s">
        <v>26</v>
      </c>
      <c r="C123" s="2" t="s">
        <v>1531</v>
      </c>
      <c r="D123" s="3" t="s">
        <v>230</v>
      </c>
      <c r="E123" s="3" t="s">
        <v>28</v>
      </c>
      <c r="F123" s="2" t="s">
        <v>119</v>
      </c>
      <c r="G123" s="3" t="s">
        <v>120</v>
      </c>
      <c r="H123" s="3" t="s">
        <v>768</v>
      </c>
      <c r="I123" s="3">
        <v>1457941</v>
      </c>
      <c r="J123" s="3" t="s">
        <v>32</v>
      </c>
      <c r="K123" s="4">
        <v>45081.480555555601</v>
      </c>
      <c r="L123" s="11" t="str">
        <f t="shared" si="16"/>
        <v>junio</v>
      </c>
      <c r="M123" s="3">
        <v>2</v>
      </c>
      <c r="N123" s="3">
        <v>2</v>
      </c>
      <c r="O123" s="3">
        <f t="shared" si="12"/>
        <v>2</v>
      </c>
      <c r="P123" s="4">
        <v>45081.494363425903</v>
      </c>
      <c r="Q123" s="2"/>
      <c r="R123" s="3" t="s">
        <v>1532</v>
      </c>
      <c r="S123" s="4">
        <v>45081.494363425903</v>
      </c>
      <c r="T123" s="3">
        <f t="shared" si="13"/>
        <v>19</v>
      </c>
      <c r="U123" s="2" t="s">
        <v>138</v>
      </c>
      <c r="V123" s="4">
        <v>45081.496261574102</v>
      </c>
      <c r="W123" s="3">
        <f t="shared" si="14"/>
        <v>2</v>
      </c>
      <c r="X123" s="3" t="s">
        <v>316</v>
      </c>
      <c r="Y123" s="2" t="s">
        <v>317</v>
      </c>
      <c r="Z123" s="2" t="s">
        <v>138</v>
      </c>
      <c r="AA123" s="4">
        <v>45081.653472222199</v>
      </c>
      <c r="AB123" s="17">
        <f t="shared" si="15"/>
        <v>3</v>
      </c>
      <c r="AC123" s="28">
        <f t="shared" si="11"/>
        <v>5</v>
      </c>
      <c r="AD123" s="1" t="s">
        <v>62</v>
      </c>
      <c r="AE123" s="3" t="s">
        <v>37</v>
      </c>
    </row>
    <row r="124" spans="1:31" ht="102" hidden="1">
      <c r="A124" s="1" t="s">
        <v>1533</v>
      </c>
      <c r="B124" s="1" t="s">
        <v>26</v>
      </c>
      <c r="C124" s="2" t="s">
        <v>1534</v>
      </c>
      <c r="D124" s="3" t="s">
        <v>144</v>
      </c>
      <c r="E124" s="3" t="s">
        <v>28</v>
      </c>
      <c r="F124" s="2" t="s">
        <v>53</v>
      </c>
      <c r="G124" s="3" t="s">
        <v>30</v>
      </c>
      <c r="H124" s="3" t="s">
        <v>31</v>
      </c>
      <c r="I124" s="3">
        <v>1457945</v>
      </c>
      <c r="J124" s="3" t="s">
        <v>58</v>
      </c>
      <c r="K124" s="4">
        <v>45081.538888888899</v>
      </c>
      <c r="L124" s="11" t="str">
        <f t="shared" si="16"/>
        <v>junio</v>
      </c>
      <c r="M124" s="3">
        <v>2</v>
      </c>
      <c r="N124" s="3"/>
      <c r="O124" s="3">
        <f t="shared" si="12"/>
        <v>2</v>
      </c>
      <c r="P124" s="3"/>
      <c r="Q124" s="2"/>
      <c r="R124" s="3" t="s">
        <v>1535</v>
      </c>
      <c r="S124" s="4">
        <v>45081.549074074101</v>
      </c>
      <c r="T124" s="3">
        <f t="shared" si="13"/>
        <v>14</v>
      </c>
      <c r="U124" s="2" t="s">
        <v>94</v>
      </c>
      <c r="V124" s="4">
        <v>45081.634062500001</v>
      </c>
      <c r="W124" s="3">
        <f t="shared" si="14"/>
        <v>122</v>
      </c>
      <c r="X124" s="3" t="s">
        <v>139</v>
      </c>
      <c r="Y124" s="2" t="s">
        <v>140</v>
      </c>
      <c r="Z124" s="2" t="s">
        <v>252</v>
      </c>
      <c r="AA124" s="4">
        <v>45081.777777777803</v>
      </c>
      <c r="AB124" s="17">
        <f t="shared" si="15"/>
        <v>3</v>
      </c>
      <c r="AC124" s="28">
        <f t="shared" si="11"/>
        <v>6</v>
      </c>
      <c r="AD124" s="1"/>
      <c r="AE124" s="3" t="s">
        <v>37</v>
      </c>
    </row>
    <row r="125" spans="1:31" ht="127.5" hidden="1">
      <c r="A125" s="1" t="s">
        <v>995</v>
      </c>
      <c r="B125" s="1" t="s">
        <v>200</v>
      </c>
      <c r="C125" s="2" t="s">
        <v>996</v>
      </c>
      <c r="D125" s="3" t="s">
        <v>201</v>
      </c>
      <c r="E125" s="3" t="s">
        <v>202</v>
      </c>
      <c r="F125" s="2" t="s">
        <v>39</v>
      </c>
      <c r="G125" s="3" t="s">
        <v>30</v>
      </c>
      <c r="H125" s="3" t="s">
        <v>31</v>
      </c>
      <c r="I125" s="3">
        <v>1457946</v>
      </c>
      <c r="J125" s="3" t="s">
        <v>32</v>
      </c>
      <c r="K125" s="4">
        <v>45081.543055555601</v>
      </c>
      <c r="L125" s="11" t="str">
        <f t="shared" si="16"/>
        <v>junio</v>
      </c>
      <c r="M125" s="3">
        <v>2</v>
      </c>
      <c r="N125" s="3">
        <v>2</v>
      </c>
      <c r="O125" s="3">
        <f t="shared" si="12"/>
        <v>2</v>
      </c>
      <c r="P125" s="4">
        <v>45081.553449074097</v>
      </c>
      <c r="Q125" s="2"/>
      <c r="R125" s="3" t="s">
        <v>1536</v>
      </c>
      <c r="S125" s="4">
        <v>45081.553449074097</v>
      </c>
      <c r="T125" s="3">
        <f t="shared" si="13"/>
        <v>14</v>
      </c>
      <c r="U125" s="2" t="s">
        <v>94</v>
      </c>
      <c r="V125" s="4">
        <v>45081.562731481499</v>
      </c>
      <c r="W125" s="3">
        <f t="shared" si="14"/>
        <v>13</v>
      </c>
      <c r="X125" s="3" t="s">
        <v>145</v>
      </c>
      <c r="Y125" s="2" t="s">
        <v>146</v>
      </c>
      <c r="Z125" s="2" t="s">
        <v>710</v>
      </c>
      <c r="AA125" s="4">
        <v>45092.596527777801</v>
      </c>
      <c r="AB125" s="17">
        <f t="shared" si="15"/>
        <v>264</v>
      </c>
      <c r="AC125" s="28">
        <f t="shared" si="11"/>
        <v>266</v>
      </c>
      <c r="AD125" s="1" t="s">
        <v>62</v>
      </c>
      <c r="AE125" s="3" t="s">
        <v>37</v>
      </c>
    </row>
    <row r="126" spans="1:31" ht="42.75" hidden="1">
      <c r="A126" s="1" t="s">
        <v>1537</v>
      </c>
      <c r="B126" s="1" t="s">
        <v>26</v>
      </c>
      <c r="C126" s="2" t="s">
        <v>1538</v>
      </c>
      <c r="D126" s="3" t="s">
        <v>112</v>
      </c>
      <c r="E126" s="3" t="s">
        <v>28</v>
      </c>
      <c r="F126" s="2" t="s">
        <v>45</v>
      </c>
      <c r="G126" s="3" t="s">
        <v>46</v>
      </c>
      <c r="H126" s="3" t="s">
        <v>73</v>
      </c>
      <c r="I126" s="3">
        <v>1457947</v>
      </c>
      <c r="J126" s="3" t="s">
        <v>32</v>
      </c>
      <c r="K126" s="4">
        <v>45081.557638888902</v>
      </c>
      <c r="L126" s="11" t="str">
        <f t="shared" si="16"/>
        <v>junio</v>
      </c>
      <c r="M126" s="3">
        <v>1</v>
      </c>
      <c r="N126" s="3">
        <v>1</v>
      </c>
      <c r="O126" s="3">
        <f t="shared" si="12"/>
        <v>1</v>
      </c>
      <c r="P126" s="4">
        <v>45081.566388888903</v>
      </c>
      <c r="Q126" s="2"/>
      <c r="R126" s="3" t="s">
        <v>1539</v>
      </c>
      <c r="S126" s="4">
        <v>45081.566388888903</v>
      </c>
      <c r="T126" s="3">
        <f t="shared" si="13"/>
        <v>12</v>
      </c>
      <c r="U126" s="2" t="s">
        <v>94</v>
      </c>
      <c r="V126" s="4">
        <v>45081.60864583333</v>
      </c>
      <c r="W126" s="3">
        <f t="shared" si="14"/>
        <v>60</v>
      </c>
      <c r="X126" s="3" t="s">
        <v>75</v>
      </c>
      <c r="Y126" s="2" t="s">
        <v>76</v>
      </c>
      <c r="Z126" s="2" t="s">
        <v>94</v>
      </c>
      <c r="AA126" s="4">
        <v>45083.531944444403</v>
      </c>
      <c r="AB126" s="17">
        <f t="shared" si="15"/>
        <v>46</v>
      </c>
      <c r="AC126" s="28">
        <f t="shared" si="11"/>
        <v>48</v>
      </c>
      <c r="AD126" s="1" t="s">
        <v>207</v>
      </c>
      <c r="AE126" s="3" t="s">
        <v>37</v>
      </c>
    </row>
    <row r="127" spans="1:31" ht="191.25">
      <c r="A127" s="1" t="s">
        <v>1540</v>
      </c>
      <c r="B127" s="1" t="s">
        <v>26</v>
      </c>
      <c r="C127" s="2" t="s">
        <v>1541</v>
      </c>
      <c r="D127" s="3" t="s">
        <v>180</v>
      </c>
      <c r="E127" s="3" t="s">
        <v>28</v>
      </c>
      <c r="F127" s="2" t="s">
        <v>137</v>
      </c>
      <c r="G127" s="3" t="s">
        <v>30</v>
      </c>
      <c r="H127" s="3" t="s">
        <v>68</v>
      </c>
      <c r="I127" s="3">
        <v>1457949</v>
      </c>
      <c r="J127" s="3" t="s">
        <v>32</v>
      </c>
      <c r="K127" s="4">
        <v>45081.578472222202</v>
      </c>
      <c r="L127" s="11" t="str">
        <f t="shared" si="16"/>
        <v>junio</v>
      </c>
      <c r="M127" s="3">
        <v>3</v>
      </c>
      <c r="N127" s="3">
        <v>3</v>
      </c>
      <c r="O127" s="3">
        <f t="shared" si="12"/>
        <v>3</v>
      </c>
      <c r="P127" s="4">
        <v>45081.594803240703</v>
      </c>
      <c r="Q127" s="2"/>
      <c r="R127" s="3" t="s">
        <v>1542</v>
      </c>
      <c r="S127" s="4">
        <v>45081.594803240703</v>
      </c>
      <c r="T127" s="3">
        <f t="shared" si="13"/>
        <v>23</v>
      </c>
      <c r="U127" s="2" t="s">
        <v>59</v>
      </c>
      <c r="V127" s="4">
        <v>45081.672719907401</v>
      </c>
      <c r="W127" s="3">
        <f t="shared" si="14"/>
        <v>112</v>
      </c>
      <c r="X127" s="3" t="s">
        <v>81</v>
      </c>
      <c r="Y127" s="2" t="s">
        <v>82</v>
      </c>
      <c r="Z127" s="2" t="s">
        <v>252</v>
      </c>
      <c r="AA127" s="4">
        <v>45084.515972222202</v>
      </c>
      <c r="AB127" s="17">
        <f t="shared" si="15"/>
        <v>68</v>
      </c>
      <c r="AC127" s="28">
        <f t="shared" si="11"/>
        <v>71</v>
      </c>
      <c r="AD127" s="1" t="s">
        <v>87</v>
      </c>
      <c r="AE127" s="3" t="s">
        <v>37</v>
      </c>
    </row>
    <row r="128" spans="1:31" ht="140.25">
      <c r="A128" s="1" t="s">
        <v>1543</v>
      </c>
      <c r="B128" s="1" t="s">
        <v>26</v>
      </c>
      <c r="C128" s="2" t="s">
        <v>1544</v>
      </c>
      <c r="D128" s="3" t="s">
        <v>421</v>
      </c>
      <c r="E128" s="3" t="s">
        <v>28</v>
      </c>
      <c r="F128" s="2" t="s">
        <v>64</v>
      </c>
      <c r="G128" s="3" t="s">
        <v>46</v>
      </c>
      <c r="H128" s="3" t="s">
        <v>65</v>
      </c>
      <c r="I128" s="3">
        <v>1457956</v>
      </c>
      <c r="J128" s="3" t="s">
        <v>32</v>
      </c>
      <c r="K128" s="4">
        <v>45081.655555555597</v>
      </c>
      <c r="L128" s="11" t="str">
        <f t="shared" si="16"/>
        <v>junio</v>
      </c>
      <c r="M128" s="3">
        <v>3</v>
      </c>
      <c r="N128" s="3">
        <v>3</v>
      </c>
      <c r="O128" s="3">
        <f t="shared" si="12"/>
        <v>3</v>
      </c>
      <c r="P128" s="4">
        <v>45081.666747685202</v>
      </c>
      <c r="Q128" s="2"/>
      <c r="R128" s="3" t="s">
        <v>1545</v>
      </c>
      <c r="S128" s="4">
        <v>45081.666747685202</v>
      </c>
      <c r="T128" s="3">
        <f t="shared" si="13"/>
        <v>16</v>
      </c>
      <c r="U128" s="2" t="s">
        <v>59</v>
      </c>
      <c r="V128" s="4">
        <v>45081.667002314804</v>
      </c>
      <c r="W128" s="3">
        <f t="shared" si="14"/>
        <v>0</v>
      </c>
      <c r="X128" s="3" t="s">
        <v>139</v>
      </c>
      <c r="Y128" s="2" t="s">
        <v>140</v>
      </c>
      <c r="Z128" s="2" t="s">
        <v>59</v>
      </c>
      <c r="AA128" s="4">
        <v>45081.755555555603</v>
      </c>
      <c r="AB128" s="17">
        <f t="shared" si="15"/>
        <v>2</v>
      </c>
      <c r="AC128" s="28">
        <f t="shared" si="11"/>
        <v>3</v>
      </c>
      <c r="AD128" s="1" t="s">
        <v>62</v>
      </c>
      <c r="AE128" s="3" t="s">
        <v>37</v>
      </c>
    </row>
    <row r="129" spans="1:31" ht="191.25" hidden="1">
      <c r="A129" s="1" t="s">
        <v>1546</v>
      </c>
      <c r="B129" s="1" t="s">
        <v>26</v>
      </c>
      <c r="C129" s="2" t="s">
        <v>1547</v>
      </c>
      <c r="D129" s="3" t="s">
        <v>277</v>
      </c>
      <c r="E129" s="3" t="s">
        <v>28</v>
      </c>
      <c r="F129" s="2" t="s">
        <v>45</v>
      </c>
      <c r="G129" s="3" t="s">
        <v>46</v>
      </c>
      <c r="H129" s="3" t="s">
        <v>73</v>
      </c>
      <c r="I129" s="3">
        <v>1457962</v>
      </c>
      <c r="J129" s="3" t="s">
        <v>32</v>
      </c>
      <c r="K129" s="4">
        <v>45081.790972222203</v>
      </c>
      <c r="L129" s="11" t="str">
        <f t="shared" si="16"/>
        <v>junio</v>
      </c>
      <c r="M129" s="3">
        <v>2</v>
      </c>
      <c r="N129" s="3">
        <v>2</v>
      </c>
      <c r="O129" s="3">
        <f t="shared" si="12"/>
        <v>2</v>
      </c>
      <c r="P129" s="4">
        <v>45081.7963773148</v>
      </c>
      <c r="Q129" s="2"/>
      <c r="R129" s="3" t="s">
        <v>1548</v>
      </c>
      <c r="S129" s="4">
        <v>45081.7963773148</v>
      </c>
      <c r="T129" s="3">
        <f t="shared" si="13"/>
        <v>7</v>
      </c>
      <c r="U129" s="2" t="s">
        <v>59</v>
      </c>
      <c r="V129" s="4">
        <v>45081.801180555602</v>
      </c>
      <c r="W129" s="3">
        <f t="shared" si="14"/>
        <v>6</v>
      </c>
      <c r="X129" s="3" t="s">
        <v>288</v>
      </c>
      <c r="Y129" s="2" t="s">
        <v>289</v>
      </c>
      <c r="Z129" s="2" t="s">
        <v>214</v>
      </c>
      <c r="AA129" s="4">
        <v>45083.500694444403</v>
      </c>
      <c r="AB129" s="17">
        <f t="shared" si="15"/>
        <v>40</v>
      </c>
      <c r="AC129" s="28">
        <f t="shared" si="11"/>
        <v>42</v>
      </c>
      <c r="AD129" s="1" t="s">
        <v>87</v>
      </c>
      <c r="AE129" s="3" t="s">
        <v>37</v>
      </c>
    </row>
    <row r="130" spans="1:31" ht="395.25" hidden="1">
      <c r="A130" s="1" t="s">
        <v>1549</v>
      </c>
      <c r="B130" s="1" t="s">
        <v>26</v>
      </c>
      <c r="C130" s="2" t="s">
        <v>1550</v>
      </c>
      <c r="D130" s="3" t="s">
        <v>167</v>
      </c>
      <c r="E130" s="3" t="s">
        <v>28</v>
      </c>
      <c r="F130" s="2" t="s">
        <v>45</v>
      </c>
      <c r="G130" s="3" t="s">
        <v>46</v>
      </c>
      <c r="H130" s="3" t="s">
        <v>47</v>
      </c>
      <c r="I130" s="3">
        <v>1457963</v>
      </c>
      <c r="J130" s="3" t="s">
        <v>32</v>
      </c>
      <c r="K130" s="4">
        <v>45081.795138888898</v>
      </c>
      <c r="L130" s="11" t="str">
        <f t="shared" si="16"/>
        <v>junio</v>
      </c>
      <c r="M130" s="3">
        <v>2</v>
      </c>
      <c r="N130" s="3">
        <v>2</v>
      </c>
      <c r="O130" s="3">
        <f t="shared" si="12"/>
        <v>2</v>
      </c>
      <c r="P130" s="4">
        <v>45081.808958333299</v>
      </c>
      <c r="Q130" s="2"/>
      <c r="R130" s="3" t="s">
        <v>1551</v>
      </c>
      <c r="S130" s="4">
        <v>45081.808958333299</v>
      </c>
      <c r="T130" s="3">
        <f t="shared" si="13"/>
        <v>19</v>
      </c>
      <c r="U130" s="2" t="s">
        <v>59</v>
      </c>
      <c r="V130" s="4">
        <v>45081.816423611097</v>
      </c>
      <c r="W130" s="3">
        <f t="shared" si="14"/>
        <v>10</v>
      </c>
      <c r="X130" s="3" t="s">
        <v>75</v>
      </c>
      <c r="Y130" s="2" t="s">
        <v>76</v>
      </c>
      <c r="Z130" s="2" t="s">
        <v>133</v>
      </c>
      <c r="AA130" s="4">
        <v>45084.3840277778</v>
      </c>
      <c r="AB130" s="17">
        <f t="shared" si="15"/>
        <v>61</v>
      </c>
      <c r="AC130" s="28">
        <f t="shared" si="11"/>
        <v>63</v>
      </c>
      <c r="AD130" s="1" t="s">
        <v>87</v>
      </c>
      <c r="AE130" s="3" t="s">
        <v>37</v>
      </c>
    </row>
    <row r="131" spans="1:31" ht="51">
      <c r="A131" s="1" t="s">
        <v>1552</v>
      </c>
      <c r="B131" s="1" t="s">
        <v>26</v>
      </c>
      <c r="C131" s="2" t="s">
        <v>1553</v>
      </c>
      <c r="D131" s="3" t="s">
        <v>128</v>
      </c>
      <c r="E131" s="3" t="s">
        <v>28</v>
      </c>
      <c r="F131" s="2" t="s">
        <v>64</v>
      </c>
      <c r="G131" s="3" t="s">
        <v>30</v>
      </c>
      <c r="H131" s="3" t="s">
        <v>294</v>
      </c>
      <c r="I131" s="3">
        <v>1457964</v>
      </c>
      <c r="J131" s="3" t="s">
        <v>32</v>
      </c>
      <c r="K131" s="4">
        <v>45081.8</v>
      </c>
      <c r="L131" s="11" t="str">
        <f t="shared" si="16"/>
        <v>junio</v>
      </c>
      <c r="M131" s="3">
        <v>3</v>
      </c>
      <c r="N131" s="3">
        <v>3</v>
      </c>
      <c r="O131" s="3">
        <f t="shared" ref="O131:O191" si="17">IF(ISBLANK(N131),M131,N131)</f>
        <v>3</v>
      </c>
      <c r="P131" s="4">
        <v>45081.812743055598</v>
      </c>
      <c r="Q131" s="2"/>
      <c r="R131" s="3" t="s">
        <v>1554</v>
      </c>
      <c r="S131" s="4">
        <v>45081.812743055598</v>
      </c>
      <c r="T131" s="3">
        <f t="shared" si="13"/>
        <v>18</v>
      </c>
      <c r="U131" s="2" t="s">
        <v>59</v>
      </c>
      <c r="V131" s="4">
        <v>45081.831516203703</v>
      </c>
      <c r="W131" s="3">
        <f t="shared" si="14"/>
        <v>27</v>
      </c>
      <c r="X131" s="3" t="s">
        <v>121</v>
      </c>
      <c r="Y131" s="2" t="s">
        <v>122</v>
      </c>
      <c r="Z131" s="2" t="s">
        <v>214</v>
      </c>
      <c r="AA131" s="4">
        <v>45081.996527777803</v>
      </c>
      <c r="AB131" s="17">
        <f t="shared" si="15"/>
        <v>3</v>
      </c>
      <c r="AC131" s="28">
        <f t="shared" si="11"/>
        <v>5</v>
      </c>
      <c r="AD131" s="1" t="s">
        <v>62</v>
      </c>
      <c r="AE131" s="3" t="s">
        <v>37</v>
      </c>
    </row>
    <row r="132" spans="1:31" ht="395.25" hidden="1">
      <c r="A132" s="1" t="s">
        <v>1555</v>
      </c>
      <c r="B132" s="1" t="s">
        <v>26</v>
      </c>
      <c r="C132" s="2" t="s">
        <v>1556</v>
      </c>
      <c r="D132" s="3" t="s">
        <v>206</v>
      </c>
      <c r="E132" s="3" t="s">
        <v>28</v>
      </c>
      <c r="F132" s="2" t="s">
        <v>64</v>
      </c>
      <c r="G132" s="3" t="s">
        <v>46</v>
      </c>
      <c r="H132" s="3" t="s">
        <v>65</v>
      </c>
      <c r="I132" s="3">
        <v>1457965</v>
      </c>
      <c r="J132" s="3" t="s">
        <v>32</v>
      </c>
      <c r="K132" s="4">
        <v>45081.809722222199</v>
      </c>
      <c r="L132" s="11" t="str">
        <f t="shared" si="16"/>
        <v>junio</v>
      </c>
      <c r="M132" s="3">
        <v>2</v>
      </c>
      <c r="N132" s="3">
        <v>2</v>
      </c>
      <c r="O132" s="3">
        <f t="shared" si="17"/>
        <v>2</v>
      </c>
      <c r="P132" s="4">
        <v>45081.818923611099</v>
      </c>
      <c r="Q132" s="2"/>
      <c r="R132" s="3" t="s">
        <v>1557</v>
      </c>
      <c r="S132" s="4">
        <v>45081.818923611099</v>
      </c>
      <c r="T132" s="3">
        <f t="shared" si="13"/>
        <v>13</v>
      </c>
      <c r="U132" s="2" t="s">
        <v>59</v>
      </c>
      <c r="V132" s="4">
        <v>45081.861435185201</v>
      </c>
      <c r="W132" s="3">
        <f t="shared" si="14"/>
        <v>61</v>
      </c>
      <c r="X132" s="3" t="s">
        <v>75</v>
      </c>
      <c r="Y132" s="2" t="s">
        <v>76</v>
      </c>
      <c r="Z132" s="2" t="s">
        <v>133</v>
      </c>
      <c r="AA132" s="4">
        <v>45083.509722222203</v>
      </c>
      <c r="AB132" s="17">
        <f t="shared" si="15"/>
        <v>39</v>
      </c>
      <c r="AC132" s="28">
        <f t="shared" si="11"/>
        <v>41</v>
      </c>
      <c r="AD132" s="1" t="s">
        <v>95</v>
      </c>
      <c r="AE132" s="3" t="s">
        <v>37</v>
      </c>
    </row>
    <row r="133" spans="1:31" ht="114.75">
      <c r="A133" s="1" t="s">
        <v>1558</v>
      </c>
      <c r="B133" s="1" t="s">
        <v>26</v>
      </c>
      <c r="C133" s="2" t="s">
        <v>1559</v>
      </c>
      <c r="D133" s="3" t="s">
        <v>231</v>
      </c>
      <c r="E133" s="3" t="s">
        <v>28</v>
      </c>
      <c r="F133" s="2" t="s">
        <v>53</v>
      </c>
      <c r="G133" s="3" t="s">
        <v>30</v>
      </c>
      <c r="H133" s="3" t="s">
        <v>31</v>
      </c>
      <c r="I133" s="3">
        <v>1457966</v>
      </c>
      <c r="J133" s="3" t="s">
        <v>58</v>
      </c>
      <c r="K133" s="4">
        <v>45081.822222222203</v>
      </c>
      <c r="L133" s="11" t="str">
        <f t="shared" si="16"/>
        <v>junio</v>
      </c>
      <c r="M133" s="3">
        <v>3</v>
      </c>
      <c r="N133" s="3">
        <v>3</v>
      </c>
      <c r="O133" s="3">
        <f t="shared" si="17"/>
        <v>3</v>
      </c>
      <c r="P133" s="4">
        <v>45081.837141203701</v>
      </c>
      <c r="Q133" s="2"/>
      <c r="R133" s="3" t="s">
        <v>1560</v>
      </c>
      <c r="S133" s="4">
        <v>45081.837141203701</v>
      </c>
      <c r="T133" s="3">
        <f t="shared" si="13"/>
        <v>21</v>
      </c>
      <c r="U133" s="2" t="s">
        <v>59</v>
      </c>
      <c r="V133" s="4">
        <v>45081.838275463</v>
      </c>
      <c r="W133" s="3">
        <f t="shared" si="14"/>
        <v>1</v>
      </c>
      <c r="X133" s="3" t="s">
        <v>139</v>
      </c>
      <c r="Y133" s="2" t="s">
        <v>140</v>
      </c>
      <c r="Z133" s="2" t="s">
        <v>59</v>
      </c>
      <c r="AA133" s="4">
        <v>45081.911111111098</v>
      </c>
      <c r="AB133" s="17">
        <f t="shared" si="15"/>
        <v>1</v>
      </c>
      <c r="AC133" s="28">
        <f t="shared" si="11"/>
        <v>3</v>
      </c>
      <c r="AD133" s="1" t="s">
        <v>62</v>
      </c>
      <c r="AE133" s="3" t="s">
        <v>37</v>
      </c>
    </row>
    <row r="134" spans="1:31" ht="28.5" hidden="1">
      <c r="A134" s="1" t="s">
        <v>1561</v>
      </c>
      <c r="B134" s="1" t="s">
        <v>26</v>
      </c>
      <c r="C134" s="2" t="s">
        <v>1562</v>
      </c>
      <c r="D134" s="3" t="s">
        <v>109</v>
      </c>
      <c r="E134" s="3" t="s">
        <v>28</v>
      </c>
      <c r="F134" s="2" t="s">
        <v>161</v>
      </c>
      <c r="G134" s="3" t="s">
        <v>120</v>
      </c>
      <c r="H134" s="3" t="s">
        <v>162</v>
      </c>
      <c r="I134" s="3">
        <v>1457967</v>
      </c>
      <c r="J134" s="3" t="s">
        <v>32</v>
      </c>
      <c r="K134" s="4">
        <v>45081.826388888898</v>
      </c>
      <c r="L134" s="11" t="str">
        <f t="shared" si="16"/>
        <v>junio</v>
      </c>
      <c r="M134" s="3">
        <v>2</v>
      </c>
      <c r="N134" s="3">
        <v>2</v>
      </c>
      <c r="O134" s="3">
        <f t="shared" si="17"/>
        <v>2</v>
      </c>
      <c r="P134" s="4">
        <v>45081.832511574103</v>
      </c>
      <c r="Q134" s="2"/>
      <c r="R134" s="3" t="s">
        <v>719</v>
      </c>
      <c r="S134" s="4">
        <v>45081.832511574103</v>
      </c>
      <c r="T134" s="3">
        <f t="shared" si="13"/>
        <v>8</v>
      </c>
      <c r="U134" s="2" t="s">
        <v>94</v>
      </c>
      <c r="V134" s="4">
        <v>45081.834479166697</v>
      </c>
      <c r="W134" s="3">
        <f t="shared" si="14"/>
        <v>2</v>
      </c>
      <c r="X134" s="3" t="s">
        <v>75</v>
      </c>
      <c r="Y134" s="2" t="s">
        <v>76</v>
      </c>
      <c r="Z134" s="2" t="s">
        <v>94</v>
      </c>
      <c r="AA134" s="4">
        <v>45089.566666666702</v>
      </c>
      <c r="AB134" s="17">
        <f t="shared" si="15"/>
        <v>185</v>
      </c>
      <c r="AC134" s="28">
        <f t="shared" ref="AC134:AC197" si="18">+IF(ISBLANK(V134),"",IF(ISBLANK(AA134),"",_xlfn.IFS((AA134-K134)*24&lt;0,"",(AA134-K134)*24&gt;0,(ROUNDUP((AA134-K134)*24,0)))))</f>
        <v>186</v>
      </c>
      <c r="AD134" s="1" t="s">
        <v>95</v>
      </c>
      <c r="AE134" s="3" t="s">
        <v>37</v>
      </c>
    </row>
    <row r="135" spans="1:31" ht="57" hidden="1">
      <c r="A135" s="1" t="s">
        <v>1563</v>
      </c>
      <c r="B135" s="1" t="s">
        <v>26</v>
      </c>
      <c r="C135" s="2" t="s">
        <v>1564</v>
      </c>
      <c r="D135" s="3" t="s">
        <v>101</v>
      </c>
      <c r="E135" s="3" t="s">
        <v>28</v>
      </c>
      <c r="F135" s="2" t="s">
        <v>102</v>
      </c>
      <c r="G135" s="3" t="s">
        <v>103</v>
      </c>
      <c r="H135" s="3" t="s">
        <v>104</v>
      </c>
      <c r="I135" s="3">
        <v>1457971</v>
      </c>
      <c r="J135" s="3" t="s">
        <v>32</v>
      </c>
      <c r="K135" s="4">
        <v>45081.917361111096</v>
      </c>
      <c r="L135" s="11" t="str">
        <f t="shared" si="16"/>
        <v>junio</v>
      </c>
      <c r="M135" s="3">
        <v>2</v>
      </c>
      <c r="N135" s="3">
        <v>2</v>
      </c>
      <c r="O135" s="3">
        <f t="shared" si="17"/>
        <v>2</v>
      </c>
      <c r="P135" s="4">
        <v>45081.926759259302</v>
      </c>
      <c r="Q135" s="2"/>
      <c r="R135" s="3" t="s">
        <v>1565</v>
      </c>
      <c r="S135" s="4">
        <v>45081.926759259302</v>
      </c>
      <c r="T135" s="3">
        <f t="shared" si="13"/>
        <v>13</v>
      </c>
      <c r="U135" s="2" t="s">
        <v>94</v>
      </c>
      <c r="V135" s="4">
        <v>45081.927511574097</v>
      </c>
      <c r="W135" s="3">
        <f t="shared" si="14"/>
        <v>1</v>
      </c>
      <c r="X135" s="3" t="s">
        <v>75</v>
      </c>
      <c r="Y135" s="2" t="s">
        <v>76</v>
      </c>
      <c r="Z135" s="2" t="s">
        <v>94</v>
      </c>
      <c r="AA135" s="4">
        <v>45082.459027777797</v>
      </c>
      <c r="AB135" s="17">
        <f t="shared" si="15"/>
        <v>12</v>
      </c>
      <c r="AC135" s="28">
        <f t="shared" si="18"/>
        <v>14</v>
      </c>
      <c r="AD135" s="1" t="s">
        <v>62</v>
      </c>
      <c r="AE135" s="3" t="s">
        <v>37</v>
      </c>
    </row>
    <row r="136" spans="1:31" ht="51" hidden="1">
      <c r="A136" s="1" t="s">
        <v>986</v>
      </c>
      <c r="B136" s="1" t="s">
        <v>26</v>
      </c>
      <c r="C136" s="2" t="s">
        <v>987</v>
      </c>
      <c r="D136" s="3" t="s">
        <v>27</v>
      </c>
      <c r="E136" s="3" t="s">
        <v>28</v>
      </c>
      <c r="F136" s="2" t="s">
        <v>67</v>
      </c>
      <c r="G136" s="3" t="s">
        <v>46</v>
      </c>
      <c r="H136" s="3" t="s">
        <v>99</v>
      </c>
      <c r="I136" s="3">
        <v>1457972</v>
      </c>
      <c r="J136" s="3" t="s">
        <v>32</v>
      </c>
      <c r="K136" s="4">
        <v>45081.921527777798</v>
      </c>
      <c r="L136" s="11" t="str">
        <f t="shared" si="16"/>
        <v>junio</v>
      </c>
      <c r="M136" s="3">
        <v>2</v>
      </c>
      <c r="N136" s="3">
        <v>2</v>
      </c>
      <c r="O136" s="3">
        <f t="shared" si="17"/>
        <v>2</v>
      </c>
      <c r="P136" s="4">
        <v>45081.928599537001</v>
      </c>
      <c r="Q136" s="2"/>
      <c r="R136" s="3" t="s">
        <v>1566</v>
      </c>
      <c r="S136" s="4">
        <v>45081.928599537001</v>
      </c>
      <c r="T136" s="3">
        <f t="shared" si="13"/>
        <v>10</v>
      </c>
      <c r="U136" s="2" t="s">
        <v>214</v>
      </c>
      <c r="V136" s="4">
        <v>45081.928981481498</v>
      </c>
      <c r="W136" s="3">
        <f t="shared" si="14"/>
        <v>0</v>
      </c>
      <c r="X136" s="3" t="s">
        <v>607</v>
      </c>
      <c r="Y136" s="2" t="s">
        <v>608</v>
      </c>
      <c r="Z136" s="2" t="s">
        <v>214</v>
      </c>
      <c r="AA136" s="4">
        <v>45083.5402777778</v>
      </c>
      <c r="AB136" s="17">
        <f t="shared" si="15"/>
        <v>38</v>
      </c>
      <c r="AC136" s="28">
        <f t="shared" si="18"/>
        <v>39</v>
      </c>
      <c r="AD136" s="1" t="s">
        <v>87</v>
      </c>
      <c r="AE136" s="3" t="s">
        <v>37</v>
      </c>
    </row>
    <row r="137" spans="1:31" ht="114.75" hidden="1">
      <c r="A137" s="1" t="s">
        <v>1567</v>
      </c>
      <c r="B137" s="1" t="s">
        <v>26</v>
      </c>
      <c r="C137" s="2" t="s">
        <v>1568</v>
      </c>
      <c r="D137" s="3" t="s">
        <v>287</v>
      </c>
      <c r="E137" s="3" t="s">
        <v>28</v>
      </c>
      <c r="F137" s="2" t="s">
        <v>64</v>
      </c>
      <c r="G137" s="3" t="s">
        <v>30</v>
      </c>
      <c r="H137" s="3" t="s">
        <v>294</v>
      </c>
      <c r="I137" s="3">
        <v>1457974</v>
      </c>
      <c r="J137" s="3" t="s">
        <v>32</v>
      </c>
      <c r="K137" s="4">
        <v>45081.930555555598</v>
      </c>
      <c r="L137" s="11" t="str">
        <f t="shared" si="16"/>
        <v>junio</v>
      </c>
      <c r="M137" s="3">
        <v>2</v>
      </c>
      <c r="N137" s="3">
        <v>2</v>
      </c>
      <c r="O137" s="3">
        <f t="shared" si="17"/>
        <v>2</v>
      </c>
      <c r="P137" s="4">
        <v>45081.942673611098</v>
      </c>
      <c r="Q137" s="2"/>
      <c r="R137" s="3" t="s">
        <v>1569</v>
      </c>
      <c r="S137" s="4">
        <v>45081.942673611098</v>
      </c>
      <c r="T137" s="3">
        <f t="shared" si="13"/>
        <v>17</v>
      </c>
      <c r="U137" s="2" t="s">
        <v>133</v>
      </c>
      <c r="V137" s="4">
        <v>45081.943402777797</v>
      </c>
      <c r="W137" s="3">
        <f t="shared" si="14"/>
        <v>1</v>
      </c>
      <c r="X137" s="3" t="s">
        <v>453</v>
      </c>
      <c r="Y137" s="2" t="s">
        <v>454</v>
      </c>
      <c r="Z137" s="2" t="s">
        <v>133</v>
      </c>
      <c r="AA137" s="4">
        <v>45082.052083333299</v>
      </c>
      <c r="AB137" s="17">
        <f t="shared" si="15"/>
        <v>2</v>
      </c>
      <c r="AC137" s="28">
        <f t="shared" si="18"/>
        <v>3</v>
      </c>
      <c r="AD137" s="1" t="s">
        <v>62</v>
      </c>
      <c r="AE137" s="3" t="s">
        <v>37</v>
      </c>
    </row>
    <row r="138" spans="1:31" ht="57" hidden="1">
      <c r="A138" s="1" t="s">
        <v>1570</v>
      </c>
      <c r="B138" s="1" t="s">
        <v>26</v>
      </c>
      <c r="C138" s="2" t="s">
        <v>1571</v>
      </c>
      <c r="D138" s="3" t="s">
        <v>101</v>
      </c>
      <c r="E138" s="3" t="s">
        <v>28</v>
      </c>
      <c r="F138" s="2" t="s">
        <v>209</v>
      </c>
      <c r="G138" s="3" t="s">
        <v>120</v>
      </c>
      <c r="H138" s="3" t="s">
        <v>210</v>
      </c>
      <c r="I138" s="3">
        <v>1457975</v>
      </c>
      <c r="J138" s="3" t="s">
        <v>32</v>
      </c>
      <c r="K138" s="4">
        <v>45082.010416666701</v>
      </c>
      <c r="L138" s="11" t="str">
        <f t="shared" si="16"/>
        <v>junio</v>
      </c>
      <c r="M138" s="3">
        <v>2</v>
      </c>
      <c r="N138" s="3">
        <v>2</v>
      </c>
      <c r="O138" s="3">
        <f t="shared" si="17"/>
        <v>2</v>
      </c>
      <c r="P138" s="4">
        <v>45082.011527777802</v>
      </c>
      <c r="Q138" s="2"/>
      <c r="R138" s="3" t="s">
        <v>1572</v>
      </c>
      <c r="S138" s="4">
        <v>45082.011527777802</v>
      </c>
      <c r="T138" s="3">
        <f t="shared" si="13"/>
        <v>1</v>
      </c>
      <c r="U138" s="2" t="s">
        <v>94</v>
      </c>
      <c r="V138" s="4">
        <v>45082.011840277803</v>
      </c>
      <c r="W138" s="3">
        <f t="shared" si="14"/>
        <v>0</v>
      </c>
      <c r="X138" s="3" t="s">
        <v>121</v>
      </c>
      <c r="Y138" s="2" t="s">
        <v>122</v>
      </c>
      <c r="Z138" s="2" t="s">
        <v>94</v>
      </c>
      <c r="AA138" s="4">
        <v>45082.117361111101</v>
      </c>
      <c r="AB138" s="17">
        <f t="shared" si="15"/>
        <v>2</v>
      </c>
      <c r="AC138" s="28">
        <f t="shared" si="18"/>
        <v>3</v>
      </c>
      <c r="AD138" s="1" t="s">
        <v>62</v>
      </c>
      <c r="AE138" s="3" t="s">
        <v>37</v>
      </c>
    </row>
    <row r="139" spans="1:31" ht="42.75" hidden="1">
      <c r="A139" s="1" t="s">
        <v>1573</v>
      </c>
      <c r="B139" s="1" t="s">
        <v>26</v>
      </c>
      <c r="C139" s="2" t="s">
        <v>1574</v>
      </c>
      <c r="D139" s="3" t="s">
        <v>185</v>
      </c>
      <c r="E139" s="3" t="s">
        <v>28</v>
      </c>
      <c r="F139" s="2" t="s">
        <v>137</v>
      </c>
      <c r="G139" s="3" t="s">
        <v>30</v>
      </c>
      <c r="H139" s="3" t="s">
        <v>31</v>
      </c>
      <c r="I139" s="3">
        <v>1457976</v>
      </c>
      <c r="J139" s="3" t="s">
        <v>32</v>
      </c>
      <c r="K139" s="4">
        <v>45082.067361111098</v>
      </c>
      <c r="L139" s="11" t="str">
        <f t="shared" si="16"/>
        <v>junio</v>
      </c>
      <c r="M139" s="3">
        <v>2</v>
      </c>
      <c r="N139" s="3">
        <v>2</v>
      </c>
      <c r="O139" s="3">
        <f t="shared" si="17"/>
        <v>2</v>
      </c>
      <c r="P139" s="4">
        <v>45082.078009259298</v>
      </c>
      <c r="Q139" s="2"/>
      <c r="R139" s="3" t="s">
        <v>1575</v>
      </c>
      <c r="S139" s="4">
        <v>45082.078009259298</v>
      </c>
      <c r="T139" s="3">
        <f t="shared" si="13"/>
        <v>15</v>
      </c>
      <c r="U139" s="2" t="s">
        <v>214</v>
      </c>
      <c r="V139" s="4">
        <v>45082.078240740702</v>
      </c>
      <c r="W139" s="3">
        <f t="shared" si="14"/>
        <v>0</v>
      </c>
      <c r="X139" s="3" t="s">
        <v>69</v>
      </c>
      <c r="Y139" s="2" t="s">
        <v>70</v>
      </c>
      <c r="Z139" s="2" t="s">
        <v>214</v>
      </c>
      <c r="AA139" s="4">
        <v>45083.440277777801</v>
      </c>
      <c r="AB139" s="17">
        <f t="shared" si="15"/>
        <v>32</v>
      </c>
      <c r="AC139" s="28">
        <f t="shared" si="18"/>
        <v>33</v>
      </c>
      <c r="AD139" s="1" t="s">
        <v>62</v>
      </c>
      <c r="AE139" s="3" t="s">
        <v>37</v>
      </c>
    </row>
    <row r="140" spans="1:31" ht="57">
      <c r="A140" s="1" t="s">
        <v>1576</v>
      </c>
      <c r="B140" s="1" t="s">
        <v>26</v>
      </c>
      <c r="C140" s="2" t="s">
        <v>1577</v>
      </c>
      <c r="D140" s="3" t="s">
        <v>328</v>
      </c>
      <c r="E140" s="3" t="s">
        <v>28</v>
      </c>
      <c r="F140" s="2" t="s">
        <v>209</v>
      </c>
      <c r="G140" s="3" t="s">
        <v>120</v>
      </c>
      <c r="H140" s="3" t="s">
        <v>210</v>
      </c>
      <c r="I140" s="3">
        <v>1457978</v>
      </c>
      <c r="J140" s="3" t="s">
        <v>32</v>
      </c>
      <c r="K140" s="4">
        <v>45082.118055555598</v>
      </c>
      <c r="L140" s="11" t="str">
        <f t="shared" si="16"/>
        <v>junio</v>
      </c>
      <c r="M140" s="3">
        <v>3</v>
      </c>
      <c r="N140" s="3">
        <v>3</v>
      </c>
      <c r="O140" s="3">
        <f t="shared" si="17"/>
        <v>3</v>
      </c>
      <c r="P140" s="4">
        <v>45082.122789351903</v>
      </c>
      <c r="Q140" s="2"/>
      <c r="R140" s="3" t="s">
        <v>1578</v>
      </c>
      <c r="S140" s="4">
        <v>45082.122789351903</v>
      </c>
      <c r="T140" s="3">
        <f t="shared" si="13"/>
        <v>6</v>
      </c>
      <c r="U140" s="2" t="s">
        <v>94</v>
      </c>
      <c r="V140" s="4">
        <v>45082.123217592598</v>
      </c>
      <c r="W140" s="3">
        <f t="shared" si="14"/>
        <v>0</v>
      </c>
      <c r="X140" s="3" t="s">
        <v>663</v>
      </c>
      <c r="Y140" s="2" t="s">
        <v>664</v>
      </c>
      <c r="Z140" s="2" t="s">
        <v>94</v>
      </c>
      <c r="AA140" s="4">
        <v>45082.302083333299</v>
      </c>
      <c r="AB140" s="17">
        <f t="shared" si="15"/>
        <v>4</v>
      </c>
      <c r="AC140" s="28">
        <f t="shared" si="18"/>
        <v>5</v>
      </c>
      <c r="AD140" s="1" t="s">
        <v>62</v>
      </c>
      <c r="AE140" s="3" t="s">
        <v>37</v>
      </c>
    </row>
    <row r="141" spans="1:31" ht="42.75" hidden="1">
      <c r="A141" s="1" t="s">
        <v>1579</v>
      </c>
      <c r="B141" s="1" t="s">
        <v>26</v>
      </c>
      <c r="C141" s="2" t="s">
        <v>1580</v>
      </c>
      <c r="D141" s="3" t="s">
        <v>175</v>
      </c>
      <c r="E141" s="3" t="s">
        <v>28</v>
      </c>
      <c r="F141" s="2" t="s">
        <v>137</v>
      </c>
      <c r="G141" s="3" t="s">
        <v>30</v>
      </c>
      <c r="H141" s="3" t="s">
        <v>68</v>
      </c>
      <c r="I141" s="3">
        <v>1457981</v>
      </c>
      <c r="J141" s="3" t="s">
        <v>32</v>
      </c>
      <c r="K141" s="4">
        <v>45082.215972222199</v>
      </c>
      <c r="L141" s="11" t="str">
        <f t="shared" si="16"/>
        <v>junio</v>
      </c>
      <c r="M141" s="3">
        <v>2</v>
      </c>
      <c r="N141" s="3">
        <v>2</v>
      </c>
      <c r="O141" s="3">
        <f t="shared" si="17"/>
        <v>2</v>
      </c>
      <c r="P141" s="4">
        <v>45082.228460648097</v>
      </c>
      <c r="Q141" s="2"/>
      <c r="R141" s="3" t="s">
        <v>1581</v>
      </c>
      <c r="S141" s="4">
        <v>45082.228460648097</v>
      </c>
      <c r="T141" s="3">
        <f t="shared" si="13"/>
        <v>17</v>
      </c>
      <c r="U141" s="2" t="s">
        <v>133</v>
      </c>
      <c r="V141" s="4">
        <v>45082.230752314797</v>
      </c>
      <c r="W141" s="3">
        <f t="shared" si="14"/>
        <v>3</v>
      </c>
      <c r="X141" s="3" t="s">
        <v>302</v>
      </c>
      <c r="Y141" s="2" t="s">
        <v>303</v>
      </c>
      <c r="Z141" s="2" t="s">
        <v>133</v>
      </c>
      <c r="AA141" s="4">
        <v>45083.199999999997</v>
      </c>
      <c r="AB141" s="17">
        <f t="shared" si="15"/>
        <v>23</v>
      </c>
      <c r="AC141" s="28">
        <f t="shared" si="18"/>
        <v>24</v>
      </c>
      <c r="AD141" s="1" t="s">
        <v>87</v>
      </c>
      <c r="AE141" s="3" t="s">
        <v>37</v>
      </c>
    </row>
    <row r="142" spans="1:31" ht="102" hidden="1">
      <c r="A142" s="1" t="s">
        <v>467</v>
      </c>
      <c r="B142" s="1" t="s">
        <v>26</v>
      </c>
      <c r="C142" s="2" t="s">
        <v>468</v>
      </c>
      <c r="D142" s="3" t="s">
        <v>107</v>
      </c>
      <c r="E142" s="3" t="s">
        <v>28</v>
      </c>
      <c r="F142" s="2" t="s">
        <v>64</v>
      </c>
      <c r="G142" s="3" t="s">
        <v>46</v>
      </c>
      <c r="H142" s="3" t="s">
        <v>65</v>
      </c>
      <c r="I142" s="3">
        <v>1457983</v>
      </c>
      <c r="J142" s="3" t="s">
        <v>32</v>
      </c>
      <c r="K142" s="4">
        <v>45082.258333333302</v>
      </c>
      <c r="L142" s="11" t="str">
        <f t="shared" si="16"/>
        <v>junio</v>
      </c>
      <c r="M142" s="3">
        <v>2</v>
      </c>
      <c r="N142" s="3">
        <v>2</v>
      </c>
      <c r="O142" s="3">
        <f t="shared" si="17"/>
        <v>2</v>
      </c>
      <c r="P142" s="4">
        <v>45082.274548611102</v>
      </c>
      <c r="Q142" s="2"/>
      <c r="R142" s="3" t="s">
        <v>1582</v>
      </c>
      <c r="S142" s="4">
        <v>45082.274548611102</v>
      </c>
      <c r="T142" s="3">
        <f t="shared" si="13"/>
        <v>23</v>
      </c>
      <c r="U142" s="2" t="s">
        <v>293</v>
      </c>
      <c r="V142" s="4">
        <v>45082.290578703702</v>
      </c>
      <c r="W142" s="3">
        <f t="shared" si="14"/>
        <v>23</v>
      </c>
      <c r="X142" s="3" t="s">
        <v>75</v>
      </c>
      <c r="Y142" s="2" t="s">
        <v>76</v>
      </c>
      <c r="Z142" s="2" t="s">
        <v>1184</v>
      </c>
      <c r="AA142" s="4">
        <v>45087.646527777797</v>
      </c>
      <c r="AB142" s="17">
        <f t="shared" si="15"/>
        <v>128</v>
      </c>
      <c r="AC142" s="28">
        <f t="shared" si="18"/>
        <v>130</v>
      </c>
      <c r="AD142" s="1" t="s">
        <v>62</v>
      </c>
      <c r="AE142" s="3" t="s">
        <v>37</v>
      </c>
    </row>
    <row r="143" spans="1:31" ht="331.5">
      <c r="A143" s="1" t="s">
        <v>1199</v>
      </c>
      <c r="B143" s="1" t="s">
        <v>26</v>
      </c>
      <c r="C143" s="2" t="s">
        <v>1200</v>
      </c>
      <c r="D143" s="3" t="s">
        <v>144</v>
      </c>
      <c r="E143" s="3" t="s">
        <v>28</v>
      </c>
      <c r="F143" s="2" t="s">
        <v>422</v>
      </c>
      <c r="G143" s="3" t="s">
        <v>46</v>
      </c>
      <c r="H143" s="3" t="s">
        <v>68</v>
      </c>
      <c r="I143" s="3">
        <v>1458019</v>
      </c>
      <c r="J143" s="3" t="s">
        <v>32</v>
      </c>
      <c r="K143" s="4">
        <v>45082.284722222197</v>
      </c>
      <c r="L143" s="11" t="str">
        <f t="shared" si="16"/>
        <v>junio</v>
      </c>
      <c r="M143" s="3">
        <v>3</v>
      </c>
      <c r="N143" s="3">
        <v>3</v>
      </c>
      <c r="O143" s="3">
        <f t="shared" si="17"/>
        <v>3</v>
      </c>
      <c r="P143" s="4">
        <v>45082.2914930556</v>
      </c>
      <c r="Q143" s="2"/>
      <c r="R143" s="3" t="s">
        <v>1583</v>
      </c>
      <c r="S143" s="4">
        <v>45082.2914930556</v>
      </c>
      <c r="T143" s="3">
        <f t="shared" si="13"/>
        <v>9</v>
      </c>
      <c r="U143" s="2" t="s">
        <v>293</v>
      </c>
      <c r="V143" s="4">
        <v>45082.293807870403</v>
      </c>
      <c r="W143" s="3">
        <f t="shared" si="14"/>
        <v>3</v>
      </c>
      <c r="X143" s="3" t="s">
        <v>110</v>
      </c>
      <c r="Y143" s="2" t="s">
        <v>111</v>
      </c>
      <c r="Z143" s="2" t="s">
        <v>252</v>
      </c>
      <c r="AA143" s="4">
        <v>45086.536805555603</v>
      </c>
      <c r="AB143" s="17">
        <f t="shared" si="15"/>
        <v>101</v>
      </c>
      <c r="AC143" s="28">
        <f t="shared" si="18"/>
        <v>103</v>
      </c>
      <c r="AD143" s="1" t="s">
        <v>62</v>
      </c>
      <c r="AE143" s="3" t="s">
        <v>37</v>
      </c>
    </row>
    <row r="144" spans="1:31" ht="57" hidden="1">
      <c r="A144" s="1" t="s">
        <v>1584</v>
      </c>
      <c r="B144" s="1" t="s">
        <v>26</v>
      </c>
      <c r="C144" s="2" t="s">
        <v>1585</v>
      </c>
      <c r="D144" s="3" t="s">
        <v>287</v>
      </c>
      <c r="E144" s="3" t="s">
        <v>28</v>
      </c>
      <c r="F144" s="2" t="s">
        <v>161</v>
      </c>
      <c r="G144" s="3" t="s">
        <v>120</v>
      </c>
      <c r="H144" s="3" t="s">
        <v>162</v>
      </c>
      <c r="I144" s="3">
        <v>1458031</v>
      </c>
      <c r="J144" s="3" t="s">
        <v>32</v>
      </c>
      <c r="K144" s="4">
        <v>45082.292361111096</v>
      </c>
      <c r="L144" s="11" t="str">
        <f t="shared" si="16"/>
        <v>junio</v>
      </c>
      <c r="M144" s="3">
        <v>2</v>
      </c>
      <c r="N144" s="3">
        <v>2</v>
      </c>
      <c r="O144" s="3">
        <f t="shared" si="17"/>
        <v>2</v>
      </c>
      <c r="P144" s="4">
        <v>45082.303668981498</v>
      </c>
      <c r="Q144" s="2"/>
      <c r="R144" s="3" t="s">
        <v>1586</v>
      </c>
      <c r="S144" s="4">
        <v>45082.303668981498</v>
      </c>
      <c r="T144" s="3">
        <f t="shared" si="13"/>
        <v>16</v>
      </c>
      <c r="U144" s="2" t="s">
        <v>138</v>
      </c>
      <c r="V144" s="4">
        <v>45082.307013888902</v>
      </c>
      <c r="W144" s="3">
        <f t="shared" si="14"/>
        <v>4</v>
      </c>
      <c r="X144" s="3" t="s">
        <v>190</v>
      </c>
      <c r="Y144" s="2" t="s">
        <v>191</v>
      </c>
      <c r="Z144" s="2" t="s">
        <v>138</v>
      </c>
      <c r="AA144" s="4">
        <v>45082.561805555597</v>
      </c>
      <c r="AB144" s="17">
        <f t="shared" si="15"/>
        <v>6</v>
      </c>
      <c r="AC144" s="28">
        <f t="shared" si="18"/>
        <v>7</v>
      </c>
      <c r="AD144" s="1" t="s">
        <v>62</v>
      </c>
      <c r="AE144" s="3" t="s">
        <v>37</v>
      </c>
    </row>
    <row r="145" spans="1:31" ht="165.75">
      <c r="A145" s="1" t="s">
        <v>580</v>
      </c>
      <c r="B145" s="1" t="s">
        <v>26</v>
      </c>
      <c r="C145" s="2" t="s">
        <v>581</v>
      </c>
      <c r="D145" s="3" t="s">
        <v>167</v>
      </c>
      <c r="E145" s="3" t="s">
        <v>28</v>
      </c>
      <c r="F145" s="2" t="s">
        <v>53</v>
      </c>
      <c r="G145" s="3" t="s">
        <v>30</v>
      </c>
      <c r="H145" s="3" t="s">
        <v>31</v>
      </c>
      <c r="I145" s="3">
        <v>1458060</v>
      </c>
      <c r="J145" s="3" t="s">
        <v>32</v>
      </c>
      <c r="K145" s="4">
        <v>45082.3034722222</v>
      </c>
      <c r="L145" s="11" t="str">
        <f t="shared" si="16"/>
        <v>junio</v>
      </c>
      <c r="M145" s="3">
        <v>3</v>
      </c>
      <c r="N145" s="3">
        <v>3</v>
      </c>
      <c r="O145" s="3">
        <f t="shared" si="17"/>
        <v>3</v>
      </c>
      <c r="P145" s="4">
        <v>45082.311412037001</v>
      </c>
      <c r="Q145" s="2"/>
      <c r="R145" s="3" t="s">
        <v>1587</v>
      </c>
      <c r="S145" s="4">
        <v>45082.311412037001</v>
      </c>
      <c r="T145" s="3">
        <f t="shared" si="13"/>
        <v>11</v>
      </c>
      <c r="U145" s="2" t="s">
        <v>293</v>
      </c>
      <c r="V145" s="4">
        <v>45082.331238425897</v>
      </c>
      <c r="W145" s="3">
        <f t="shared" si="14"/>
        <v>28</v>
      </c>
      <c r="X145" s="3" t="s">
        <v>110</v>
      </c>
      <c r="Y145" s="2" t="s">
        <v>111</v>
      </c>
      <c r="Z145" s="2" t="s">
        <v>1184</v>
      </c>
      <c r="AA145" s="4">
        <v>45089.519444444399</v>
      </c>
      <c r="AB145" s="17">
        <f t="shared" si="15"/>
        <v>172</v>
      </c>
      <c r="AC145" s="28">
        <f t="shared" si="18"/>
        <v>174</v>
      </c>
      <c r="AD145" s="1" t="s">
        <v>62</v>
      </c>
      <c r="AE145" s="3" t="s">
        <v>37</v>
      </c>
    </row>
    <row r="146" spans="1:31" ht="89.25">
      <c r="A146" s="1" t="s">
        <v>1123</v>
      </c>
      <c r="B146" s="1" t="s">
        <v>26</v>
      </c>
      <c r="C146" s="2" t="s">
        <v>1124</v>
      </c>
      <c r="D146" s="3" t="s">
        <v>116</v>
      </c>
      <c r="E146" s="3" t="s">
        <v>28</v>
      </c>
      <c r="F146" s="2" t="s">
        <v>53</v>
      </c>
      <c r="G146" s="3" t="s">
        <v>30</v>
      </c>
      <c r="H146" s="3" t="s">
        <v>31</v>
      </c>
      <c r="I146" s="3">
        <v>1458103</v>
      </c>
      <c r="J146" s="3" t="s">
        <v>58</v>
      </c>
      <c r="K146" s="4">
        <v>45082.319444444402</v>
      </c>
      <c r="L146" s="11" t="str">
        <f t="shared" si="16"/>
        <v>junio</v>
      </c>
      <c r="M146" s="3">
        <v>3</v>
      </c>
      <c r="N146" s="3">
        <v>3</v>
      </c>
      <c r="O146" s="3">
        <f t="shared" si="17"/>
        <v>3</v>
      </c>
      <c r="P146" s="4">
        <v>45082.342638888898</v>
      </c>
      <c r="Q146" s="2"/>
      <c r="R146" s="3" t="s">
        <v>1588</v>
      </c>
      <c r="S146" s="4">
        <v>45082.342638888898</v>
      </c>
      <c r="T146" s="3">
        <f t="shared" si="13"/>
        <v>33</v>
      </c>
      <c r="U146" s="2" t="s">
        <v>293</v>
      </c>
      <c r="V146" s="4">
        <v>45082.349467592598</v>
      </c>
      <c r="W146" s="3">
        <f t="shared" si="14"/>
        <v>9</v>
      </c>
      <c r="X146" s="3" t="s">
        <v>584</v>
      </c>
      <c r="Y146" s="2" t="s">
        <v>585</v>
      </c>
      <c r="Z146" s="2" t="s">
        <v>252</v>
      </c>
      <c r="AA146" s="4">
        <v>45082.378472222197</v>
      </c>
      <c r="AB146" s="17">
        <f t="shared" si="15"/>
        <v>0</v>
      </c>
      <c r="AC146" s="28">
        <f t="shared" si="18"/>
        <v>2</v>
      </c>
      <c r="AD146" s="1" t="s">
        <v>123</v>
      </c>
      <c r="AE146" s="3" t="s">
        <v>37</v>
      </c>
    </row>
    <row r="147" spans="1:31" ht="102" hidden="1">
      <c r="A147" s="1" t="s">
        <v>1589</v>
      </c>
      <c r="B147" s="1" t="s">
        <v>26</v>
      </c>
      <c r="C147" s="2" t="s">
        <v>1590</v>
      </c>
      <c r="D147" s="3" t="s">
        <v>440</v>
      </c>
      <c r="E147" s="3" t="s">
        <v>28</v>
      </c>
      <c r="F147" s="2" t="s">
        <v>137</v>
      </c>
      <c r="G147" s="3" t="s">
        <v>30</v>
      </c>
      <c r="H147" s="3" t="s">
        <v>31</v>
      </c>
      <c r="I147" s="3">
        <v>1458131</v>
      </c>
      <c r="J147" s="3" t="s">
        <v>32</v>
      </c>
      <c r="K147" s="4">
        <v>45082.329861111102</v>
      </c>
      <c r="L147" s="11" t="str">
        <f t="shared" si="16"/>
        <v>junio</v>
      </c>
      <c r="M147" s="3">
        <v>2</v>
      </c>
      <c r="N147" s="3">
        <v>2</v>
      </c>
      <c r="O147" s="3">
        <f t="shared" si="17"/>
        <v>2</v>
      </c>
      <c r="P147" s="4">
        <v>45082.349456018499</v>
      </c>
      <c r="Q147" s="2"/>
      <c r="R147" s="3" t="s">
        <v>1591</v>
      </c>
      <c r="S147" s="4">
        <v>45082.349456018499</v>
      </c>
      <c r="T147" s="3">
        <f t="shared" si="13"/>
        <v>28</v>
      </c>
      <c r="U147" s="2" t="s">
        <v>293</v>
      </c>
      <c r="V147" s="4">
        <v>45082.353715277801</v>
      </c>
      <c r="W147" s="3">
        <f t="shared" si="14"/>
        <v>6</v>
      </c>
      <c r="X147" s="3" t="s">
        <v>1592</v>
      </c>
      <c r="Y147" s="2" t="s">
        <v>1593</v>
      </c>
      <c r="Z147" s="2" t="s">
        <v>1184</v>
      </c>
      <c r="AA147" s="4">
        <v>45082.462500000001</v>
      </c>
      <c r="AB147" s="17">
        <f t="shared" si="15"/>
        <v>2</v>
      </c>
      <c r="AC147" s="28">
        <f t="shared" si="18"/>
        <v>4</v>
      </c>
      <c r="AD147" s="1" t="s">
        <v>62</v>
      </c>
      <c r="AE147" s="3" t="s">
        <v>37</v>
      </c>
    </row>
    <row r="148" spans="1:31" ht="153" hidden="1">
      <c r="A148" s="1" t="s">
        <v>1594</v>
      </c>
      <c r="B148" s="1" t="s">
        <v>26</v>
      </c>
      <c r="C148" s="2" t="s">
        <v>1595</v>
      </c>
      <c r="D148" s="3" t="s">
        <v>116</v>
      </c>
      <c r="E148" s="3" t="s">
        <v>28</v>
      </c>
      <c r="F148" s="2" t="s">
        <v>64</v>
      </c>
      <c r="G148" s="3" t="s">
        <v>46</v>
      </c>
      <c r="H148" s="3" t="s">
        <v>65</v>
      </c>
      <c r="I148" s="3">
        <v>1458177</v>
      </c>
      <c r="J148" s="3" t="s">
        <v>32</v>
      </c>
      <c r="K148" s="4">
        <v>45082.344444444403</v>
      </c>
      <c r="L148" s="11" t="str">
        <f t="shared" si="16"/>
        <v>junio</v>
      </c>
      <c r="M148" s="3">
        <v>2</v>
      </c>
      <c r="N148" s="3">
        <v>2</v>
      </c>
      <c r="O148" s="3">
        <f t="shared" si="17"/>
        <v>2</v>
      </c>
      <c r="P148" s="4">
        <v>45082.3655208333</v>
      </c>
      <c r="Q148" s="2"/>
      <c r="R148" s="3" t="s">
        <v>1596</v>
      </c>
      <c r="S148" s="4">
        <v>45082.3655208333</v>
      </c>
      <c r="T148" s="3">
        <f t="shared" si="13"/>
        <v>30</v>
      </c>
      <c r="U148" s="2" t="s">
        <v>293</v>
      </c>
      <c r="V148" s="4">
        <v>45082.376875000002</v>
      </c>
      <c r="W148" s="3">
        <f t="shared" si="14"/>
        <v>16</v>
      </c>
      <c r="X148" s="3" t="s">
        <v>241</v>
      </c>
      <c r="Y148" s="2" t="s">
        <v>242</v>
      </c>
      <c r="Z148" s="2" t="s">
        <v>252</v>
      </c>
      <c r="AA148" s="4">
        <v>45084.569444444402</v>
      </c>
      <c r="AB148" s="17">
        <f t="shared" si="15"/>
        <v>52</v>
      </c>
      <c r="AC148" s="28">
        <f t="shared" si="18"/>
        <v>54</v>
      </c>
      <c r="AD148" s="1" t="s">
        <v>87</v>
      </c>
      <c r="AE148" s="3" t="s">
        <v>37</v>
      </c>
    </row>
    <row r="149" spans="1:31" ht="178.5">
      <c r="A149" s="1" t="s">
        <v>878</v>
      </c>
      <c r="B149" s="1" t="s">
        <v>26</v>
      </c>
      <c r="C149" s="2" t="s">
        <v>879</v>
      </c>
      <c r="D149" s="3" t="s">
        <v>27</v>
      </c>
      <c r="E149" s="3" t="s">
        <v>28</v>
      </c>
      <c r="F149" s="2" t="s">
        <v>64</v>
      </c>
      <c r="G149" s="3" t="s">
        <v>46</v>
      </c>
      <c r="H149" s="3" t="s">
        <v>65</v>
      </c>
      <c r="I149" s="3">
        <v>1458206</v>
      </c>
      <c r="J149" s="3" t="s">
        <v>32</v>
      </c>
      <c r="K149" s="4">
        <v>45082.353472222203</v>
      </c>
      <c r="L149" s="11" t="str">
        <f t="shared" si="16"/>
        <v>junio</v>
      </c>
      <c r="M149" s="3">
        <v>3</v>
      </c>
      <c r="N149" s="3">
        <v>3</v>
      </c>
      <c r="O149" s="3">
        <f t="shared" si="17"/>
        <v>3</v>
      </c>
      <c r="P149" s="4">
        <v>45082.374652777798</v>
      </c>
      <c r="Q149" s="2"/>
      <c r="R149" s="3" t="s">
        <v>1597</v>
      </c>
      <c r="S149" s="4">
        <v>45082.374652777798</v>
      </c>
      <c r="T149" s="3">
        <f t="shared" ref="T149:T209" si="19">ROUNDDOWN((S149-K149)*24*60,0)</f>
        <v>30</v>
      </c>
      <c r="U149" s="2" t="s">
        <v>293</v>
      </c>
      <c r="V149" s="4">
        <v>45082.394884259302</v>
      </c>
      <c r="W149" s="3">
        <f t="shared" ref="W149:W209" si="20">+IF(ISBLANK(V149),"",ROUNDDOWN((V149-S149)*24*60,0))</f>
        <v>29</v>
      </c>
      <c r="X149" s="3" t="s">
        <v>804</v>
      </c>
      <c r="Y149" s="2" t="s">
        <v>805</v>
      </c>
      <c r="Z149" s="2" t="s">
        <v>1184</v>
      </c>
      <c r="AA149" s="4">
        <v>45084.711805555598</v>
      </c>
      <c r="AB149" s="17">
        <f t="shared" ref="AB149:AB209" si="21">+IF(ISBLANK(V149),"",IF(ISBLANK(AA149),"",_xlfn.IFS((AA149-V149)*24&lt;0,"",(AA149-V149)*24&gt;0,(ROUNDDOWN((AA149-V149)*24,0)))))</f>
        <v>55</v>
      </c>
      <c r="AC149" s="28">
        <f t="shared" si="18"/>
        <v>57</v>
      </c>
      <c r="AD149" s="1" t="s">
        <v>62</v>
      </c>
      <c r="AE149" s="3" t="s">
        <v>37</v>
      </c>
    </row>
    <row r="150" spans="1:31" ht="191.25" hidden="1">
      <c r="A150" s="1" t="s">
        <v>1598</v>
      </c>
      <c r="B150" s="1" t="s">
        <v>26</v>
      </c>
      <c r="C150" s="2" t="s">
        <v>1599</v>
      </c>
      <c r="D150" s="3" t="s">
        <v>127</v>
      </c>
      <c r="E150" s="3" t="s">
        <v>28</v>
      </c>
      <c r="F150" s="2" t="s">
        <v>67</v>
      </c>
      <c r="G150" s="3" t="s">
        <v>46</v>
      </c>
      <c r="H150" s="3" t="s">
        <v>99</v>
      </c>
      <c r="I150" s="3">
        <v>1458343</v>
      </c>
      <c r="J150" s="3" t="s">
        <v>32</v>
      </c>
      <c r="K150" s="4">
        <v>45082.411805555603</v>
      </c>
      <c r="L150" s="11" t="str">
        <f t="shared" si="16"/>
        <v>junio</v>
      </c>
      <c r="M150" s="3">
        <v>2</v>
      </c>
      <c r="N150" s="3"/>
      <c r="O150" s="3">
        <f t="shared" si="17"/>
        <v>2</v>
      </c>
      <c r="P150" s="3"/>
      <c r="Q150" s="2"/>
      <c r="R150" s="3" t="s">
        <v>1600</v>
      </c>
      <c r="S150" s="4">
        <v>45082.419918981497</v>
      </c>
      <c r="T150" s="3">
        <f t="shared" si="19"/>
        <v>11</v>
      </c>
      <c r="U150" s="2" t="s">
        <v>293</v>
      </c>
      <c r="V150" s="4">
        <v>45082.4380439815</v>
      </c>
      <c r="W150" s="3">
        <f t="shared" si="20"/>
        <v>26</v>
      </c>
      <c r="X150" s="3" t="s">
        <v>34</v>
      </c>
      <c r="Y150" s="2" t="s">
        <v>35</v>
      </c>
      <c r="Z150" s="2" t="s">
        <v>252</v>
      </c>
      <c r="AA150" s="4">
        <v>45092.668749999997</v>
      </c>
      <c r="AB150" s="17">
        <f t="shared" si="21"/>
        <v>245</v>
      </c>
      <c r="AC150" s="28">
        <f t="shared" si="18"/>
        <v>247</v>
      </c>
      <c r="AD150" s="1" t="s">
        <v>95</v>
      </c>
      <c r="AE150" s="3" t="s">
        <v>37</v>
      </c>
    </row>
    <row r="151" spans="1:31" ht="331.5">
      <c r="A151" s="1" t="s">
        <v>1601</v>
      </c>
      <c r="B151" s="1" t="s">
        <v>26</v>
      </c>
      <c r="C151" s="2" t="s">
        <v>1602</v>
      </c>
      <c r="D151" s="3" t="s">
        <v>232</v>
      </c>
      <c r="E151" s="3" t="s">
        <v>28</v>
      </c>
      <c r="F151" s="2" t="s">
        <v>64</v>
      </c>
      <c r="G151" s="3" t="s">
        <v>46</v>
      </c>
      <c r="H151" s="3" t="s">
        <v>65</v>
      </c>
      <c r="I151" s="3">
        <v>1458356</v>
      </c>
      <c r="J151" s="3" t="s">
        <v>32</v>
      </c>
      <c r="K151" s="4">
        <v>45082.4152777778</v>
      </c>
      <c r="L151" s="11" t="str">
        <f t="shared" si="16"/>
        <v>junio</v>
      </c>
      <c r="M151" s="3">
        <v>3</v>
      </c>
      <c r="N151" s="3">
        <v>3</v>
      </c>
      <c r="O151" s="3">
        <f t="shared" si="17"/>
        <v>3</v>
      </c>
      <c r="P151" s="4">
        <v>45082.432696759301</v>
      </c>
      <c r="Q151" s="2"/>
      <c r="R151" s="3" t="s">
        <v>1603</v>
      </c>
      <c r="S151" s="4">
        <v>45082.432696759301</v>
      </c>
      <c r="T151" s="3">
        <f t="shared" si="19"/>
        <v>25</v>
      </c>
      <c r="U151" s="2" t="s">
        <v>293</v>
      </c>
      <c r="V151" s="4">
        <v>45082.4526736111</v>
      </c>
      <c r="W151" s="3">
        <f t="shared" si="20"/>
        <v>28</v>
      </c>
      <c r="X151" s="3" t="s">
        <v>121</v>
      </c>
      <c r="Y151" s="2" t="s">
        <v>122</v>
      </c>
      <c r="Z151" s="2" t="s">
        <v>1184</v>
      </c>
      <c r="AA151" s="4">
        <v>45082.616666666698</v>
      </c>
      <c r="AB151" s="17">
        <f t="shared" si="21"/>
        <v>3</v>
      </c>
      <c r="AC151" s="28">
        <f t="shared" si="18"/>
        <v>5</v>
      </c>
      <c r="AD151" s="1" t="s">
        <v>62</v>
      </c>
      <c r="AE151" s="3" t="s">
        <v>37</v>
      </c>
    </row>
    <row r="152" spans="1:31" ht="51" hidden="1">
      <c r="A152" s="1" t="s">
        <v>1604</v>
      </c>
      <c r="B152" s="1" t="s">
        <v>26</v>
      </c>
      <c r="C152" s="2" t="s">
        <v>1605</v>
      </c>
      <c r="D152" s="3" t="s">
        <v>167</v>
      </c>
      <c r="E152" s="3" t="s">
        <v>28</v>
      </c>
      <c r="F152" s="2" t="s">
        <v>373</v>
      </c>
      <c r="G152" s="3" t="s">
        <v>103</v>
      </c>
      <c r="H152" s="3" t="s">
        <v>858</v>
      </c>
      <c r="I152" s="3">
        <v>1458411</v>
      </c>
      <c r="J152" s="3" t="s">
        <v>32</v>
      </c>
      <c r="K152" s="4">
        <v>45082.440972222197</v>
      </c>
      <c r="L152" s="11" t="str">
        <f t="shared" si="16"/>
        <v>junio</v>
      </c>
      <c r="M152" s="3">
        <v>1</v>
      </c>
      <c r="N152" s="3">
        <v>1</v>
      </c>
      <c r="O152" s="3">
        <f t="shared" si="17"/>
        <v>1</v>
      </c>
      <c r="P152" s="4">
        <v>45082.456469907404</v>
      </c>
      <c r="Q152" s="2"/>
      <c r="R152" s="3" t="s">
        <v>1606</v>
      </c>
      <c r="S152" s="4">
        <v>45082.456469907404</v>
      </c>
      <c r="T152" s="3">
        <f t="shared" si="19"/>
        <v>22</v>
      </c>
      <c r="U152" s="2" t="s">
        <v>138</v>
      </c>
      <c r="V152" s="4">
        <v>45082.457361111097</v>
      </c>
      <c r="W152" s="3">
        <f t="shared" si="20"/>
        <v>1</v>
      </c>
      <c r="X152" s="3" t="s">
        <v>411</v>
      </c>
      <c r="Y152" s="2" t="s">
        <v>412</v>
      </c>
      <c r="Z152" s="2" t="s">
        <v>138</v>
      </c>
      <c r="AA152" s="4">
        <v>45083.537499999999</v>
      </c>
      <c r="AB152" s="17">
        <f t="shared" si="21"/>
        <v>25</v>
      </c>
      <c r="AC152" s="28">
        <f t="shared" si="18"/>
        <v>27</v>
      </c>
      <c r="AD152" s="1" t="s">
        <v>87</v>
      </c>
      <c r="AE152" s="3" t="s">
        <v>37</v>
      </c>
    </row>
    <row r="153" spans="1:31" ht="42.75" hidden="1">
      <c r="A153" s="1" t="s">
        <v>1607</v>
      </c>
      <c r="B153" s="1" t="s">
        <v>26</v>
      </c>
      <c r="C153" s="2" t="s">
        <v>1608</v>
      </c>
      <c r="D153" s="3" t="s">
        <v>277</v>
      </c>
      <c r="E153" s="3" t="s">
        <v>28</v>
      </c>
      <c r="F153" s="2" t="s">
        <v>102</v>
      </c>
      <c r="G153" s="3" t="s">
        <v>103</v>
      </c>
      <c r="H153" s="3" t="s">
        <v>104</v>
      </c>
      <c r="I153" s="3">
        <v>1458415</v>
      </c>
      <c r="J153" s="3" t="s">
        <v>32</v>
      </c>
      <c r="K153" s="4">
        <v>45082.444444444402</v>
      </c>
      <c r="L153" s="11" t="str">
        <f t="shared" si="16"/>
        <v>junio</v>
      </c>
      <c r="M153" s="3">
        <v>2</v>
      </c>
      <c r="N153" s="3">
        <v>2</v>
      </c>
      <c r="O153" s="3">
        <f t="shared" si="17"/>
        <v>2</v>
      </c>
      <c r="P153" s="4">
        <v>45082.488460648201</v>
      </c>
      <c r="Q153" s="2"/>
      <c r="R153" s="3" t="s">
        <v>1609</v>
      </c>
      <c r="S153" s="4">
        <v>45082.446793981479</v>
      </c>
      <c r="T153" s="3">
        <f t="shared" si="19"/>
        <v>3</v>
      </c>
      <c r="U153" s="2" t="s">
        <v>138</v>
      </c>
      <c r="V153" s="4">
        <v>45082.448437500003</v>
      </c>
      <c r="W153" s="3">
        <f t="shared" si="20"/>
        <v>2</v>
      </c>
      <c r="X153" s="3" t="s">
        <v>611</v>
      </c>
      <c r="Y153" s="2" t="s">
        <v>612</v>
      </c>
      <c r="Z153" s="2" t="s">
        <v>138</v>
      </c>
      <c r="AA153" s="4">
        <v>45082.6381944444</v>
      </c>
      <c r="AB153" s="17">
        <f t="shared" si="21"/>
        <v>4</v>
      </c>
      <c r="AC153" s="28">
        <f t="shared" si="18"/>
        <v>5</v>
      </c>
      <c r="AD153" s="1" t="s">
        <v>62</v>
      </c>
      <c r="AE153" s="3" t="s">
        <v>37</v>
      </c>
    </row>
    <row r="154" spans="1:31" ht="28.5" hidden="1">
      <c r="A154" s="1" t="s">
        <v>409</v>
      </c>
      <c r="B154" s="1" t="s">
        <v>26</v>
      </c>
      <c r="C154" s="2" t="s">
        <v>410</v>
      </c>
      <c r="D154" s="3" t="s">
        <v>318</v>
      </c>
      <c r="E154" s="3" t="s">
        <v>28</v>
      </c>
      <c r="F154" s="2" t="s">
        <v>102</v>
      </c>
      <c r="G154" s="3" t="s">
        <v>103</v>
      </c>
      <c r="H154" s="3" t="s">
        <v>104</v>
      </c>
      <c r="I154" s="3">
        <v>1458429</v>
      </c>
      <c r="J154" s="3" t="s">
        <v>32</v>
      </c>
      <c r="K154" s="4">
        <v>45082.452777777798</v>
      </c>
      <c r="L154" s="11" t="str">
        <f t="shared" si="16"/>
        <v>junio</v>
      </c>
      <c r="M154" s="3">
        <v>2</v>
      </c>
      <c r="N154" s="3">
        <v>2</v>
      </c>
      <c r="O154" s="3">
        <f t="shared" si="17"/>
        <v>2</v>
      </c>
      <c r="P154" s="4">
        <v>45082.505543981497</v>
      </c>
      <c r="Q154" s="2"/>
      <c r="R154" s="3" t="s">
        <v>1610</v>
      </c>
      <c r="S154" s="4">
        <v>45082.463877314818</v>
      </c>
      <c r="T154" s="3">
        <f t="shared" si="19"/>
        <v>15</v>
      </c>
      <c r="U154" s="2" t="s">
        <v>138</v>
      </c>
      <c r="V154" s="4">
        <v>45082.46603009259</v>
      </c>
      <c r="W154" s="3">
        <f t="shared" si="20"/>
        <v>3</v>
      </c>
      <c r="X154" s="3" t="s">
        <v>751</v>
      </c>
      <c r="Y154" s="2" t="s">
        <v>752</v>
      </c>
      <c r="Z154" s="2" t="s">
        <v>138</v>
      </c>
      <c r="AA154" s="4">
        <v>45082.651388888902</v>
      </c>
      <c r="AB154" s="17">
        <f t="shared" si="21"/>
        <v>4</v>
      </c>
      <c r="AC154" s="28">
        <f t="shared" si="18"/>
        <v>5</v>
      </c>
      <c r="AD154" s="1" t="s">
        <v>62</v>
      </c>
      <c r="AE154" s="3" t="s">
        <v>37</v>
      </c>
    </row>
    <row r="155" spans="1:31" ht="178.5">
      <c r="A155" s="1" t="s">
        <v>1611</v>
      </c>
      <c r="B155" s="1" t="s">
        <v>26</v>
      </c>
      <c r="C155" s="2" t="s">
        <v>1612</v>
      </c>
      <c r="D155" s="3" t="s">
        <v>189</v>
      </c>
      <c r="E155" s="3" t="s">
        <v>28</v>
      </c>
      <c r="F155" s="2" t="s">
        <v>137</v>
      </c>
      <c r="G155" s="3" t="s">
        <v>30</v>
      </c>
      <c r="H155" s="3" t="s">
        <v>31</v>
      </c>
      <c r="I155" s="3">
        <v>1458436</v>
      </c>
      <c r="J155" s="3" t="s">
        <v>32</v>
      </c>
      <c r="K155" s="4">
        <v>45082.454861111102</v>
      </c>
      <c r="L155" s="11" t="str">
        <f t="shared" si="16"/>
        <v>junio</v>
      </c>
      <c r="M155" s="3">
        <v>3</v>
      </c>
      <c r="N155" s="3">
        <v>3</v>
      </c>
      <c r="O155" s="3">
        <f t="shared" si="17"/>
        <v>3</v>
      </c>
      <c r="P155" s="4">
        <v>45082.469629629602</v>
      </c>
      <c r="Q155" s="2"/>
      <c r="R155" s="3" t="s">
        <v>1613</v>
      </c>
      <c r="S155" s="4">
        <v>45082.469629629602</v>
      </c>
      <c r="T155" s="3">
        <f t="shared" si="19"/>
        <v>21</v>
      </c>
      <c r="U155" s="2" t="s">
        <v>293</v>
      </c>
      <c r="V155" s="4">
        <v>45082.476122685199</v>
      </c>
      <c r="W155" s="3">
        <f t="shared" si="20"/>
        <v>9</v>
      </c>
      <c r="X155" s="3" t="s">
        <v>241</v>
      </c>
      <c r="Y155" s="2" t="s">
        <v>242</v>
      </c>
      <c r="Z155" s="2" t="s">
        <v>252</v>
      </c>
      <c r="AA155" s="4">
        <v>45084.577777777798</v>
      </c>
      <c r="AB155" s="17">
        <f t="shared" si="21"/>
        <v>50</v>
      </c>
      <c r="AC155" s="28">
        <f t="shared" si="18"/>
        <v>51</v>
      </c>
      <c r="AD155" s="1" t="s">
        <v>87</v>
      </c>
      <c r="AE155" s="3" t="s">
        <v>37</v>
      </c>
    </row>
    <row r="156" spans="1:31" ht="140.25" hidden="1">
      <c r="A156" s="1" t="s">
        <v>1614</v>
      </c>
      <c r="B156" s="1" t="s">
        <v>26</v>
      </c>
      <c r="C156" s="2" t="s">
        <v>1615</v>
      </c>
      <c r="D156" s="3" t="s">
        <v>232</v>
      </c>
      <c r="E156" s="3" t="s">
        <v>28</v>
      </c>
      <c r="F156" s="2" t="s">
        <v>39</v>
      </c>
      <c r="G156" s="3" t="s">
        <v>30</v>
      </c>
      <c r="H156" s="3" t="s">
        <v>31</v>
      </c>
      <c r="I156" s="3">
        <v>1458485</v>
      </c>
      <c r="J156" s="3" t="s">
        <v>32</v>
      </c>
      <c r="K156" s="4">
        <v>45082.484027777798</v>
      </c>
      <c r="L156" s="11" t="str">
        <f t="shared" si="16"/>
        <v>junio</v>
      </c>
      <c r="M156" s="3">
        <v>2</v>
      </c>
      <c r="N156" s="3">
        <v>2</v>
      </c>
      <c r="O156" s="3">
        <f t="shared" si="17"/>
        <v>2</v>
      </c>
      <c r="P156" s="4">
        <v>45082.489525463003</v>
      </c>
      <c r="Q156" s="2"/>
      <c r="R156" s="3" t="s">
        <v>1616</v>
      </c>
      <c r="S156" s="4">
        <v>45082.489525463003</v>
      </c>
      <c r="T156" s="3">
        <f t="shared" si="19"/>
        <v>7</v>
      </c>
      <c r="U156" s="2" t="s">
        <v>293</v>
      </c>
      <c r="V156" s="4">
        <v>45082.5245601852</v>
      </c>
      <c r="W156" s="3">
        <f t="shared" si="20"/>
        <v>50</v>
      </c>
      <c r="X156" s="3" t="s">
        <v>85</v>
      </c>
      <c r="Y156" s="2" t="s">
        <v>86</v>
      </c>
      <c r="Z156" s="2" t="s">
        <v>1184</v>
      </c>
      <c r="AA156" s="4">
        <v>45084.642361111102</v>
      </c>
      <c r="AB156" s="17">
        <f t="shared" si="21"/>
        <v>50</v>
      </c>
      <c r="AC156" s="28">
        <f t="shared" si="18"/>
        <v>52</v>
      </c>
      <c r="AD156" s="1" t="s">
        <v>62</v>
      </c>
      <c r="AE156" s="3" t="s">
        <v>37</v>
      </c>
    </row>
    <row r="157" spans="1:31" ht="51" hidden="1">
      <c r="A157" s="1" t="s">
        <v>1617</v>
      </c>
      <c r="B157" s="1" t="s">
        <v>26</v>
      </c>
      <c r="C157" s="2" t="s">
        <v>1618</v>
      </c>
      <c r="D157" s="3" t="s">
        <v>77</v>
      </c>
      <c r="E157" s="3" t="s">
        <v>28</v>
      </c>
      <c r="F157" s="2" t="s">
        <v>64</v>
      </c>
      <c r="G157" s="3" t="s">
        <v>46</v>
      </c>
      <c r="H157" s="3" t="s">
        <v>65</v>
      </c>
      <c r="I157" s="3">
        <v>1458496</v>
      </c>
      <c r="J157" s="3" t="s">
        <v>32</v>
      </c>
      <c r="K157" s="4">
        <v>45082.492361111101</v>
      </c>
      <c r="L157" s="11" t="str">
        <f t="shared" si="16"/>
        <v>junio</v>
      </c>
      <c r="M157" s="3">
        <v>2</v>
      </c>
      <c r="N157" s="3"/>
      <c r="O157" s="3">
        <f t="shared" si="17"/>
        <v>2</v>
      </c>
      <c r="P157" s="3"/>
      <c r="Q157" s="2"/>
      <c r="R157" s="3" t="s">
        <v>1619</v>
      </c>
      <c r="S157" s="4">
        <v>45082.507569444402</v>
      </c>
      <c r="T157" s="3">
        <f t="shared" si="19"/>
        <v>21</v>
      </c>
      <c r="U157" s="2" t="s">
        <v>293</v>
      </c>
      <c r="V157" s="4">
        <v>45082.565775463001</v>
      </c>
      <c r="W157" s="3">
        <f t="shared" si="20"/>
        <v>83</v>
      </c>
      <c r="X157" s="3" t="s">
        <v>121</v>
      </c>
      <c r="Y157" s="2" t="s">
        <v>122</v>
      </c>
      <c r="Z157" s="2" t="s">
        <v>252</v>
      </c>
      <c r="AA157" s="4">
        <v>45082.8881944444</v>
      </c>
      <c r="AB157" s="17">
        <f t="shared" si="21"/>
        <v>7</v>
      </c>
      <c r="AC157" s="28">
        <f t="shared" si="18"/>
        <v>10</v>
      </c>
      <c r="AD157" s="1" t="s">
        <v>62</v>
      </c>
      <c r="AE157" s="3" t="s">
        <v>37</v>
      </c>
    </row>
    <row r="158" spans="1:31" ht="153" hidden="1">
      <c r="A158" s="1" t="s">
        <v>1620</v>
      </c>
      <c r="B158" s="1" t="s">
        <v>26</v>
      </c>
      <c r="C158" s="2" t="s">
        <v>1621</v>
      </c>
      <c r="D158" s="3" t="s">
        <v>240</v>
      </c>
      <c r="E158" s="3" t="s">
        <v>28</v>
      </c>
      <c r="F158" s="2" t="s">
        <v>495</v>
      </c>
      <c r="G158" s="3" t="s">
        <v>46</v>
      </c>
      <c r="H158" s="3" t="s">
        <v>68</v>
      </c>
      <c r="I158" s="3">
        <v>1458524</v>
      </c>
      <c r="J158" s="3" t="s">
        <v>32</v>
      </c>
      <c r="K158" s="4">
        <v>45082.538194444402</v>
      </c>
      <c r="L158" s="11" t="str">
        <f t="shared" ref="L158:L213" si="22">+TEXT(K158,"mmmm")</f>
        <v>junio</v>
      </c>
      <c r="M158" s="3">
        <v>2</v>
      </c>
      <c r="N158" s="3">
        <v>2</v>
      </c>
      <c r="O158" s="3">
        <f t="shared" si="17"/>
        <v>2</v>
      </c>
      <c r="P158" s="4">
        <v>45082.546793981499</v>
      </c>
      <c r="Q158" s="2"/>
      <c r="R158" s="3" t="s">
        <v>1622</v>
      </c>
      <c r="S158" s="4">
        <v>45082.546793981499</v>
      </c>
      <c r="T158" s="3">
        <f t="shared" si="19"/>
        <v>12</v>
      </c>
      <c r="U158" s="2" t="s">
        <v>293</v>
      </c>
      <c r="V158" s="4">
        <v>45082.5553587963</v>
      </c>
      <c r="W158" s="3">
        <f t="shared" si="20"/>
        <v>12</v>
      </c>
      <c r="X158" s="3" t="s">
        <v>85</v>
      </c>
      <c r="Y158" s="2" t="s">
        <v>86</v>
      </c>
      <c r="Z158" s="2" t="s">
        <v>1184</v>
      </c>
      <c r="AA158" s="4">
        <v>45084.606249999997</v>
      </c>
      <c r="AB158" s="17">
        <f t="shared" si="21"/>
        <v>49</v>
      </c>
      <c r="AC158" s="28">
        <f t="shared" si="18"/>
        <v>50</v>
      </c>
      <c r="AD158" s="1" t="s">
        <v>87</v>
      </c>
      <c r="AE158" s="3" t="s">
        <v>37</v>
      </c>
    </row>
    <row r="159" spans="1:31" ht="369.75">
      <c r="A159" s="1" t="s">
        <v>1623</v>
      </c>
      <c r="B159" s="1" t="s">
        <v>26</v>
      </c>
      <c r="C159" s="2" t="s">
        <v>1624</v>
      </c>
      <c r="D159" s="3" t="s">
        <v>274</v>
      </c>
      <c r="E159" s="3" t="s">
        <v>28</v>
      </c>
      <c r="F159" s="2" t="s">
        <v>39</v>
      </c>
      <c r="G159" s="3" t="s">
        <v>30</v>
      </c>
      <c r="H159" s="3" t="s">
        <v>31</v>
      </c>
      <c r="I159" s="3">
        <v>1458527</v>
      </c>
      <c r="J159" s="3" t="s">
        <v>32</v>
      </c>
      <c r="K159" s="4">
        <v>45082.541666666701</v>
      </c>
      <c r="L159" s="11" t="str">
        <f t="shared" si="22"/>
        <v>junio</v>
      </c>
      <c r="M159" s="3">
        <v>3</v>
      </c>
      <c r="N159" s="3">
        <v>3</v>
      </c>
      <c r="O159" s="3">
        <f t="shared" si="17"/>
        <v>3</v>
      </c>
      <c r="P159" s="4">
        <v>45082.557974536998</v>
      </c>
      <c r="Q159" s="2"/>
      <c r="R159" s="3" t="s">
        <v>1625</v>
      </c>
      <c r="S159" s="4">
        <v>45082.557974536998</v>
      </c>
      <c r="T159" s="3">
        <f t="shared" si="19"/>
        <v>23</v>
      </c>
      <c r="U159" s="2" t="s">
        <v>293</v>
      </c>
      <c r="V159" s="4">
        <v>45082.586562500001</v>
      </c>
      <c r="W159" s="3">
        <f t="shared" si="20"/>
        <v>41</v>
      </c>
      <c r="X159" s="3" t="s">
        <v>334</v>
      </c>
      <c r="Y159" s="2" t="s">
        <v>335</v>
      </c>
      <c r="Z159" s="2" t="s">
        <v>252</v>
      </c>
      <c r="AA159" s="4">
        <v>45082.718055555597</v>
      </c>
      <c r="AB159" s="17">
        <f t="shared" si="21"/>
        <v>3</v>
      </c>
      <c r="AC159" s="28">
        <f t="shared" si="18"/>
        <v>5</v>
      </c>
      <c r="AD159" s="1" t="s">
        <v>62</v>
      </c>
      <c r="AE159" s="3" t="s">
        <v>37</v>
      </c>
    </row>
    <row r="160" spans="1:31" ht="42.75" hidden="1">
      <c r="A160" s="1" t="s">
        <v>1626</v>
      </c>
      <c r="B160" s="1" t="s">
        <v>26</v>
      </c>
      <c r="C160" s="2" t="s">
        <v>1627</v>
      </c>
      <c r="D160" s="3" t="s">
        <v>189</v>
      </c>
      <c r="E160" s="3" t="s">
        <v>28</v>
      </c>
      <c r="F160" s="2" t="s">
        <v>161</v>
      </c>
      <c r="G160" s="3" t="s">
        <v>120</v>
      </c>
      <c r="H160" s="3" t="s">
        <v>162</v>
      </c>
      <c r="I160" s="3">
        <v>1458544</v>
      </c>
      <c r="J160" s="3" t="s">
        <v>32</v>
      </c>
      <c r="K160" s="4">
        <v>45082.563888888901</v>
      </c>
      <c r="L160" s="11" t="str">
        <f t="shared" si="22"/>
        <v>junio</v>
      </c>
      <c r="M160" s="3">
        <v>2</v>
      </c>
      <c r="N160" s="3">
        <v>2</v>
      </c>
      <c r="O160" s="3">
        <f t="shared" si="17"/>
        <v>2</v>
      </c>
      <c r="P160" s="4">
        <v>45082.579398148097</v>
      </c>
      <c r="Q160" s="2"/>
      <c r="R160" s="3" t="s">
        <v>1628</v>
      </c>
      <c r="S160" s="4">
        <v>45082.579398148097</v>
      </c>
      <c r="T160" s="3">
        <f t="shared" si="19"/>
        <v>22</v>
      </c>
      <c r="U160" s="2" t="s">
        <v>138</v>
      </c>
      <c r="V160" s="4">
        <v>45082.579756944397</v>
      </c>
      <c r="W160" s="3">
        <f t="shared" si="20"/>
        <v>0</v>
      </c>
      <c r="X160" s="3" t="s">
        <v>75</v>
      </c>
      <c r="Y160" s="2" t="s">
        <v>76</v>
      </c>
      <c r="Z160" s="2" t="s">
        <v>138</v>
      </c>
      <c r="AA160" s="4">
        <v>45086.568749999999</v>
      </c>
      <c r="AB160" s="17">
        <f t="shared" si="21"/>
        <v>95</v>
      </c>
      <c r="AC160" s="28">
        <f t="shared" si="18"/>
        <v>97</v>
      </c>
      <c r="AD160" s="1" t="s">
        <v>62</v>
      </c>
      <c r="AE160" s="3" t="s">
        <v>37</v>
      </c>
    </row>
    <row r="161" spans="1:31" ht="42.75" hidden="1">
      <c r="A161" s="1" t="s">
        <v>1081</v>
      </c>
      <c r="B161" s="1" t="s">
        <v>26</v>
      </c>
      <c r="C161" s="2" t="s">
        <v>1082</v>
      </c>
      <c r="D161" s="3" t="s">
        <v>185</v>
      </c>
      <c r="E161" s="3" t="s">
        <v>28</v>
      </c>
      <c r="F161" s="2" t="s">
        <v>151</v>
      </c>
      <c r="G161" s="3" t="s">
        <v>120</v>
      </c>
      <c r="H161" s="3" t="s">
        <v>1083</v>
      </c>
      <c r="I161" s="3">
        <v>1458546</v>
      </c>
      <c r="J161" s="3" t="s">
        <v>32</v>
      </c>
      <c r="K161" s="4">
        <v>45082.566666666702</v>
      </c>
      <c r="L161" s="11" t="str">
        <f t="shared" si="22"/>
        <v>junio</v>
      </c>
      <c r="M161" s="3">
        <v>2</v>
      </c>
      <c r="N161" s="3">
        <v>2</v>
      </c>
      <c r="O161" s="3">
        <f t="shared" si="17"/>
        <v>2</v>
      </c>
      <c r="P161" s="4">
        <v>45082.604270833297</v>
      </c>
      <c r="Q161" s="2"/>
      <c r="R161" s="3" t="s">
        <v>1629</v>
      </c>
      <c r="S161" s="4">
        <v>45082.604270833297</v>
      </c>
      <c r="T161" s="3">
        <f t="shared" si="19"/>
        <v>54</v>
      </c>
      <c r="U161" s="2" t="s">
        <v>138</v>
      </c>
      <c r="V161" s="4">
        <v>45082.606365740699</v>
      </c>
      <c r="W161" s="3">
        <f t="shared" si="20"/>
        <v>3</v>
      </c>
      <c r="X161" s="3" t="s">
        <v>125</v>
      </c>
      <c r="Y161" s="2" t="s">
        <v>126</v>
      </c>
      <c r="Z161" s="2" t="s">
        <v>138</v>
      </c>
      <c r="AA161" s="4">
        <v>45089.636111111096</v>
      </c>
      <c r="AB161" s="17">
        <f t="shared" si="21"/>
        <v>168</v>
      </c>
      <c r="AC161" s="28">
        <f t="shared" si="18"/>
        <v>170</v>
      </c>
      <c r="AD161" s="1" t="s">
        <v>87</v>
      </c>
      <c r="AE161" s="3" t="s">
        <v>37</v>
      </c>
    </row>
    <row r="162" spans="1:31" ht="178.5">
      <c r="A162" s="1" t="s">
        <v>1630</v>
      </c>
      <c r="B162" s="1" t="s">
        <v>26</v>
      </c>
      <c r="C162" s="2" t="s">
        <v>1631</v>
      </c>
      <c r="D162" s="3" t="s">
        <v>208</v>
      </c>
      <c r="E162" s="3" t="s">
        <v>28</v>
      </c>
      <c r="F162" s="2" t="s">
        <v>64</v>
      </c>
      <c r="G162" s="3" t="s">
        <v>46</v>
      </c>
      <c r="H162" s="3" t="s">
        <v>65</v>
      </c>
      <c r="I162" s="3">
        <v>1458548</v>
      </c>
      <c r="J162" s="3" t="s">
        <v>32</v>
      </c>
      <c r="K162" s="4">
        <v>45082.570138888899</v>
      </c>
      <c r="L162" s="11" t="str">
        <f t="shared" si="22"/>
        <v>junio</v>
      </c>
      <c r="M162" s="3">
        <v>3</v>
      </c>
      <c r="N162" s="3">
        <v>3</v>
      </c>
      <c r="O162" s="3">
        <f t="shared" si="17"/>
        <v>3</v>
      </c>
      <c r="P162" s="4">
        <v>45082.5846296296</v>
      </c>
      <c r="Q162" s="2"/>
      <c r="R162" s="3" t="s">
        <v>1632</v>
      </c>
      <c r="S162" s="4">
        <v>45082.5846296296</v>
      </c>
      <c r="T162" s="3">
        <f t="shared" si="19"/>
        <v>20</v>
      </c>
      <c r="U162" s="2" t="s">
        <v>293</v>
      </c>
      <c r="V162" s="4">
        <v>45082.660787036999</v>
      </c>
      <c r="W162" s="3">
        <f t="shared" si="20"/>
        <v>109</v>
      </c>
      <c r="X162" s="3" t="s">
        <v>125</v>
      </c>
      <c r="Y162" s="2" t="s">
        <v>126</v>
      </c>
      <c r="Z162" s="2" t="s">
        <v>1184</v>
      </c>
      <c r="AA162" s="3"/>
      <c r="AB162" s="17" t="str">
        <f t="shared" si="21"/>
        <v/>
      </c>
      <c r="AC162" s="28" t="str">
        <f t="shared" si="18"/>
        <v/>
      </c>
      <c r="AD162" s="1" t="s">
        <v>95</v>
      </c>
      <c r="AE162" s="3" t="s">
        <v>37</v>
      </c>
    </row>
    <row r="163" spans="1:31" ht="76.5" hidden="1">
      <c r="A163" s="1" t="s">
        <v>984</v>
      </c>
      <c r="B163" s="1" t="s">
        <v>26</v>
      </c>
      <c r="C163" s="2" t="s">
        <v>985</v>
      </c>
      <c r="D163" s="3" t="s">
        <v>66</v>
      </c>
      <c r="E163" s="3" t="s">
        <v>28</v>
      </c>
      <c r="F163" s="2" t="s">
        <v>114</v>
      </c>
      <c r="G163" s="3" t="s">
        <v>103</v>
      </c>
      <c r="H163" s="3" t="s">
        <v>115</v>
      </c>
      <c r="I163" s="3">
        <v>1458598</v>
      </c>
      <c r="J163" s="3" t="s">
        <v>58</v>
      </c>
      <c r="K163" s="4">
        <v>45082.651388888902</v>
      </c>
      <c r="L163" s="11" t="str">
        <f t="shared" si="22"/>
        <v>junio</v>
      </c>
      <c r="M163" s="3">
        <v>2</v>
      </c>
      <c r="N163" s="3">
        <v>2</v>
      </c>
      <c r="O163" s="3">
        <f t="shared" si="17"/>
        <v>2</v>
      </c>
      <c r="P163" s="4">
        <v>45082.656759259298</v>
      </c>
      <c r="Q163" s="2"/>
      <c r="R163" s="3" t="s">
        <v>1633</v>
      </c>
      <c r="S163" s="4">
        <v>45082.656759259298</v>
      </c>
      <c r="T163" s="3">
        <f t="shared" si="19"/>
        <v>7</v>
      </c>
      <c r="U163" s="2" t="s">
        <v>48</v>
      </c>
      <c r="V163" s="4">
        <v>45082.674803240698</v>
      </c>
      <c r="W163" s="3">
        <f t="shared" si="20"/>
        <v>25</v>
      </c>
      <c r="X163" s="3" t="s">
        <v>262</v>
      </c>
      <c r="Y163" s="2" t="s">
        <v>263</v>
      </c>
      <c r="Z163" s="2" t="s">
        <v>252</v>
      </c>
      <c r="AA163" s="4">
        <v>45082.707638888904</v>
      </c>
      <c r="AB163" s="17">
        <f t="shared" si="21"/>
        <v>0</v>
      </c>
      <c r="AC163" s="28">
        <f t="shared" si="18"/>
        <v>2</v>
      </c>
      <c r="AD163" s="1" t="s">
        <v>123</v>
      </c>
      <c r="AE163" s="3" t="s">
        <v>37</v>
      </c>
    </row>
    <row r="164" spans="1:31" ht="76.5" hidden="1">
      <c r="A164" s="1" t="s">
        <v>1634</v>
      </c>
      <c r="B164" s="1" t="s">
        <v>26</v>
      </c>
      <c r="C164" s="2" t="s">
        <v>1635</v>
      </c>
      <c r="D164" s="3" t="s">
        <v>166</v>
      </c>
      <c r="E164" s="3" t="s">
        <v>28</v>
      </c>
      <c r="F164" s="2" t="s">
        <v>45</v>
      </c>
      <c r="G164" s="3" t="s">
        <v>46</v>
      </c>
      <c r="H164" s="3" t="s">
        <v>73</v>
      </c>
      <c r="I164" s="3">
        <v>1458602</v>
      </c>
      <c r="J164" s="3" t="s">
        <v>32</v>
      </c>
      <c r="K164" s="4">
        <v>45082.659722222197</v>
      </c>
      <c r="L164" s="11" t="str">
        <f t="shared" si="22"/>
        <v>junio</v>
      </c>
      <c r="M164" s="3">
        <v>2</v>
      </c>
      <c r="N164" s="3">
        <v>2</v>
      </c>
      <c r="O164" s="3">
        <f t="shared" si="17"/>
        <v>2</v>
      </c>
      <c r="P164" s="4">
        <v>45082.663935185199</v>
      </c>
      <c r="Q164" s="2"/>
      <c r="R164" s="3" t="s">
        <v>1636</v>
      </c>
      <c r="S164" s="4">
        <v>45082.663935185199</v>
      </c>
      <c r="T164" s="3">
        <f t="shared" si="19"/>
        <v>6</v>
      </c>
      <c r="U164" s="2" t="s">
        <v>48</v>
      </c>
      <c r="V164" s="4">
        <v>45082.699247685203</v>
      </c>
      <c r="W164" s="3">
        <f t="shared" si="20"/>
        <v>50</v>
      </c>
      <c r="X164" s="3" t="s">
        <v>81</v>
      </c>
      <c r="Y164" s="2" t="s">
        <v>82</v>
      </c>
      <c r="Z164" s="2" t="s">
        <v>1184</v>
      </c>
      <c r="AA164" s="4">
        <v>45086.800694444399</v>
      </c>
      <c r="AB164" s="17">
        <f t="shared" si="21"/>
        <v>98</v>
      </c>
      <c r="AC164" s="28">
        <f t="shared" si="18"/>
        <v>100</v>
      </c>
      <c r="AD164" s="1" t="s">
        <v>62</v>
      </c>
      <c r="AE164" s="3" t="s">
        <v>37</v>
      </c>
    </row>
    <row r="165" spans="1:31" ht="255" hidden="1">
      <c r="A165" s="1" t="s">
        <v>1637</v>
      </c>
      <c r="B165" s="1" t="s">
        <v>26</v>
      </c>
      <c r="C165" s="2" t="s">
        <v>1638</v>
      </c>
      <c r="D165" s="3" t="s">
        <v>101</v>
      </c>
      <c r="E165" s="3" t="s">
        <v>28</v>
      </c>
      <c r="F165" s="2" t="s">
        <v>45</v>
      </c>
      <c r="G165" s="3" t="s">
        <v>30</v>
      </c>
      <c r="H165" s="3" t="s">
        <v>117</v>
      </c>
      <c r="I165" s="3">
        <v>1458609</v>
      </c>
      <c r="J165" s="3" t="s">
        <v>32</v>
      </c>
      <c r="K165" s="4">
        <v>45082.6743055556</v>
      </c>
      <c r="L165" s="11" t="str">
        <f t="shared" si="22"/>
        <v>junio</v>
      </c>
      <c r="M165" s="3">
        <v>2</v>
      </c>
      <c r="N165" s="3">
        <v>2</v>
      </c>
      <c r="O165" s="3">
        <f t="shared" si="17"/>
        <v>2</v>
      </c>
      <c r="P165" s="4">
        <v>45082.696238425902</v>
      </c>
      <c r="Q165" s="2"/>
      <c r="R165" s="3" t="s">
        <v>1639</v>
      </c>
      <c r="S165" s="4">
        <v>45082.696238425902</v>
      </c>
      <c r="T165" s="3">
        <f t="shared" si="19"/>
        <v>31</v>
      </c>
      <c r="U165" s="2" t="s">
        <v>48</v>
      </c>
      <c r="V165" s="4">
        <v>45082.731331018498</v>
      </c>
      <c r="W165" s="3">
        <f t="shared" si="20"/>
        <v>50</v>
      </c>
      <c r="X165" s="3" t="s">
        <v>220</v>
      </c>
      <c r="Y165" s="2" t="s">
        <v>221</v>
      </c>
      <c r="Z165" s="2" t="s">
        <v>1184</v>
      </c>
      <c r="AA165" s="4">
        <v>45083.870138888902</v>
      </c>
      <c r="AB165" s="17">
        <f t="shared" si="21"/>
        <v>27</v>
      </c>
      <c r="AC165" s="28">
        <f t="shared" si="18"/>
        <v>29</v>
      </c>
      <c r="AD165" s="1" t="s">
        <v>62</v>
      </c>
      <c r="AE165" s="3" t="s">
        <v>37</v>
      </c>
    </row>
    <row r="166" spans="1:31" ht="51" hidden="1">
      <c r="A166" s="1" t="s">
        <v>812</v>
      </c>
      <c r="B166" s="1" t="s">
        <v>26</v>
      </c>
      <c r="C166" s="2" t="s">
        <v>813</v>
      </c>
      <c r="D166" s="3" t="s">
        <v>63</v>
      </c>
      <c r="E166" s="3" t="s">
        <v>28</v>
      </c>
      <c r="F166" s="2" t="s">
        <v>64</v>
      </c>
      <c r="G166" s="3" t="s">
        <v>46</v>
      </c>
      <c r="H166" s="3" t="s">
        <v>65</v>
      </c>
      <c r="I166" s="3">
        <v>1458610</v>
      </c>
      <c r="J166" s="3" t="s">
        <v>58</v>
      </c>
      <c r="K166" s="4">
        <v>45082.676388888904</v>
      </c>
      <c r="L166" s="11" t="str">
        <f t="shared" si="22"/>
        <v>junio</v>
      </c>
      <c r="M166" s="3">
        <v>1</v>
      </c>
      <c r="N166" s="3"/>
      <c r="O166" s="3">
        <f t="shared" si="17"/>
        <v>1</v>
      </c>
      <c r="P166" s="3"/>
      <c r="Q166" s="2"/>
      <c r="R166" s="3" t="s">
        <v>1640</v>
      </c>
      <c r="S166" s="4">
        <v>45082.6863310185</v>
      </c>
      <c r="T166" s="3">
        <f t="shared" si="19"/>
        <v>14</v>
      </c>
      <c r="U166" s="2" t="s">
        <v>48</v>
      </c>
      <c r="V166" s="4">
        <v>45082.692465277803</v>
      </c>
      <c r="W166" s="3">
        <f t="shared" si="20"/>
        <v>8</v>
      </c>
      <c r="X166" s="3" t="s">
        <v>702</v>
      </c>
      <c r="Y166" s="2" t="s">
        <v>703</v>
      </c>
      <c r="Z166" s="2" t="s">
        <v>252</v>
      </c>
      <c r="AA166" s="4">
        <v>45082.905555555597</v>
      </c>
      <c r="AB166" s="17">
        <f t="shared" si="21"/>
        <v>5</v>
      </c>
      <c r="AC166" s="28">
        <f t="shared" si="18"/>
        <v>6</v>
      </c>
      <c r="AD166" s="1" t="s">
        <v>62</v>
      </c>
      <c r="AE166" s="3" t="s">
        <v>37</v>
      </c>
    </row>
    <row r="167" spans="1:31" ht="76.5">
      <c r="A167" s="1" t="s">
        <v>1641</v>
      </c>
      <c r="B167" s="1" t="s">
        <v>26</v>
      </c>
      <c r="C167" s="2" t="s">
        <v>1642</v>
      </c>
      <c r="D167" s="3" t="s">
        <v>129</v>
      </c>
      <c r="E167" s="3" t="s">
        <v>28</v>
      </c>
      <c r="F167" s="2" t="s">
        <v>45</v>
      </c>
      <c r="G167" s="3" t="s">
        <v>46</v>
      </c>
      <c r="H167" s="3" t="s">
        <v>73</v>
      </c>
      <c r="I167" s="3">
        <v>1458615</v>
      </c>
      <c r="J167" s="3" t="s">
        <v>58</v>
      </c>
      <c r="K167" s="4">
        <v>45082.7097222222</v>
      </c>
      <c r="L167" s="11" t="str">
        <f t="shared" si="22"/>
        <v>junio</v>
      </c>
      <c r="M167" s="3">
        <v>3</v>
      </c>
      <c r="N167" s="3">
        <v>3</v>
      </c>
      <c r="O167" s="3">
        <f t="shared" si="17"/>
        <v>3</v>
      </c>
      <c r="P167" s="4">
        <v>45082.731921296298</v>
      </c>
      <c r="Q167" s="2"/>
      <c r="R167" s="3" t="s">
        <v>1643</v>
      </c>
      <c r="S167" s="4">
        <v>45082.731921296298</v>
      </c>
      <c r="T167" s="3">
        <f t="shared" si="19"/>
        <v>31</v>
      </c>
      <c r="U167" s="2" t="s">
        <v>48</v>
      </c>
      <c r="V167" s="4">
        <v>45082.779976851903</v>
      </c>
      <c r="W167" s="3">
        <f t="shared" si="20"/>
        <v>69</v>
      </c>
      <c r="X167" s="3" t="s">
        <v>435</v>
      </c>
      <c r="Y167" s="2" t="s">
        <v>436</v>
      </c>
      <c r="Z167" s="2" t="s">
        <v>710</v>
      </c>
      <c r="AA167" s="4">
        <v>45082.907638888901</v>
      </c>
      <c r="AB167" s="17">
        <f t="shared" si="21"/>
        <v>3</v>
      </c>
      <c r="AC167" s="28">
        <f t="shared" si="18"/>
        <v>5</v>
      </c>
      <c r="AD167" s="1" t="s">
        <v>123</v>
      </c>
      <c r="AE167" s="3" t="s">
        <v>37</v>
      </c>
    </row>
    <row r="168" spans="1:31" ht="28.5">
      <c r="A168" s="1" t="s">
        <v>485</v>
      </c>
      <c r="B168" s="1" t="s">
        <v>26</v>
      </c>
      <c r="C168" s="2" t="s">
        <v>486</v>
      </c>
      <c r="D168" s="3" t="s">
        <v>144</v>
      </c>
      <c r="E168" s="3" t="s">
        <v>28</v>
      </c>
      <c r="F168" s="2" t="s">
        <v>102</v>
      </c>
      <c r="G168" s="3" t="s">
        <v>103</v>
      </c>
      <c r="H168" s="3" t="s">
        <v>104</v>
      </c>
      <c r="I168" s="3">
        <v>1458617</v>
      </c>
      <c r="J168" s="3" t="s">
        <v>58</v>
      </c>
      <c r="K168" s="4">
        <v>45082.722916666702</v>
      </c>
      <c r="L168" s="11" t="str">
        <f t="shared" si="22"/>
        <v>junio</v>
      </c>
      <c r="M168" s="3">
        <v>3</v>
      </c>
      <c r="N168" s="3">
        <v>3</v>
      </c>
      <c r="O168" s="3">
        <f t="shared" si="17"/>
        <v>3</v>
      </c>
      <c r="P168" s="4">
        <v>45082.741759259297</v>
      </c>
      <c r="Q168" s="2"/>
      <c r="R168" s="3" t="s">
        <v>1644</v>
      </c>
      <c r="S168" s="4">
        <v>45082.741759259297</v>
      </c>
      <c r="T168" s="3">
        <f t="shared" si="19"/>
        <v>27</v>
      </c>
      <c r="U168" s="2" t="s">
        <v>138</v>
      </c>
      <c r="V168" s="4">
        <v>45082.7429050926</v>
      </c>
      <c r="W168" s="3">
        <f t="shared" si="20"/>
        <v>1</v>
      </c>
      <c r="X168" s="3" t="s">
        <v>1645</v>
      </c>
      <c r="Y168" s="2" t="s">
        <v>1646</v>
      </c>
      <c r="Z168" s="2" t="s">
        <v>138</v>
      </c>
      <c r="AA168" s="4">
        <v>45082.910416666702</v>
      </c>
      <c r="AB168" s="17">
        <f t="shared" si="21"/>
        <v>4</v>
      </c>
      <c r="AC168" s="28">
        <f t="shared" si="18"/>
        <v>5</v>
      </c>
      <c r="AD168" s="1" t="s">
        <v>62</v>
      </c>
      <c r="AE168" s="3" t="s">
        <v>37</v>
      </c>
    </row>
    <row r="169" spans="1:31" ht="102">
      <c r="A169" s="1" t="s">
        <v>1647</v>
      </c>
      <c r="B169" s="1" t="s">
        <v>26</v>
      </c>
      <c r="C169" s="2" t="s">
        <v>1648</v>
      </c>
      <c r="D169" s="3" t="s">
        <v>160</v>
      </c>
      <c r="E169" s="3" t="s">
        <v>28</v>
      </c>
      <c r="F169" s="2" t="s">
        <v>653</v>
      </c>
      <c r="G169" s="3" t="s">
        <v>354</v>
      </c>
      <c r="H169" s="3" t="s">
        <v>469</v>
      </c>
      <c r="I169" s="3">
        <v>1458621</v>
      </c>
      <c r="J169" s="3" t="s">
        <v>58</v>
      </c>
      <c r="K169" s="4">
        <v>45082.735416666699</v>
      </c>
      <c r="L169" s="11" t="str">
        <f t="shared" si="22"/>
        <v>junio</v>
      </c>
      <c r="M169" s="3">
        <v>3</v>
      </c>
      <c r="N169" s="3">
        <v>3</v>
      </c>
      <c r="O169" s="3">
        <f t="shared" si="17"/>
        <v>3</v>
      </c>
      <c r="P169" s="4">
        <v>45082.763472222199</v>
      </c>
      <c r="Q169" s="2"/>
      <c r="R169" s="3" t="s">
        <v>1649</v>
      </c>
      <c r="S169" s="4">
        <v>45082.763472222199</v>
      </c>
      <c r="T169" s="3">
        <f t="shared" si="19"/>
        <v>40</v>
      </c>
      <c r="U169" s="2" t="s">
        <v>48</v>
      </c>
      <c r="V169" s="4">
        <v>45082.794606481497</v>
      </c>
      <c r="W169" s="3">
        <f t="shared" si="20"/>
        <v>44</v>
      </c>
      <c r="X169" s="3" t="s">
        <v>824</v>
      </c>
      <c r="Y169" s="2" t="s">
        <v>825</v>
      </c>
      <c r="Z169" s="2" t="s">
        <v>133</v>
      </c>
      <c r="AA169" s="4">
        <v>45082.972916666702</v>
      </c>
      <c r="AB169" s="17">
        <f t="shared" si="21"/>
        <v>4</v>
      </c>
      <c r="AC169" s="28">
        <f t="shared" si="18"/>
        <v>6</v>
      </c>
      <c r="AD169" s="1" t="s">
        <v>123</v>
      </c>
      <c r="AE169" s="3" t="s">
        <v>37</v>
      </c>
    </row>
    <row r="170" spans="1:31" ht="89.25" hidden="1">
      <c r="A170" s="1" t="s">
        <v>1650</v>
      </c>
      <c r="B170" s="1" t="s">
        <v>26</v>
      </c>
      <c r="C170" s="2" t="s">
        <v>1651</v>
      </c>
      <c r="D170" s="3" t="s">
        <v>338</v>
      </c>
      <c r="E170" s="3" t="s">
        <v>28</v>
      </c>
      <c r="F170" s="2" t="s">
        <v>195</v>
      </c>
      <c r="G170" s="3" t="s">
        <v>120</v>
      </c>
      <c r="H170" s="3" t="s">
        <v>196</v>
      </c>
      <c r="I170" s="3">
        <v>1458623</v>
      </c>
      <c r="J170" s="3" t="s">
        <v>32</v>
      </c>
      <c r="K170" s="4">
        <v>45082.7409722222</v>
      </c>
      <c r="L170" s="11" t="str">
        <f t="shared" si="22"/>
        <v>junio</v>
      </c>
      <c r="M170" s="3">
        <v>2</v>
      </c>
      <c r="N170" s="3"/>
      <c r="O170" s="3">
        <f t="shared" si="17"/>
        <v>2</v>
      </c>
      <c r="P170" s="3"/>
      <c r="Q170" s="2"/>
      <c r="R170" s="3" t="s">
        <v>1652</v>
      </c>
      <c r="S170" s="4">
        <v>45082.750798611101</v>
      </c>
      <c r="T170" s="3">
        <f t="shared" si="19"/>
        <v>14</v>
      </c>
      <c r="U170" s="2" t="s">
        <v>394</v>
      </c>
      <c r="V170" s="4">
        <v>45082.751724537004</v>
      </c>
      <c r="W170" s="3">
        <f t="shared" si="20"/>
        <v>1</v>
      </c>
      <c r="X170" s="3" t="s">
        <v>215</v>
      </c>
      <c r="Y170" s="2" t="s">
        <v>216</v>
      </c>
      <c r="Z170" s="2" t="s">
        <v>394</v>
      </c>
      <c r="AA170" s="4">
        <v>45084.508333333302</v>
      </c>
      <c r="AB170" s="17">
        <f t="shared" si="21"/>
        <v>42</v>
      </c>
      <c r="AC170" s="28">
        <f t="shared" si="18"/>
        <v>43</v>
      </c>
      <c r="AD170" s="1" t="s">
        <v>386</v>
      </c>
      <c r="AE170" s="3" t="s">
        <v>37</v>
      </c>
    </row>
    <row r="171" spans="1:31" ht="89.25">
      <c r="A171" s="1" t="s">
        <v>307</v>
      </c>
      <c r="B171" s="1" t="s">
        <v>26</v>
      </c>
      <c r="C171" s="2" t="s">
        <v>308</v>
      </c>
      <c r="D171" s="3" t="s">
        <v>274</v>
      </c>
      <c r="E171" s="3" t="s">
        <v>28</v>
      </c>
      <c r="F171" s="2" t="s">
        <v>137</v>
      </c>
      <c r="G171" s="3" t="s">
        <v>30</v>
      </c>
      <c r="H171" s="3" t="s">
        <v>31</v>
      </c>
      <c r="I171" s="3">
        <v>1458624</v>
      </c>
      <c r="J171" s="3" t="s">
        <v>32</v>
      </c>
      <c r="K171" s="4">
        <v>45082.743750000001</v>
      </c>
      <c r="L171" s="11" t="str">
        <f t="shared" si="22"/>
        <v>junio</v>
      </c>
      <c r="M171" s="3">
        <v>3</v>
      </c>
      <c r="N171" s="3">
        <v>3</v>
      </c>
      <c r="O171" s="3">
        <f t="shared" si="17"/>
        <v>3</v>
      </c>
      <c r="P171" s="4">
        <v>45082.767280092601</v>
      </c>
      <c r="Q171" s="2"/>
      <c r="R171" s="3" t="s">
        <v>1653</v>
      </c>
      <c r="S171" s="4">
        <v>45082.767280092601</v>
      </c>
      <c r="T171" s="3">
        <f t="shared" si="19"/>
        <v>33</v>
      </c>
      <c r="U171" s="2" t="s">
        <v>48</v>
      </c>
      <c r="V171" s="4">
        <v>45082.805254629602</v>
      </c>
      <c r="W171" s="3">
        <f t="shared" si="20"/>
        <v>54</v>
      </c>
      <c r="X171" s="3" t="s">
        <v>320</v>
      </c>
      <c r="Y171" s="2" t="s">
        <v>321</v>
      </c>
      <c r="Z171" s="2" t="s">
        <v>710</v>
      </c>
      <c r="AA171" s="4">
        <v>45087.646527777797</v>
      </c>
      <c r="AB171" s="17">
        <f t="shared" si="21"/>
        <v>116</v>
      </c>
      <c r="AC171" s="28">
        <f t="shared" si="18"/>
        <v>118</v>
      </c>
      <c r="AD171" s="1" t="s">
        <v>62</v>
      </c>
      <c r="AE171" s="3" t="s">
        <v>37</v>
      </c>
    </row>
    <row r="172" spans="1:31" ht="63.75" hidden="1">
      <c r="A172" s="1" t="s">
        <v>1654</v>
      </c>
      <c r="B172" s="1" t="s">
        <v>26</v>
      </c>
      <c r="C172" s="2" t="s">
        <v>1655</v>
      </c>
      <c r="D172" s="3" t="s">
        <v>90</v>
      </c>
      <c r="E172" s="3" t="s">
        <v>28</v>
      </c>
      <c r="F172" s="2" t="s">
        <v>53</v>
      </c>
      <c r="G172" s="3" t="s">
        <v>30</v>
      </c>
      <c r="H172" s="3" t="s">
        <v>31</v>
      </c>
      <c r="I172" s="3">
        <v>1458633</v>
      </c>
      <c r="J172" s="3" t="s">
        <v>32</v>
      </c>
      <c r="K172" s="4">
        <v>45082.786111111098</v>
      </c>
      <c r="L172" s="11" t="str">
        <f t="shared" si="22"/>
        <v>junio</v>
      </c>
      <c r="M172" s="3">
        <v>2</v>
      </c>
      <c r="N172" s="3">
        <v>2</v>
      </c>
      <c r="O172" s="3">
        <f t="shared" si="17"/>
        <v>2</v>
      </c>
      <c r="P172" s="4">
        <v>45082.802870370397</v>
      </c>
      <c r="Q172" s="2"/>
      <c r="R172" s="3" t="s">
        <v>1656</v>
      </c>
      <c r="S172" s="4">
        <v>45082.802870370397</v>
      </c>
      <c r="T172" s="3">
        <f t="shared" si="19"/>
        <v>24</v>
      </c>
      <c r="U172" s="2" t="s">
        <v>48</v>
      </c>
      <c r="V172" s="4">
        <v>45082.812430555598</v>
      </c>
      <c r="W172" s="3">
        <f t="shared" si="20"/>
        <v>13</v>
      </c>
      <c r="X172" s="3" t="s">
        <v>75</v>
      </c>
      <c r="Y172" s="2" t="s">
        <v>76</v>
      </c>
      <c r="Z172" s="2" t="s">
        <v>133</v>
      </c>
      <c r="AA172" s="4">
        <v>45084.5090277778</v>
      </c>
      <c r="AB172" s="17">
        <f t="shared" si="21"/>
        <v>40</v>
      </c>
      <c r="AC172" s="28">
        <f t="shared" si="18"/>
        <v>42</v>
      </c>
      <c r="AD172" s="1" t="s">
        <v>87</v>
      </c>
      <c r="AE172" s="3" t="s">
        <v>37</v>
      </c>
    </row>
    <row r="173" spans="1:31" ht="28.5">
      <c r="A173" s="1" t="s">
        <v>1657</v>
      </c>
      <c r="B173" s="1" t="s">
        <v>26</v>
      </c>
      <c r="C173" s="2" t="s">
        <v>1658</v>
      </c>
      <c r="D173" s="3" t="s">
        <v>440</v>
      </c>
      <c r="E173" s="3" t="s">
        <v>28</v>
      </c>
      <c r="F173" s="2" t="s">
        <v>170</v>
      </c>
      <c r="G173" s="3" t="s">
        <v>354</v>
      </c>
      <c r="H173" s="3" t="s">
        <v>469</v>
      </c>
      <c r="I173" s="3">
        <v>1458636</v>
      </c>
      <c r="J173" s="3" t="s">
        <v>58</v>
      </c>
      <c r="K173" s="4">
        <v>45082.795833333301</v>
      </c>
      <c r="L173" s="11" t="str">
        <f t="shared" si="22"/>
        <v>junio</v>
      </c>
      <c r="M173" s="3">
        <v>3</v>
      </c>
      <c r="N173" s="3">
        <v>3</v>
      </c>
      <c r="O173" s="3">
        <f t="shared" si="17"/>
        <v>3</v>
      </c>
      <c r="P173" s="4">
        <v>45082.811678240701</v>
      </c>
      <c r="Q173" s="2"/>
      <c r="R173" s="3" t="s">
        <v>1659</v>
      </c>
      <c r="S173" s="4">
        <v>45082.811678240701</v>
      </c>
      <c r="T173" s="3">
        <f t="shared" si="19"/>
        <v>22</v>
      </c>
      <c r="U173" s="2" t="s">
        <v>48</v>
      </c>
      <c r="V173" s="4">
        <v>45082.885694444398</v>
      </c>
      <c r="W173" s="3">
        <f t="shared" si="20"/>
        <v>106</v>
      </c>
      <c r="X173" s="3" t="s">
        <v>620</v>
      </c>
      <c r="Y173" s="2" t="s">
        <v>621</v>
      </c>
      <c r="Z173" s="2" t="s">
        <v>710</v>
      </c>
      <c r="AA173" s="4">
        <v>45082.975694444402</v>
      </c>
      <c r="AB173" s="17">
        <f t="shared" si="21"/>
        <v>2</v>
      </c>
      <c r="AC173" s="28">
        <f t="shared" si="18"/>
        <v>5</v>
      </c>
      <c r="AD173" s="1" t="s">
        <v>123</v>
      </c>
      <c r="AE173" s="3" t="s">
        <v>37</v>
      </c>
    </row>
    <row r="174" spans="1:31" ht="42.75" hidden="1">
      <c r="A174" s="1" t="s">
        <v>1660</v>
      </c>
      <c r="B174" s="1" t="s">
        <v>26</v>
      </c>
      <c r="C174" s="2" t="s">
        <v>1661</v>
      </c>
      <c r="D174" s="3" t="s">
        <v>124</v>
      </c>
      <c r="E174" s="3" t="s">
        <v>28</v>
      </c>
      <c r="F174" s="2" t="s">
        <v>64</v>
      </c>
      <c r="G174" s="3" t="s">
        <v>46</v>
      </c>
      <c r="H174" s="3" t="s">
        <v>65</v>
      </c>
      <c r="I174" s="3">
        <v>1458638</v>
      </c>
      <c r="J174" s="3" t="s">
        <v>32</v>
      </c>
      <c r="K174" s="4">
        <v>45082.8034722222</v>
      </c>
      <c r="L174" s="11" t="str">
        <f t="shared" si="22"/>
        <v>junio</v>
      </c>
      <c r="M174" s="3">
        <v>2</v>
      </c>
      <c r="N174" s="3">
        <v>2</v>
      </c>
      <c r="O174" s="3">
        <f t="shared" si="17"/>
        <v>2</v>
      </c>
      <c r="P174" s="4">
        <v>45082.813159722202</v>
      </c>
      <c r="Q174" s="2"/>
      <c r="R174" s="3" t="s">
        <v>1662</v>
      </c>
      <c r="S174" s="4">
        <v>45082.813159722202</v>
      </c>
      <c r="T174" s="3">
        <f t="shared" si="19"/>
        <v>13</v>
      </c>
      <c r="U174" s="2" t="s">
        <v>48</v>
      </c>
      <c r="V174" s="4">
        <v>45082.834062499998</v>
      </c>
      <c r="W174" s="3">
        <f t="shared" si="20"/>
        <v>30</v>
      </c>
      <c r="X174" s="3" t="s">
        <v>125</v>
      </c>
      <c r="Y174" s="2" t="s">
        <v>126</v>
      </c>
      <c r="Z174" s="2" t="s">
        <v>133</v>
      </c>
      <c r="AA174" s="4">
        <v>45083.502777777801</v>
      </c>
      <c r="AB174" s="17">
        <f t="shared" si="21"/>
        <v>16</v>
      </c>
      <c r="AC174" s="28">
        <f t="shared" si="18"/>
        <v>17</v>
      </c>
      <c r="AD174" s="1" t="s">
        <v>95</v>
      </c>
      <c r="AE174" s="3" t="s">
        <v>37</v>
      </c>
    </row>
    <row r="175" spans="1:31" ht="89.25">
      <c r="A175" s="1" t="s">
        <v>1663</v>
      </c>
      <c r="B175" s="1" t="s">
        <v>26</v>
      </c>
      <c r="C175" s="2" t="s">
        <v>1664</v>
      </c>
      <c r="D175" s="3" t="s">
        <v>57</v>
      </c>
      <c r="E175" s="3" t="s">
        <v>28</v>
      </c>
      <c r="F175" s="2" t="s">
        <v>45</v>
      </c>
      <c r="G175" s="3" t="s">
        <v>46</v>
      </c>
      <c r="H175" s="3" t="s">
        <v>73</v>
      </c>
      <c r="I175" s="3">
        <v>1458639</v>
      </c>
      <c r="J175" s="3" t="s">
        <v>32</v>
      </c>
      <c r="K175" s="4">
        <v>45082.811805555597</v>
      </c>
      <c r="L175" s="11" t="str">
        <f t="shared" si="22"/>
        <v>junio</v>
      </c>
      <c r="M175" s="3">
        <v>3</v>
      </c>
      <c r="N175" s="3">
        <v>3</v>
      </c>
      <c r="O175" s="3">
        <f t="shared" si="17"/>
        <v>3</v>
      </c>
      <c r="P175" s="4">
        <v>45082.816516203697</v>
      </c>
      <c r="Q175" s="2"/>
      <c r="R175" s="3" t="s">
        <v>1665</v>
      </c>
      <c r="S175" s="4">
        <v>45082.816516203697</v>
      </c>
      <c r="T175" s="3">
        <f t="shared" si="19"/>
        <v>6</v>
      </c>
      <c r="U175" s="2" t="s">
        <v>48</v>
      </c>
      <c r="V175" s="4">
        <v>45082.908796296302</v>
      </c>
      <c r="W175" s="3">
        <f t="shared" si="20"/>
        <v>132</v>
      </c>
      <c r="X175" s="3" t="s">
        <v>382</v>
      </c>
      <c r="Y175" s="2" t="s">
        <v>383</v>
      </c>
      <c r="Z175" s="2" t="s">
        <v>710</v>
      </c>
      <c r="AA175" s="4">
        <v>45083.877777777801</v>
      </c>
      <c r="AB175" s="17">
        <f t="shared" si="21"/>
        <v>23</v>
      </c>
      <c r="AC175" s="28">
        <f t="shared" si="18"/>
        <v>26</v>
      </c>
      <c r="AD175" s="1" t="s">
        <v>386</v>
      </c>
      <c r="AE175" s="3" t="s">
        <v>37</v>
      </c>
    </row>
    <row r="176" spans="1:31" ht="42.75">
      <c r="A176" s="1" t="s">
        <v>1666</v>
      </c>
      <c r="B176" s="1" t="s">
        <v>26</v>
      </c>
      <c r="C176" s="2" t="s">
        <v>1667</v>
      </c>
      <c r="D176" s="3" t="s">
        <v>206</v>
      </c>
      <c r="E176" s="3" t="s">
        <v>28</v>
      </c>
      <c r="F176" s="2" t="s">
        <v>176</v>
      </c>
      <c r="G176" s="3" t="s">
        <v>120</v>
      </c>
      <c r="H176" s="3" t="s">
        <v>512</v>
      </c>
      <c r="I176" s="3">
        <v>1458640</v>
      </c>
      <c r="J176" s="3" t="s">
        <v>58</v>
      </c>
      <c r="K176" s="4">
        <v>45082.815277777801</v>
      </c>
      <c r="L176" s="11" t="str">
        <f t="shared" si="22"/>
        <v>junio</v>
      </c>
      <c r="M176" s="3">
        <v>3</v>
      </c>
      <c r="N176" s="3">
        <v>3</v>
      </c>
      <c r="O176" s="3">
        <f t="shared" si="17"/>
        <v>3</v>
      </c>
      <c r="P176" s="4">
        <v>45082.826666666697</v>
      </c>
      <c r="Q176" s="2"/>
      <c r="R176" s="3" t="s">
        <v>1668</v>
      </c>
      <c r="S176" s="4">
        <v>45082.826666666697</v>
      </c>
      <c r="T176" s="3">
        <f t="shared" si="19"/>
        <v>16</v>
      </c>
      <c r="U176" s="2" t="s">
        <v>374</v>
      </c>
      <c r="V176" s="4">
        <v>45082.8285763889</v>
      </c>
      <c r="W176" s="3">
        <f t="shared" si="20"/>
        <v>2</v>
      </c>
      <c r="X176" s="3" t="s">
        <v>69</v>
      </c>
      <c r="Y176" s="2" t="s">
        <v>70</v>
      </c>
      <c r="Z176" s="2" t="s">
        <v>374</v>
      </c>
      <c r="AA176" s="4">
        <v>45082.976388888899</v>
      </c>
      <c r="AB176" s="17">
        <f t="shared" si="21"/>
        <v>3</v>
      </c>
      <c r="AC176" s="28">
        <f t="shared" si="18"/>
        <v>4</v>
      </c>
      <c r="AD176" s="1" t="s">
        <v>123</v>
      </c>
      <c r="AE176" s="3" t="s">
        <v>37</v>
      </c>
    </row>
    <row r="177" spans="1:31" ht="38.25" hidden="1">
      <c r="A177" s="1" t="s">
        <v>1669</v>
      </c>
      <c r="B177" s="1" t="s">
        <v>26</v>
      </c>
      <c r="C177" s="2" t="s">
        <v>1670</v>
      </c>
      <c r="D177" s="3" t="s">
        <v>232</v>
      </c>
      <c r="E177" s="3" t="s">
        <v>28</v>
      </c>
      <c r="F177" s="2" t="s">
        <v>39</v>
      </c>
      <c r="G177" s="3" t="s">
        <v>30</v>
      </c>
      <c r="H177" s="3" t="s">
        <v>31</v>
      </c>
      <c r="I177" s="3">
        <v>1458642</v>
      </c>
      <c r="J177" s="3" t="s">
        <v>32</v>
      </c>
      <c r="K177" s="4">
        <v>45082.818749999999</v>
      </c>
      <c r="L177" s="11" t="str">
        <f t="shared" si="22"/>
        <v>junio</v>
      </c>
      <c r="M177" s="3">
        <v>2</v>
      </c>
      <c r="N177" s="3">
        <v>2</v>
      </c>
      <c r="O177" s="3">
        <f t="shared" si="17"/>
        <v>2</v>
      </c>
      <c r="P177" s="4">
        <v>45082.821400462999</v>
      </c>
      <c r="Q177" s="2"/>
      <c r="R177" s="3" t="s">
        <v>1671</v>
      </c>
      <c r="S177" s="4">
        <v>45082.821400462999</v>
      </c>
      <c r="T177" s="3">
        <f t="shared" si="19"/>
        <v>3</v>
      </c>
      <c r="U177" s="2" t="s">
        <v>48</v>
      </c>
      <c r="V177" s="4">
        <v>45082.872557870403</v>
      </c>
      <c r="W177" s="3">
        <f t="shared" si="20"/>
        <v>73</v>
      </c>
      <c r="X177" s="3" t="s">
        <v>75</v>
      </c>
      <c r="Y177" s="2" t="s">
        <v>76</v>
      </c>
      <c r="Z177" s="2" t="s">
        <v>133</v>
      </c>
      <c r="AA177" s="4">
        <v>45082.995833333298</v>
      </c>
      <c r="AB177" s="17">
        <f t="shared" si="21"/>
        <v>2</v>
      </c>
      <c r="AC177" s="28">
        <f t="shared" si="18"/>
        <v>5</v>
      </c>
      <c r="AD177" s="1" t="s">
        <v>62</v>
      </c>
      <c r="AE177" s="3" t="s">
        <v>37</v>
      </c>
    </row>
    <row r="178" spans="1:31" ht="42.75">
      <c r="A178" s="1" t="s">
        <v>1049</v>
      </c>
      <c r="B178" s="1" t="s">
        <v>26</v>
      </c>
      <c r="C178" s="2" t="s">
        <v>1050</v>
      </c>
      <c r="D178" s="3" t="s">
        <v>57</v>
      </c>
      <c r="E178" s="3" t="s">
        <v>28</v>
      </c>
      <c r="F178" s="2" t="s">
        <v>137</v>
      </c>
      <c r="G178" s="3" t="s">
        <v>30</v>
      </c>
      <c r="H178" s="3" t="s">
        <v>31</v>
      </c>
      <c r="I178" s="3">
        <v>1458645</v>
      </c>
      <c r="J178" s="3" t="s">
        <v>32</v>
      </c>
      <c r="K178" s="4">
        <v>45082.871527777803</v>
      </c>
      <c r="L178" s="11" t="str">
        <f t="shared" si="22"/>
        <v>junio</v>
      </c>
      <c r="M178" s="3">
        <v>3</v>
      </c>
      <c r="N178" s="3">
        <v>3</v>
      </c>
      <c r="O178" s="3">
        <f t="shared" si="17"/>
        <v>3</v>
      </c>
      <c r="P178" s="4">
        <v>45082.8746412037</v>
      </c>
      <c r="Q178" s="2"/>
      <c r="R178" s="3" t="s">
        <v>1672</v>
      </c>
      <c r="S178" s="4">
        <v>45082.8746412037</v>
      </c>
      <c r="T178" s="3">
        <f t="shared" si="19"/>
        <v>4</v>
      </c>
      <c r="U178" s="2" t="s">
        <v>48</v>
      </c>
      <c r="V178" s="4">
        <v>45082.876631944397</v>
      </c>
      <c r="W178" s="3">
        <f t="shared" si="20"/>
        <v>2</v>
      </c>
      <c r="X178" s="3" t="s">
        <v>212</v>
      </c>
      <c r="Y178" s="2" t="s">
        <v>213</v>
      </c>
      <c r="Z178" s="2" t="s">
        <v>48</v>
      </c>
      <c r="AA178" s="4">
        <v>45083.538888888899</v>
      </c>
      <c r="AB178" s="17">
        <f t="shared" si="21"/>
        <v>15</v>
      </c>
      <c r="AC178" s="28">
        <f t="shared" si="18"/>
        <v>17</v>
      </c>
      <c r="AD178" s="1" t="s">
        <v>62</v>
      </c>
      <c r="AE178" s="3" t="s">
        <v>37</v>
      </c>
    </row>
    <row r="179" spans="1:31" ht="38.25">
      <c r="A179" s="1" t="s">
        <v>1673</v>
      </c>
      <c r="B179" s="1" t="s">
        <v>26</v>
      </c>
      <c r="C179" s="2" t="s">
        <v>1674</v>
      </c>
      <c r="D179" s="3" t="s">
        <v>127</v>
      </c>
      <c r="E179" s="3" t="s">
        <v>28</v>
      </c>
      <c r="F179" s="2" t="s">
        <v>39</v>
      </c>
      <c r="G179" s="3" t="s">
        <v>30</v>
      </c>
      <c r="H179" s="3" t="s">
        <v>31</v>
      </c>
      <c r="I179" s="3">
        <v>1458647</v>
      </c>
      <c r="J179" s="3" t="s">
        <v>58</v>
      </c>
      <c r="K179" s="4">
        <v>45082.877777777801</v>
      </c>
      <c r="L179" s="11" t="str">
        <f t="shared" si="22"/>
        <v>junio</v>
      </c>
      <c r="M179" s="3">
        <v>3</v>
      </c>
      <c r="N179" s="3">
        <v>3</v>
      </c>
      <c r="O179" s="3">
        <f t="shared" si="17"/>
        <v>3</v>
      </c>
      <c r="P179" s="4">
        <v>45082.891319444403</v>
      </c>
      <c r="Q179" s="2"/>
      <c r="R179" s="3" t="s">
        <v>1675</v>
      </c>
      <c r="S179" s="4">
        <v>45082.891319444403</v>
      </c>
      <c r="T179" s="3">
        <f t="shared" si="19"/>
        <v>19</v>
      </c>
      <c r="U179" s="2" t="s">
        <v>48</v>
      </c>
      <c r="V179" s="4">
        <v>45082.893599536997</v>
      </c>
      <c r="W179" s="3">
        <f t="shared" si="20"/>
        <v>3</v>
      </c>
      <c r="X179" s="3" t="s">
        <v>121</v>
      </c>
      <c r="Y179" s="2" t="s">
        <v>122</v>
      </c>
      <c r="Z179" s="2" t="s">
        <v>48</v>
      </c>
      <c r="AA179" s="4">
        <v>45083.217361111099</v>
      </c>
      <c r="AB179" s="17">
        <f t="shared" si="21"/>
        <v>7</v>
      </c>
      <c r="AC179" s="28">
        <f t="shared" si="18"/>
        <v>9</v>
      </c>
      <c r="AD179" s="1" t="s">
        <v>62</v>
      </c>
      <c r="AE179" s="3" t="s">
        <v>37</v>
      </c>
    </row>
    <row r="180" spans="1:31" ht="57" hidden="1">
      <c r="A180" s="1" t="s">
        <v>1676</v>
      </c>
      <c r="B180" s="1" t="s">
        <v>26</v>
      </c>
      <c r="C180" s="2" t="s">
        <v>1677</v>
      </c>
      <c r="D180" s="3" t="s">
        <v>156</v>
      </c>
      <c r="E180" s="3" t="s">
        <v>28</v>
      </c>
      <c r="F180" s="2" t="s">
        <v>195</v>
      </c>
      <c r="G180" s="3" t="s">
        <v>120</v>
      </c>
      <c r="H180" s="3" t="s">
        <v>196</v>
      </c>
      <c r="I180" s="3">
        <v>1458649</v>
      </c>
      <c r="J180" s="3" t="s">
        <v>32</v>
      </c>
      <c r="K180" s="4">
        <v>45082.8972222222</v>
      </c>
      <c r="L180" s="11" t="str">
        <f t="shared" si="22"/>
        <v>junio</v>
      </c>
      <c r="M180" s="3">
        <v>4</v>
      </c>
      <c r="N180" s="3">
        <v>4</v>
      </c>
      <c r="O180" s="3">
        <f t="shared" si="17"/>
        <v>4</v>
      </c>
      <c r="P180" s="4">
        <v>45082.901076388902</v>
      </c>
      <c r="Q180" s="2"/>
      <c r="R180" s="3" t="s">
        <v>1678</v>
      </c>
      <c r="S180" s="4">
        <v>45082.901076388902</v>
      </c>
      <c r="T180" s="3">
        <f t="shared" si="19"/>
        <v>5</v>
      </c>
      <c r="U180" s="2" t="s">
        <v>374</v>
      </c>
      <c r="V180" s="4">
        <v>45082.907233796293</v>
      </c>
      <c r="W180" s="3">
        <f t="shared" si="20"/>
        <v>8</v>
      </c>
      <c r="X180" s="3" t="s">
        <v>1679</v>
      </c>
      <c r="Y180" s="2" t="s">
        <v>1680</v>
      </c>
      <c r="Z180" s="2" t="s">
        <v>374</v>
      </c>
      <c r="AA180" s="4">
        <v>45084.981249999997</v>
      </c>
      <c r="AB180" s="17">
        <f t="shared" si="21"/>
        <v>49</v>
      </c>
      <c r="AC180" s="28">
        <f t="shared" si="18"/>
        <v>51</v>
      </c>
      <c r="AD180" s="1" t="s">
        <v>123</v>
      </c>
      <c r="AE180" s="3" t="s">
        <v>37</v>
      </c>
    </row>
    <row r="181" spans="1:31" ht="63.75" hidden="1">
      <c r="A181" s="1" t="s">
        <v>1681</v>
      </c>
      <c r="B181" s="1" t="s">
        <v>26</v>
      </c>
      <c r="C181" s="2" t="s">
        <v>1682</v>
      </c>
      <c r="D181" s="3" t="s">
        <v>345</v>
      </c>
      <c r="E181" s="3" t="s">
        <v>28</v>
      </c>
      <c r="F181" s="2" t="s">
        <v>137</v>
      </c>
      <c r="G181" s="3" t="s">
        <v>30</v>
      </c>
      <c r="H181" s="3" t="s">
        <v>31</v>
      </c>
      <c r="I181" s="3">
        <v>1458650</v>
      </c>
      <c r="J181" s="3" t="s">
        <v>32</v>
      </c>
      <c r="K181" s="4">
        <v>45082.9</v>
      </c>
      <c r="L181" s="11" t="str">
        <f t="shared" si="22"/>
        <v>junio</v>
      </c>
      <c r="M181" s="3">
        <v>2</v>
      </c>
      <c r="N181" s="3">
        <v>2</v>
      </c>
      <c r="O181" s="3">
        <f t="shared" si="17"/>
        <v>2</v>
      </c>
      <c r="P181" s="4">
        <v>45082.903564814798</v>
      </c>
      <c r="Q181" s="2"/>
      <c r="R181" s="3" t="s">
        <v>1683</v>
      </c>
      <c r="S181" s="4">
        <v>45082.903564814798</v>
      </c>
      <c r="T181" s="3">
        <f t="shared" si="19"/>
        <v>5</v>
      </c>
      <c r="U181" s="2" t="s">
        <v>48</v>
      </c>
      <c r="V181" s="4">
        <v>45082.9040046296</v>
      </c>
      <c r="W181" s="3">
        <f t="shared" si="20"/>
        <v>0</v>
      </c>
      <c r="X181" s="3" t="s">
        <v>69</v>
      </c>
      <c r="Y181" s="2" t="s">
        <v>70</v>
      </c>
      <c r="Z181" s="2" t="s">
        <v>48</v>
      </c>
      <c r="AA181" s="4">
        <v>45091.425694444399</v>
      </c>
      <c r="AB181" s="17">
        <f t="shared" si="21"/>
        <v>204</v>
      </c>
      <c r="AC181" s="28">
        <f t="shared" si="18"/>
        <v>205</v>
      </c>
      <c r="AD181" s="1" t="s">
        <v>62</v>
      </c>
      <c r="AE181" s="3" t="s">
        <v>37</v>
      </c>
    </row>
    <row r="182" spans="1:31" ht="89.25" hidden="1">
      <c r="A182" s="1" t="s">
        <v>1684</v>
      </c>
      <c r="B182" s="1" t="s">
        <v>26</v>
      </c>
      <c r="C182" s="2" t="s">
        <v>1685</v>
      </c>
      <c r="D182" s="3" t="s">
        <v>112</v>
      </c>
      <c r="E182" s="3" t="s">
        <v>28</v>
      </c>
      <c r="F182" s="2" t="s">
        <v>53</v>
      </c>
      <c r="G182" s="3" t="s">
        <v>30</v>
      </c>
      <c r="H182" s="3" t="s">
        <v>31</v>
      </c>
      <c r="I182" s="3">
        <v>1458652</v>
      </c>
      <c r="J182" s="3" t="s">
        <v>58</v>
      </c>
      <c r="K182" s="4">
        <v>45082.966666666704</v>
      </c>
      <c r="L182" s="11" t="str">
        <f t="shared" si="22"/>
        <v>junio</v>
      </c>
      <c r="M182" s="3">
        <v>2</v>
      </c>
      <c r="N182" s="3">
        <v>2</v>
      </c>
      <c r="O182" s="3">
        <f t="shared" si="17"/>
        <v>2</v>
      </c>
      <c r="P182" s="4">
        <v>45082.974456018499</v>
      </c>
      <c r="Q182" s="2"/>
      <c r="R182" s="3" t="s">
        <v>1686</v>
      </c>
      <c r="S182" s="4">
        <v>45082.974456018499</v>
      </c>
      <c r="T182" s="3">
        <f t="shared" si="19"/>
        <v>11</v>
      </c>
      <c r="U182" s="2" t="s">
        <v>48</v>
      </c>
      <c r="V182" s="4">
        <v>45082.9832986111</v>
      </c>
      <c r="W182" s="3">
        <f t="shared" si="20"/>
        <v>12</v>
      </c>
      <c r="X182" s="3" t="s">
        <v>69</v>
      </c>
      <c r="Y182" s="2" t="s">
        <v>70</v>
      </c>
      <c r="Z182" s="2" t="s">
        <v>710</v>
      </c>
      <c r="AA182" s="4">
        <v>45083.21875</v>
      </c>
      <c r="AB182" s="17">
        <f t="shared" si="21"/>
        <v>5</v>
      </c>
      <c r="AC182" s="28">
        <f t="shared" si="18"/>
        <v>7</v>
      </c>
      <c r="AD182" s="1" t="s">
        <v>62</v>
      </c>
      <c r="AE182" s="3" t="s">
        <v>37</v>
      </c>
    </row>
    <row r="183" spans="1:31" ht="51" hidden="1">
      <c r="A183" s="1" t="s">
        <v>1159</v>
      </c>
      <c r="B183" s="1" t="s">
        <v>26</v>
      </c>
      <c r="C183" s="2" t="s">
        <v>1160</v>
      </c>
      <c r="D183" s="3" t="s">
        <v>230</v>
      </c>
      <c r="E183" s="3" t="s">
        <v>28</v>
      </c>
      <c r="F183" s="2" t="s">
        <v>45</v>
      </c>
      <c r="G183" s="3" t="s">
        <v>30</v>
      </c>
      <c r="H183" s="3" t="s">
        <v>117</v>
      </c>
      <c r="I183" s="3">
        <v>1458653</v>
      </c>
      <c r="J183" s="3" t="s">
        <v>32</v>
      </c>
      <c r="K183" s="4">
        <v>45082.993750000001</v>
      </c>
      <c r="L183" s="11" t="str">
        <f t="shared" si="22"/>
        <v>junio</v>
      </c>
      <c r="M183" s="3">
        <v>2</v>
      </c>
      <c r="N183" s="3">
        <v>2</v>
      </c>
      <c r="O183" s="3">
        <f t="shared" si="17"/>
        <v>2</v>
      </c>
      <c r="P183" s="4">
        <v>45082.998194444401</v>
      </c>
      <c r="Q183" s="2"/>
      <c r="R183" s="3" t="s">
        <v>1687</v>
      </c>
      <c r="S183" s="4">
        <v>45082.998194444401</v>
      </c>
      <c r="T183" s="3">
        <f t="shared" si="19"/>
        <v>6</v>
      </c>
      <c r="U183" s="2" t="s">
        <v>48</v>
      </c>
      <c r="V183" s="4">
        <v>45083.006226851903</v>
      </c>
      <c r="W183" s="3">
        <f t="shared" si="20"/>
        <v>11</v>
      </c>
      <c r="X183" s="3" t="s">
        <v>125</v>
      </c>
      <c r="Y183" s="2" t="s">
        <v>126</v>
      </c>
      <c r="Z183" s="2" t="s">
        <v>133</v>
      </c>
      <c r="AA183" s="4">
        <v>45087.554861111101</v>
      </c>
      <c r="AB183" s="17">
        <f t="shared" si="21"/>
        <v>109</v>
      </c>
      <c r="AC183" s="28">
        <f t="shared" si="18"/>
        <v>110</v>
      </c>
      <c r="AD183" s="1" t="s">
        <v>87</v>
      </c>
      <c r="AE183" s="3" t="s">
        <v>37</v>
      </c>
    </row>
    <row r="184" spans="1:31" ht="42.75" hidden="1">
      <c r="A184" s="1" t="s">
        <v>443</v>
      </c>
      <c r="B184" s="1" t="s">
        <v>200</v>
      </c>
      <c r="C184" s="2" t="s">
        <v>444</v>
      </c>
      <c r="D184" s="3" t="s">
        <v>201</v>
      </c>
      <c r="E184" s="3" t="s">
        <v>202</v>
      </c>
      <c r="F184" s="2" t="s">
        <v>195</v>
      </c>
      <c r="G184" s="3" t="s">
        <v>120</v>
      </c>
      <c r="H184" s="3" t="s">
        <v>196</v>
      </c>
      <c r="I184" s="3">
        <v>1458655</v>
      </c>
      <c r="J184" s="3" t="s">
        <v>58</v>
      </c>
      <c r="K184" s="4">
        <v>45083.028472222199</v>
      </c>
      <c r="L184" s="11" t="str">
        <f t="shared" si="22"/>
        <v>junio</v>
      </c>
      <c r="M184" s="3">
        <v>4</v>
      </c>
      <c r="N184" s="3">
        <v>4</v>
      </c>
      <c r="O184" s="3">
        <f t="shared" si="17"/>
        <v>4</v>
      </c>
      <c r="P184" s="4">
        <v>45083.033877314803</v>
      </c>
      <c r="Q184" s="2"/>
      <c r="R184" s="3" t="s">
        <v>1688</v>
      </c>
      <c r="S184" s="4">
        <v>45083.033877314803</v>
      </c>
      <c r="T184" s="3">
        <f t="shared" si="19"/>
        <v>7</v>
      </c>
      <c r="U184" s="2" t="s">
        <v>374</v>
      </c>
      <c r="V184" s="4">
        <v>45083.037106481483</v>
      </c>
      <c r="W184" s="3">
        <f t="shared" si="20"/>
        <v>4</v>
      </c>
      <c r="X184" s="3" t="s">
        <v>1174</v>
      </c>
      <c r="Y184" s="2" t="s">
        <v>1175</v>
      </c>
      <c r="Z184" s="2" t="s">
        <v>374</v>
      </c>
      <c r="AA184" s="4">
        <v>45084.220138888886</v>
      </c>
      <c r="AB184" s="17">
        <f t="shared" si="21"/>
        <v>28</v>
      </c>
      <c r="AC184" s="28">
        <f t="shared" si="18"/>
        <v>29</v>
      </c>
      <c r="AD184" s="1" t="s">
        <v>123</v>
      </c>
      <c r="AE184" s="3" t="s">
        <v>37</v>
      </c>
    </row>
    <row r="185" spans="1:31" ht="38.25" hidden="1">
      <c r="A185" s="1" t="s">
        <v>964</v>
      </c>
      <c r="B185" s="1" t="s">
        <v>26</v>
      </c>
      <c r="C185" s="2" t="s">
        <v>965</v>
      </c>
      <c r="D185" s="3" t="s">
        <v>136</v>
      </c>
      <c r="E185" s="3" t="s">
        <v>28</v>
      </c>
      <c r="F185" s="2" t="s">
        <v>689</v>
      </c>
      <c r="G185" s="3" t="s">
        <v>690</v>
      </c>
      <c r="H185" s="3" t="s">
        <v>691</v>
      </c>
      <c r="I185" s="3">
        <v>1458657</v>
      </c>
      <c r="J185" s="3" t="s">
        <v>58</v>
      </c>
      <c r="K185" s="4">
        <v>45083.110416666699</v>
      </c>
      <c r="L185" s="11" t="str">
        <f t="shared" si="22"/>
        <v>junio</v>
      </c>
      <c r="M185" s="3">
        <v>4</v>
      </c>
      <c r="N185" s="3">
        <v>4</v>
      </c>
      <c r="O185" s="3">
        <f t="shared" si="17"/>
        <v>4</v>
      </c>
      <c r="P185" s="4">
        <v>45083.116226851896</v>
      </c>
      <c r="Q185" s="2"/>
      <c r="R185" s="3" t="s">
        <v>1689</v>
      </c>
      <c r="S185" s="4">
        <v>45083.116226851896</v>
      </c>
      <c r="T185" s="3">
        <f t="shared" si="19"/>
        <v>8</v>
      </c>
      <c r="U185" s="2" t="s">
        <v>374</v>
      </c>
      <c r="V185" s="4">
        <v>45083.117488425924</v>
      </c>
      <c r="W185" s="3">
        <f t="shared" si="20"/>
        <v>1</v>
      </c>
      <c r="X185" s="3" t="s">
        <v>266</v>
      </c>
      <c r="Y185" s="2" t="s">
        <v>267</v>
      </c>
      <c r="Z185" s="2" t="s">
        <v>374</v>
      </c>
      <c r="AA185" s="4">
        <v>45084.443749999999</v>
      </c>
      <c r="AB185" s="17">
        <f t="shared" si="21"/>
        <v>31</v>
      </c>
      <c r="AC185" s="28">
        <f t="shared" si="18"/>
        <v>32</v>
      </c>
      <c r="AD185" s="1" t="s">
        <v>123</v>
      </c>
      <c r="AE185" s="3" t="s">
        <v>37</v>
      </c>
    </row>
    <row r="186" spans="1:31" ht="63.75" hidden="1">
      <c r="A186" s="1" t="s">
        <v>1690</v>
      </c>
      <c r="B186" s="1" t="s">
        <v>26</v>
      </c>
      <c r="C186" s="2" t="s">
        <v>1691</v>
      </c>
      <c r="D186" s="3" t="s">
        <v>240</v>
      </c>
      <c r="E186" s="3" t="s">
        <v>28</v>
      </c>
      <c r="F186" s="2" t="s">
        <v>67</v>
      </c>
      <c r="G186" s="3" t="s">
        <v>46</v>
      </c>
      <c r="H186" s="3" t="s">
        <v>99</v>
      </c>
      <c r="I186" s="3">
        <v>1458662</v>
      </c>
      <c r="J186" s="3" t="s">
        <v>32</v>
      </c>
      <c r="K186" s="4">
        <v>45083.224999999999</v>
      </c>
      <c r="L186" s="11" t="str">
        <f t="shared" si="22"/>
        <v>junio</v>
      </c>
      <c r="M186" s="3">
        <v>2</v>
      </c>
      <c r="N186" s="3">
        <v>2</v>
      </c>
      <c r="O186" s="3">
        <f t="shared" si="17"/>
        <v>2</v>
      </c>
      <c r="P186" s="4">
        <v>45083.2750115741</v>
      </c>
      <c r="Q186" s="2"/>
      <c r="R186" s="3" t="s">
        <v>1692</v>
      </c>
      <c r="S186" s="4">
        <v>45083.233344907407</v>
      </c>
      <c r="T186" s="3">
        <f t="shared" si="19"/>
        <v>12</v>
      </c>
      <c r="U186" s="2" t="s">
        <v>1184</v>
      </c>
      <c r="V186" s="4">
        <v>45083.241886574076</v>
      </c>
      <c r="W186" s="3">
        <f t="shared" si="20"/>
        <v>12</v>
      </c>
      <c r="X186" s="3" t="s">
        <v>85</v>
      </c>
      <c r="Y186" s="2" t="s">
        <v>86</v>
      </c>
      <c r="Z186" s="2" t="s">
        <v>1184</v>
      </c>
      <c r="AA186" s="4">
        <v>45084.711805555598</v>
      </c>
      <c r="AB186" s="17">
        <f t="shared" si="21"/>
        <v>35</v>
      </c>
      <c r="AC186" s="28">
        <f t="shared" si="18"/>
        <v>36</v>
      </c>
      <c r="AD186" s="1" t="s">
        <v>87</v>
      </c>
      <c r="AE186" s="3" t="s">
        <v>37</v>
      </c>
    </row>
    <row r="187" spans="1:31" ht="42.75">
      <c r="A187" s="1" t="s">
        <v>243</v>
      </c>
      <c r="B187" s="1" t="s">
        <v>26</v>
      </c>
      <c r="C187" s="2" t="s">
        <v>244</v>
      </c>
      <c r="D187" s="3" t="s">
        <v>304</v>
      </c>
      <c r="E187" s="3" t="s">
        <v>28</v>
      </c>
      <c r="F187" s="2" t="s">
        <v>45</v>
      </c>
      <c r="G187" s="3" t="s">
        <v>46</v>
      </c>
      <c r="H187" s="3" t="s">
        <v>73</v>
      </c>
      <c r="I187" s="3">
        <v>1458669</v>
      </c>
      <c r="J187" s="3" t="s">
        <v>32</v>
      </c>
      <c r="K187" s="4">
        <v>45083.2590277778</v>
      </c>
      <c r="L187" s="11" t="str">
        <f t="shared" si="22"/>
        <v>junio</v>
      </c>
      <c r="M187" s="3">
        <v>3</v>
      </c>
      <c r="N187" s="3">
        <v>3</v>
      </c>
      <c r="O187" s="3">
        <f t="shared" si="17"/>
        <v>3</v>
      </c>
      <c r="P187" s="4">
        <v>45083.282696759299</v>
      </c>
      <c r="Q187" s="2"/>
      <c r="R187" s="3" t="s">
        <v>1693</v>
      </c>
      <c r="S187" s="4">
        <v>45083.282696759299</v>
      </c>
      <c r="T187" s="3">
        <f t="shared" si="19"/>
        <v>34</v>
      </c>
      <c r="U187" s="2" t="s">
        <v>48</v>
      </c>
      <c r="V187" s="4">
        <v>45083.285613425898</v>
      </c>
      <c r="W187" s="3">
        <f t="shared" si="20"/>
        <v>4</v>
      </c>
      <c r="X187" s="3" t="s">
        <v>183</v>
      </c>
      <c r="Y187" s="2" t="s">
        <v>184</v>
      </c>
      <c r="Z187" s="2" t="s">
        <v>688</v>
      </c>
      <c r="AA187" s="4">
        <v>45090.472222222197</v>
      </c>
      <c r="AB187" s="17">
        <f t="shared" si="21"/>
        <v>172</v>
      </c>
      <c r="AC187" s="28">
        <f t="shared" si="18"/>
        <v>174</v>
      </c>
      <c r="AD187" s="1" t="s">
        <v>62</v>
      </c>
      <c r="AE187" s="3" t="s">
        <v>37</v>
      </c>
    </row>
    <row r="188" spans="1:31" ht="409.5" hidden="1">
      <c r="A188" s="1" t="s">
        <v>1088</v>
      </c>
      <c r="B188" s="1" t="s">
        <v>26</v>
      </c>
      <c r="C188" s="2" t="s">
        <v>1089</v>
      </c>
      <c r="D188" s="3" t="s">
        <v>132</v>
      </c>
      <c r="E188" s="3" t="s">
        <v>28</v>
      </c>
      <c r="F188" s="2" t="s">
        <v>45</v>
      </c>
      <c r="G188" s="3" t="s">
        <v>30</v>
      </c>
      <c r="H188" s="3" t="s">
        <v>117</v>
      </c>
      <c r="I188" s="3">
        <v>1458788</v>
      </c>
      <c r="J188" s="3" t="s">
        <v>32</v>
      </c>
      <c r="K188" s="4">
        <v>45083.314583333296</v>
      </c>
      <c r="L188" s="11" t="str">
        <f t="shared" si="22"/>
        <v>junio</v>
      </c>
      <c r="M188" s="3">
        <v>4</v>
      </c>
      <c r="N188" s="3"/>
      <c r="O188" s="3">
        <f t="shared" si="17"/>
        <v>4</v>
      </c>
      <c r="P188" s="3"/>
      <c r="Q188" s="2"/>
      <c r="R188" s="3" t="s">
        <v>1694</v>
      </c>
      <c r="S188" s="4">
        <v>45083.331759259301</v>
      </c>
      <c r="T188" s="3">
        <f t="shared" si="19"/>
        <v>24</v>
      </c>
      <c r="U188" s="2" t="s">
        <v>48</v>
      </c>
      <c r="V188" s="4">
        <v>45083.4057986111</v>
      </c>
      <c r="W188" s="3">
        <f t="shared" si="20"/>
        <v>106</v>
      </c>
      <c r="X188" s="3" t="s">
        <v>215</v>
      </c>
      <c r="Y188" s="2" t="s">
        <v>216</v>
      </c>
      <c r="Z188" s="2" t="s">
        <v>1184</v>
      </c>
      <c r="AA188" s="4">
        <v>45085.4819444444</v>
      </c>
      <c r="AB188" s="17">
        <f t="shared" si="21"/>
        <v>49</v>
      </c>
      <c r="AC188" s="28">
        <f t="shared" si="18"/>
        <v>53</v>
      </c>
      <c r="AD188" s="1" t="s">
        <v>386</v>
      </c>
      <c r="AE188" s="3" t="s">
        <v>37</v>
      </c>
    </row>
    <row r="189" spans="1:31" ht="153">
      <c r="A189" s="1" t="s">
        <v>1695</v>
      </c>
      <c r="B189" s="1" t="s">
        <v>26</v>
      </c>
      <c r="C189" s="2" t="s">
        <v>1696</v>
      </c>
      <c r="D189" s="3" t="s">
        <v>167</v>
      </c>
      <c r="E189" s="3" t="s">
        <v>28</v>
      </c>
      <c r="F189" s="2" t="s">
        <v>64</v>
      </c>
      <c r="G189" s="3" t="s">
        <v>46</v>
      </c>
      <c r="H189" s="3" t="s">
        <v>65</v>
      </c>
      <c r="I189" s="3">
        <v>1458837</v>
      </c>
      <c r="J189" s="3" t="s">
        <v>32</v>
      </c>
      <c r="K189" s="4">
        <v>45083.332638888904</v>
      </c>
      <c r="L189" s="11" t="str">
        <f t="shared" si="22"/>
        <v>junio</v>
      </c>
      <c r="M189" s="3">
        <v>3</v>
      </c>
      <c r="N189" s="3">
        <v>3</v>
      </c>
      <c r="O189" s="3">
        <f t="shared" si="17"/>
        <v>3</v>
      </c>
      <c r="P189" s="4">
        <v>45083.339432870402</v>
      </c>
      <c r="Q189" s="2"/>
      <c r="R189" s="3" t="s">
        <v>1697</v>
      </c>
      <c r="S189" s="4">
        <v>45083.339432870402</v>
      </c>
      <c r="T189" s="3">
        <f t="shared" si="19"/>
        <v>9</v>
      </c>
      <c r="U189" s="2" t="s">
        <v>48</v>
      </c>
      <c r="V189" s="4">
        <v>45083.368020833303</v>
      </c>
      <c r="W189" s="3">
        <f t="shared" si="20"/>
        <v>41</v>
      </c>
      <c r="X189" s="3" t="s">
        <v>125</v>
      </c>
      <c r="Y189" s="2" t="s">
        <v>126</v>
      </c>
      <c r="Z189" s="2" t="s">
        <v>1184</v>
      </c>
      <c r="AA189" s="4">
        <v>45085.610416666699</v>
      </c>
      <c r="AB189" s="17">
        <f t="shared" si="21"/>
        <v>53</v>
      </c>
      <c r="AC189" s="28">
        <f t="shared" si="18"/>
        <v>55</v>
      </c>
      <c r="AD189" s="1" t="s">
        <v>62</v>
      </c>
      <c r="AE189" s="3" t="s">
        <v>37</v>
      </c>
    </row>
    <row r="190" spans="1:31" ht="42.75">
      <c r="A190" s="1" t="s">
        <v>1698</v>
      </c>
      <c r="B190" s="1" t="s">
        <v>26</v>
      </c>
      <c r="C190" s="2" t="s">
        <v>1699</v>
      </c>
      <c r="D190" s="3" t="s">
        <v>169</v>
      </c>
      <c r="E190" s="3" t="s">
        <v>28</v>
      </c>
      <c r="F190" s="2" t="s">
        <v>170</v>
      </c>
      <c r="G190" s="3" t="s">
        <v>120</v>
      </c>
      <c r="H190" s="3" t="s">
        <v>171</v>
      </c>
      <c r="I190" s="3">
        <v>1458850</v>
      </c>
      <c r="J190" s="3" t="s">
        <v>58</v>
      </c>
      <c r="K190" s="4">
        <v>45083.337500000001</v>
      </c>
      <c r="L190" s="11" t="str">
        <f t="shared" si="22"/>
        <v>junio</v>
      </c>
      <c r="M190" s="3">
        <v>3</v>
      </c>
      <c r="N190" s="3">
        <v>3</v>
      </c>
      <c r="O190" s="3">
        <f t="shared" si="17"/>
        <v>3</v>
      </c>
      <c r="P190" s="4">
        <v>45083.340833333299</v>
      </c>
      <c r="Q190" s="2"/>
      <c r="R190" s="3" t="s">
        <v>1700</v>
      </c>
      <c r="S190" s="4">
        <v>45083.340833333299</v>
      </c>
      <c r="T190" s="3">
        <f t="shared" si="19"/>
        <v>4</v>
      </c>
      <c r="U190" s="2" t="s">
        <v>100</v>
      </c>
      <c r="V190" s="4">
        <v>45083.341469907398</v>
      </c>
      <c r="W190" s="3">
        <f t="shared" si="20"/>
        <v>0</v>
      </c>
      <c r="X190" s="3" t="s">
        <v>81</v>
      </c>
      <c r="Y190" s="2" t="s">
        <v>82</v>
      </c>
      <c r="Z190" s="2" t="s">
        <v>100</v>
      </c>
      <c r="AA190" s="4">
        <v>45083.590972222199</v>
      </c>
      <c r="AB190" s="17">
        <f t="shared" si="21"/>
        <v>5</v>
      </c>
      <c r="AC190" s="28">
        <f t="shared" si="18"/>
        <v>7</v>
      </c>
      <c r="AD190" s="1" t="s">
        <v>62</v>
      </c>
      <c r="AE190" s="3" t="s">
        <v>37</v>
      </c>
    </row>
    <row r="191" spans="1:31" ht="395.25" hidden="1">
      <c r="A191" s="1" t="s">
        <v>1040</v>
      </c>
      <c r="B191" s="1" t="s">
        <v>26</v>
      </c>
      <c r="C191" s="2" t="s">
        <v>1041</v>
      </c>
      <c r="D191" s="3" t="s">
        <v>144</v>
      </c>
      <c r="E191" s="3" t="s">
        <v>28</v>
      </c>
      <c r="F191" s="2" t="s">
        <v>29</v>
      </c>
      <c r="G191" s="3" t="s">
        <v>30</v>
      </c>
      <c r="H191" s="3" t="s">
        <v>68</v>
      </c>
      <c r="I191" s="3">
        <v>1458859</v>
      </c>
      <c r="J191" s="3" t="s">
        <v>32</v>
      </c>
      <c r="K191" s="4">
        <v>45083.340277777803</v>
      </c>
      <c r="L191" s="11" t="str">
        <f t="shared" si="22"/>
        <v>junio</v>
      </c>
      <c r="M191" s="3">
        <v>2</v>
      </c>
      <c r="N191" s="3">
        <v>2</v>
      </c>
      <c r="O191" s="3">
        <f t="shared" si="17"/>
        <v>2</v>
      </c>
      <c r="P191" s="4">
        <v>45083.349641203698</v>
      </c>
      <c r="Q191" s="2"/>
      <c r="R191" s="3" t="s">
        <v>1701</v>
      </c>
      <c r="S191" s="4">
        <v>45083.349641203698</v>
      </c>
      <c r="T191" s="3">
        <f t="shared" si="19"/>
        <v>13</v>
      </c>
      <c r="U191" s="2" t="s">
        <v>48</v>
      </c>
      <c r="V191" s="4">
        <v>45083.369143518517</v>
      </c>
      <c r="W191" s="3">
        <f t="shared" si="20"/>
        <v>28</v>
      </c>
      <c r="X191" s="3" t="s">
        <v>228</v>
      </c>
      <c r="Y191" s="2" t="s">
        <v>229</v>
      </c>
      <c r="Z191" s="2" t="s">
        <v>688</v>
      </c>
      <c r="AA191" s="4">
        <v>45084.6875</v>
      </c>
      <c r="AB191" s="17">
        <f t="shared" si="21"/>
        <v>31</v>
      </c>
      <c r="AC191" s="28">
        <f t="shared" si="18"/>
        <v>33</v>
      </c>
      <c r="AD191" s="1" t="s">
        <v>62</v>
      </c>
      <c r="AE191" s="3" t="s">
        <v>37</v>
      </c>
    </row>
    <row r="192" spans="1:31" ht="76.5">
      <c r="A192" s="1" t="s">
        <v>1702</v>
      </c>
      <c r="B192" s="1" t="s">
        <v>26</v>
      </c>
      <c r="C192" s="2" t="s">
        <v>1703</v>
      </c>
      <c r="D192" s="3" t="s">
        <v>83</v>
      </c>
      <c r="E192" s="3" t="s">
        <v>28</v>
      </c>
      <c r="F192" s="2" t="s">
        <v>45</v>
      </c>
      <c r="G192" s="3" t="s">
        <v>46</v>
      </c>
      <c r="H192" s="3" t="s">
        <v>361</v>
      </c>
      <c r="I192" s="3">
        <v>1458930</v>
      </c>
      <c r="J192" s="3" t="s">
        <v>32</v>
      </c>
      <c r="K192" s="4">
        <v>45083.362500000003</v>
      </c>
      <c r="L192" s="11" t="str">
        <f t="shared" si="22"/>
        <v>junio</v>
      </c>
      <c r="M192" s="3">
        <v>3</v>
      </c>
      <c r="N192" s="3">
        <v>3</v>
      </c>
      <c r="O192" s="3">
        <f t="shared" ref="O192:O250" si="23">IF(ISBLANK(N192),M192,N192)</f>
        <v>3</v>
      </c>
      <c r="P192" s="4">
        <v>45083.371759259302</v>
      </c>
      <c r="Q192" s="2"/>
      <c r="R192" s="3" t="s">
        <v>1704</v>
      </c>
      <c r="S192" s="4">
        <v>45083.371759259302</v>
      </c>
      <c r="T192" s="3">
        <f t="shared" si="19"/>
        <v>13</v>
      </c>
      <c r="U192" s="2" t="s">
        <v>48</v>
      </c>
      <c r="V192" s="4">
        <v>45083.515590277799</v>
      </c>
      <c r="W192" s="3">
        <f t="shared" si="20"/>
        <v>207</v>
      </c>
      <c r="X192" s="3" t="s">
        <v>241</v>
      </c>
      <c r="Y192" s="2" t="s">
        <v>242</v>
      </c>
      <c r="Z192" s="2" t="s">
        <v>688</v>
      </c>
      <c r="AA192" s="4">
        <v>45083.895138888904</v>
      </c>
      <c r="AB192" s="17">
        <f t="shared" si="21"/>
        <v>9</v>
      </c>
      <c r="AC192" s="28">
        <f t="shared" si="18"/>
        <v>13</v>
      </c>
      <c r="AD192" s="1" t="s">
        <v>62</v>
      </c>
      <c r="AE192" s="3" t="s">
        <v>37</v>
      </c>
    </row>
    <row r="193" spans="1:31" ht="89.25">
      <c r="A193" s="1" t="s">
        <v>1705</v>
      </c>
      <c r="B193" s="1" t="s">
        <v>260</v>
      </c>
      <c r="C193" s="2" t="s">
        <v>1706</v>
      </c>
      <c r="D193" s="3" t="s">
        <v>261</v>
      </c>
      <c r="E193" s="3" t="s">
        <v>202</v>
      </c>
      <c r="F193" s="2" t="s">
        <v>45</v>
      </c>
      <c r="G193" s="3" t="s">
        <v>30</v>
      </c>
      <c r="H193" s="3" t="s">
        <v>117</v>
      </c>
      <c r="I193" s="3">
        <v>1458935</v>
      </c>
      <c r="J193" s="3" t="s">
        <v>58</v>
      </c>
      <c r="K193" s="4">
        <v>45083.365277777797</v>
      </c>
      <c r="L193" s="11" t="str">
        <f t="shared" si="22"/>
        <v>junio</v>
      </c>
      <c r="M193" s="3">
        <v>3</v>
      </c>
      <c r="N193" s="3">
        <v>3</v>
      </c>
      <c r="O193" s="3">
        <f t="shared" si="23"/>
        <v>3</v>
      </c>
      <c r="P193" s="4">
        <v>45083.380208333299</v>
      </c>
      <c r="Q193" s="2"/>
      <c r="R193" s="3" t="s">
        <v>1707</v>
      </c>
      <c r="S193" s="4">
        <v>45083.380208333299</v>
      </c>
      <c r="T193" s="3">
        <f t="shared" si="19"/>
        <v>21</v>
      </c>
      <c r="U193" s="2" t="s">
        <v>48</v>
      </c>
      <c r="V193" s="4">
        <v>45083.434502314798</v>
      </c>
      <c r="W193" s="3">
        <f t="shared" si="20"/>
        <v>78</v>
      </c>
      <c r="X193" s="3" t="s">
        <v>1708</v>
      </c>
      <c r="Y193" s="2" t="s">
        <v>1709</v>
      </c>
      <c r="Z193" s="2" t="s">
        <v>1184</v>
      </c>
      <c r="AA193" s="4">
        <v>45083.516666666699</v>
      </c>
      <c r="AB193" s="17">
        <f t="shared" si="21"/>
        <v>1</v>
      </c>
      <c r="AC193" s="28">
        <f t="shared" si="18"/>
        <v>4</v>
      </c>
      <c r="AD193" s="1" t="s">
        <v>62</v>
      </c>
      <c r="AE193" s="3" t="s">
        <v>37</v>
      </c>
    </row>
    <row r="194" spans="1:31" ht="89.25">
      <c r="A194" s="1" t="s">
        <v>1710</v>
      </c>
      <c r="B194" s="1" t="s">
        <v>26</v>
      </c>
      <c r="C194" s="2" t="s">
        <v>1711</v>
      </c>
      <c r="D194" s="3" t="s">
        <v>93</v>
      </c>
      <c r="E194" s="3" t="s">
        <v>28</v>
      </c>
      <c r="F194" s="2" t="s">
        <v>64</v>
      </c>
      <c r="G194" s="3" t="s">
        <v>46</v>
      </c>
      <c r="H194" s="3" t="s">
        <v>65</v>
      </c>
      <c r="I194" s="3">
        <v>1458948</v>
      </c>
      <c r="J194" s="3" t="s">
        <v>32</v>
      </c>
      <c r="K194" s="4">
        <v>45083.370138888902</v>
      </c>
      <c r="L194" s="11" t="str">
        <f t="shared" si="22"/>
        <v>junio</v>
      </c>
      <c r="M194" s="3">
        <v>3</v>
      </c>
      <c r="N194" s="3">
        <v>3</v>
      </c>
      <c r="O194" s="3">
        <f t="shared" si="23"/>
        <v>3</v>
      </c>
      <c r="P194" s="4">
        <v>45083.386979166702</v>
      </c>
      <c r="Q194" s="2"/>
      <c r="R194" s="3" t="s">
        <v>1712</v>
      </c>
      <c r="S194" s="4">
        <v>45083.386979166702</v>
      </c>
      <c r="T194" s="3">
        <f t="shared" si="19"/>
        <v>24</v>
      </c>
      <c r="U194" s="2" t="s">
        <v>48</v>
      </c>
      <c r="V194" s="4">
        <v>45083.392870370371</v>
      </c>
      <c r="W194" s="3">
        <f t="shared" si="20"/>
        <v>8</v>
      </c>
      <c r="X194" s="3" t="s">
        <v>228</v>
      </c>
      <c r="Y194" s="2" t="s">
        <v>229</v>
      </c>
      <c r="Z194" s="2" t="s">
        <v>688</v>
      </c>
      <c r="AA194" s="4">
        <v>45084.0180555556</v>
      </c>
      <c r="AB194" s="17">
        <f t="shared" si="21"/>
        <v>15</v>
      </c>
      <c r="AC194" s="28">
        <f t="shared" si="18"/>
        <v>16</v>
      </c>
      <c r="AD194" s="1" t="s">
        <v>62</v>
      </c>
      <c r="AE194" s="3" t="s">
        <v>37</v>
      </c>
    </row>
    <row r="195" spans="1:31" ht="153">
      <c r="A195" s="1" t="s">
        <v>1713</v>
      </c>
      <c r="B195" s="1" t="s">
        <v>26</v>
      </c>
      <c r="C195" s="2" t="s">
        <v>1714</v>
      </c>
      <c r="D195" s="3" t="s">
        <v>107</v>
      </c>
      <c r="E195" s="3" t="s">
        <v>28</v>
      </c>
      <c r="F195" s="2" t="s">
        <v>137</v>
      </c>
      <c r="G195" s="3" t="s">
        <v>30</v>
      </c>
      <c r="H195" s="3" t="s">
        <v>31</v>
      </c>
      <c r="I195" s="3">
        <v>1458975</v>
      </c>
      <c r="J195" s="3" t="s">
        <v>32</v>
      </c>
      <c r="K195" s="4">
        <v>45083.380555555603</v>
      </c>
      <c r="L195" s="11" t="str">
        <f t="shared" si="22"/>
        <v>junio</v>
      </c>
      <c r="M195" s="3">
        <v>3</v>
      </c>
      <c r="N195" s="3">
        <v>3</v>
      </c>
      <c r="O195" s="3">
        <f t="shared" si="23"/>
        <v>3</v>
      </c>
      <c r="P195" s="4">
        <v>45083.402858796297</v>
      </c>
      <c r="Q195" s="2"/>
      <c r="R195" s="3" t="s">
        <v>1715</v>
      </c>
      <c r="S195" s="4">
        <v>45083.402858796297</v>
      </c>
      <c r="T195" s="3">
        <f t="shared" si="19"/>
        <v>32</v>
      </c>
      <c r="U195" s="2" t="s">
        <v>48</v>
      </c>
      <c r="V195" s="4">
        <v>45083.475324074097</v>
      </c>
      <c r="W195" s="3">
        <f t="shared" si="20"/>
        <v>104</v>
      </c>
      <c r="X195" s="3" t="s">
        <v>300</v>
      </c>
      <c r="Y195" s="2" t="s">
        <v>301</v>
      </c>
      <c r="Z195" s="2" t="s">
        <v>100</v>
      </c>
      <c r="AA195" s="4">
        <v>45083.898611111101</v>
      </c>
      <c r="AB195" s="17">
        <f t="shared" si="21"/>
        <v>10</v>
      </c>
      <c r="AC195" s="28">
        <f t="shared" si="18"/>
        <v>13</v>
      </c>
      <c r="AD195" s="1" t="s">
        <v>62</v>
      </c>
      <c r="AE195" s="3" t="s">
        <v>37</v>
      </c>
    </row>
    <row r="196" spans="1:31" ht="382.5">
      <c r="A196" s="1" t="s">
        <v>1716</v>
      </c>
      <c r="B196" s="1" t="s">
        <v>26</v>
      </c>
      <c r="C196" s="2" t="s">
        <v>1717</v>
      </c>
      <c r="D196" s="3" t="s">
        <v>274</v>
      </c>
      <c r="E196" s="3" t="s">
        <v>28</v>
      </c>
      <c r="F196" s="2" t="s">
        <v>64</v>
      </c>
      <c r="G196" s="3" t="s">
        <v>46</v>
      </c>
      <c r="H196" s="3" t="s">
        <v>80</v>
      </c>
      <c r="I196" s="3">
        <v>1458995</v>
      </c>
      <c r="J196" s="3" t="s">
        <v>32</v>
      </c>
      <c r="K196" s="4">
        <v>45083.389583333301</v>
      </c>
      <c r="L196" s="11" t="str">
        <f t="shared" si="22"/>
        <v>junio</v>
      </c>
      <c r="M196" s="3">
        <v>3</v>
      </c>
      <c r="N196" s="3">
        <v>3</v>
      </c>
      <c r="O196" s="3">
        <f t="shared" si="23"/>
        <v>3</v>
      </c>
      <c r="P196" s="4">
        <v>45083.412418981497</v>
      </c>
      <c r="Q196" s="2"/>
      <c r="R196" s="3" t="s">
        <v>1718</v>
      </c>
      <c r="S196" s="4">
        <v>45083.412418981497</v>
      </c>
      <c r="T196" s="3">
        <f t="shared" si="19"/>
        <v>32</v>
      </c>
      <c r="U196" s="2" t="s">
        <v>48</v>
      </c>
      <c r="V196" s="4">
        <v>45083.417083333334</v>
      </c>
      <c r="W196" s="3">
        <f t="shared" si="20"/>
        <v>6</v>
      </c>
      <c r="X196" s="3" t="s">
        <v>121</v>
      </c>
      <c r="Y196" s="2" t="s">
        <v>122</v>
      </c>
      <c r="Z196" s="2" t="s">
        <v>688</v>
      </c>
      <c r="AA196" s="4">
        <v>45085.507638888899</v>
      </c>
      <c r="AB196" s="17">
        <f t="shared" si="21"/>
        <v>50</v>
      </c>
      <c r="AC196" s="28">
        <f t="shared" si="18"/>
        <v>51</v>
      </c>
      <c r="AD196" s="1" t="s">
        <v>62</v>
      </c>
      <c r="AE196" s="3" t="s">
        <v>37</v>
      </c>
    </row>
    <row r="197" spans="1:31" ht="408">
      <c r="A197" s="1" t="s">
        <v>1108</v>
      </c>
      <c r="B197" s="1" t="s">
        <v>26</v>
      </c>
      <c r="C197" s="2" t="s">
        <v>1109</v>
      </c>
      <c r="D197" s="3" t="s">
        <v>116</v>
      </c>
      <c r="E197" s="3" t="s">
        <v>28</v>
      </c>
      <c r="F197" s="2" t="s">
        <v>45</v>
      </c>
      <c r="G197" s="3" t="s">
        <v>30</v>
      </c>
      <c r="H197" s="3" t="s">
        <v>117</v>
      </c>
      <c r="I197" s="3">
        <v>1459015</v>
      </c>
      <c r="J197" s="3" t="s">
        <v>58</v>
      </c>
      <c r="K197" s="4">
        <v>45083.4</v>
      </c>
      <c r="L197" s="11" t="str">
        <f t="shared" si="22"/>
        <v>junio</v>
      </c>
      <c r="M197" s="3">
        <v>3</v>
      </c>
      <c r="N197" s="3">
        <v>3</v>
      </c>
      <c r="O197" s="3">
        <f t="shared" si="23"/>
        <v>3</v>
      </c>
      <c r="P197" s="4">
        <v>45083.420844907399</v>
      </c>
      <c r="Q197" s="2"/>
      <c r="R197" s="3" t="s">
        <v>1719</v>
      </c>
      <c r="S197" s="4">
        <v>45083.420844907399</v>
      </c>
      <c r="T197" s="3">
        <f t="shared" si="19"/>
        <v>30</v>
      </c>
      <c r="U197" s="2" t="s">
        <v>48</v>
      </c>
      <c r="V197" s="4">
        <v>45083.5161226852</v>
      </c>
      <c r="W197" s="3">
        <f t="shared" si="20"/>
        <v>137</v>
      </c>
      <c r="X197" s="3" t="s">
        <v>142</v>
      </c>
      <c r="Y197" s="2" t="s">
        <v>143</v>
      </c>
      <c r="Z197" s="2" t="s">
        <v>1184</v>
      </c>
      <c r="AA197" s="4">
        <v>45083.530555555597</v>
      </c>
      <c r="AB197" s="17">
        <f t="shared" si="21"/>
        <v>0</v>
      </c>
      <c r="AC197" s="28">
        <f t="shared" si="18"/>
        <v>4</v>
      </c>
      <c r="AD197" s="1" t="s">
        <v>123</v>
      </c>
      <c r="AE197" s="3" t="s">
        <v>37</v>
      </c>
    </row>
    <row r="198" spans="1:31" ht="51">
      <c r="A198" s="1" t="s">
        <v>1720</v>
      </c>
      <c r="B198" s="1" t="s">
        <v>26</v>
      </c>
      <c r="C198" s="2" t="s">
        <v>1721</v>
      </c>
      <c r="D198" s="3" t="s">
        <v>116</v>
      </c>
      <c r="E198" s="3" t="s">
        <v>28</v>
      </c>
      <c r="F198" s="2" t="s">
        <v>39</v>
      </c>
      <c r="G198" s="3" t="s">
        <v>30</v>
      </c>
      <c r="H198" s="3" t="s">
        <v>40</v>
      </c>
      <c r="I198" s="3">
        <v>1459053</v>
      </c>
      <c r="J198" s="3" t="s">
        <v>58</v>
      </c>
      <c r="K198" s="4">
        <v>45083.412499999999</v>
      </c>
      <c r="L198" s="11" t="str">
        <f t="shared" si="22"/>
        <v>junio</v>
      </c>
      <c r="M198" s="3">
        <v>3</v>
      </c>
      <c r="N198" s="3">
        <v>3</v>
      </c>
      <c r="O198" s="3">
        <f t="shared" si="23"/>
        <v>3</v>
      </c>
      <c r="P198" s="4">
        <v>45083.438842592601</v>
      </c>
      <c r="Q198" s="2"/>
      <c r="R198" s="3" t="s">
        <v>1722</v>
      </c>
      <c r="S198" s="4">
        <v>45083.438842592601</v>
      </c>
      <c r="T198" s="3">
        <f t="shared" si="19"/>
        <v>37</v>
      </c>
      <c r="U198" s="2" t="s">
        <v>48</v>
      </c>
      <c r="V198" s="4">
        <v>45083.456238425897</v>
      </c>
      <c r="W198" s="3">
        <f t="shared" si="20"/>
        <v>25</v>
      </c>
      <c r="X198" s="3" t="s">
        <v>121</v>
      </c>
      <c r="Y198" s="2" t="s">
        <v>122</v>
      </c>
      <c r="Z198" s="2" t="s">
        <v>100</v>
      </c>
      <c r="AA198" s="4">
        <v>45083.476388888899</v>
      </c>
      <c r="AB198" s="17">
        <f t="shared" si="21"/>
        <v>0</v>
      </c>
      <c r="AC198" s="28">
        <f t="shared" ref="AC198:AC261" si="24">+IF(ISBLANK(V198),"",IF(ISBLANK(AA198),"",_xlfn.IFS((AA198-K198)*24&lt;0,"",(AA198-K198)*24&gt;0,(ROUNDUP((AA198-K198)*24,0)))))</f>
        <v>2</v>
      </c>
      <c r="AD198" s="1" t="s">
        <v>123</v>
      </c>
      <c r="AE198" s="3" t="s">
        <v>37</v>
      </c>
    </row>
    <row r="199" spans="1:31" ht="114.75">
      <c r="A199" s="1" t="s">
        <v>1723</v>
      </c>
      <c r="B199" s="1" t="s">
        <v>26</v>
      </c>
      <c r="C199" s="2" t="s">
        <v>1724</v>
      </c>
      <c r="D199" s="3" t="s">
        <v>107</v>
      </c>
      <c r="E199" s="3" t="s">
        <v>28</v>
      </c>
      <c r="F199" s="2" t="s">
        <v>495</v>
      </c>
      <c r="G199" s="3" t="s">
        <v>46</v>
      </c>
      <c r="H199" s="3" t="s">
        <v>68</v>
      </c>
      <c r="I199" s="3">
        <v>1459064</v>
      </c>
      <c r="J199" s="3" t="s">
        <v>32</v>
      </c>
      <c r="K199" s="4">
        <v>45083.415972222203</v>
      </c>
      <c r="L199" s="11" t="str">
        <f t="shared" si="22"/>
        <v>junio</v>
      </c>
      <c r="M199" s="3">
        <v>3</v>
      </c>
      <c r="N199" s="3">
        <v>3</v>
      </c>
      <c r="O199" s="3">
        <f t="shared" si="23"/>
        <v>3</v>
      </c>
      <c r="P199" s="4">
        <v>45083.435358796298</v>
      </c>
      <c r="Q199" s="2"/>
      <c r="R199" s="3" t="s">
        <v>1725</v>
      </c>
      <c r="S199" s="4">
        <v>45083.435358796298</v>
      </c>
      <c r="T199" s="3">
        <f t="shared" si="19"/>
        <v>27</v>
      </c>
      <c r="U199" s="2" t="s">
        <v>48</v>
      </c>
      <c r="V199" s="4">
        <v>45083.458831018499</v>
      </c>
      <c r="W199" s="3">
        <f t="shared" si="20"/>
        <v>33</v>
      </c>
      <c r="X199" s="3" t="s">
        <v>125</v>
      </c>
      <c r="Y199" s="2" t="s">
        <v>126</v>
      </c>
      <c r="Z199" s="2" t="s">
        <v>1184</v>
      </c>
      <c r="AA199" s="4">
        <v>45090.512499999997</v>
      </c>
      <c r="AB199" s="17">
        <f t="shared" si="21"/>
        <v>169</v>
      </c>
      <c r="AC199" s="28">
        <f t="shared" si="24"/>
        <v>171</v>
      </c>
      <c r="AD199" s="1" t="s">
        <v>87</v>
      </c>
      <c r="AE199" s="3" t="s">
        <v>37</v>
      </c>
    </row>
    <row r="200" spans="1:31" ht="216.75">
      <c r="A200" s="1" t="s">
        <v>887</v>
      </c>
      <c r="B200" s="1" t="s">
        <v>26</v>
      </c>
      <c r="C200" s="2" t="s">
        <v>888</v>
      </c>
      <c r="D200" s="3" t="s">
        <v>27</v>
      </c>
      <c r="E200" s="3" t="s">
        <v>28</v>
      </c>
      <c r="F200" s="2" t="s">
        <v>45</v>
      </c>
      <c r="G200" s="3" t="s">
        <v>46</v>
      </c>
      <c r="H200" s="3" t="s">
        <v>73</v>
      </c>
      <c r="I200" s="3">
        <v>1459068</v>
      </c>
      <c r="J200" s="3" t="s">
        <v>32</v>
      </c>
      <c r="K200" s="4">
        <v>45083.418749999997</v>
      </c>
      <c r="L200" s="11" t="str">
        <f t="shared" si="22"/>
        <v>junio</v>
      </c>
      <c r="M200" s="3">
        <v>3</v>
      </c>
      <c r="N200" s="3">
        <v>3</v>
      </c>
      <c r="O200" s="3">
        <f t="shared" si="23"/>
        <v>3</v>
      </c>
      <c r="P200" s="4">
        <v>45083.459282407399</v>
      </c>
      <c r="Q200" s="2"/>
      <c r="R200" s="3" t="s">
        <v>1726</v>
      </c>
      <c r="S200" s="4">
        <v>45083.459282407399</v>
      </c>
      <c r="T200" s="3">
        <f t="shared" si="19"/>
        <v>58</v>
      </c>
      <c r="U200" s="2" t="s">
        <v>48</v>
      </c>
      <c r="V200" s="4">
        <v>45083.465092592596</v>
      </c>
      <c r="W200" s="3">
        <f t="shared" si="20"/>
        <v>8</v>
      </c>
      <c r="X200" s="3" t="s">
        <v>69</v>
      </c>
      <c r="Y200" s="2" t="s">
        <v>70</v>
      </c>
      <c r="Z200" s="2" t="s">
        <v>688</v>
      </c>
      <c r="AA200" s="4">
        <v>45084.203472222202</v>
      </c>
      <c r="AB200" s="17">
        <f t="shared" si="21"/>
        <v>17</v>
      </c>
      <c r="AC200" s="28">
        <f t="shared" si="24"/>
        <v>19</v>
      </c>
      <c r="AD200" s="1" t="s">
        <v>62</v>
      </c>
      <c r="AE200" s="3" t="s">
        <v>37</v>
      </c>
    </row>
    <row r="201" spans="1:31" ht="204">
      <c r="A201" s="1" t="s">
        <v>1727</v>
      </c>
      <c r="B201" s="1" t="s">
        <v>26</v>
      </c>
      <c r="C201" s="2" t="s">
        <v>1728</v>
      </c>
      <c r="D201" s="3" t="s">
        <v>107</v>
      </c>
      <c r="E201" s="3" t="s">
        <v>28</v>
      </c>
      <c r="F201" s="2" t="s">
        <v>64</v>
      </c>
      <c r="G201" s="3" t="s">
        <v>46</v>
      </c>
      <c r="H201" s="3" t="s">
        <v>65</v>
      </c>
      <c r="I201" s="3">
        <v>1459081</v>
      </c>
      <c r="J201" s="3" t="s">
        <v>32</v>
      </c>
      <c r="K201" s="4">
        <v>45083.425694444399</v>
      </c>
      <c r="L201" s="11" t="str">
        <f t="shared" si="22"/>
        <v>junio</v>
      </c>
      <c r="M201" s="3">
        <v>3</v>
      </c>
      <c r="N201" s="3">
        <v>3</v>
      </c>
      <c r="O201" s="3">
        <f t="shared" si="23"/>
        <v>3</v>
      </c>
      <c r="P201" s="4">
        <v>45083.465798611098</v>
      </c>
      <c r="Q201" s="2"/>
      <c r="R201" s="3" t="s">
        <v>1729</v>
      </c>
      <c r="S201" s="4">
        <v>45083.427604166667</v>
      </c>
      <c r="T201" s="3">
        <f t="shared" si="19"/>
        <v>2</v>
      </c>
      <c r="U201" s="2" t="s">
        <v>48</v>
      </c>
      <c r="V201" s="4">
        <v>45083.433634259258</v>
      </c>
      <c r="W201" s="3">
        <f t="shared" si="20"/>
        <v>8</v>
      </c>
      <c r="X201" s="3" t="s">
        <v>241</v>
      </c>
      <c r="Y201" s="2" t="s">
        <v>242</v>
      </c>
      <c r="Z201" s="2" t="s">
        <v>1184</v>
      </c>
      <c r="AA201" s="4">
        <v>45086.504166666702</v>
      </c>
      <c r="AB201" s="17">
        <f t="shared" si="21"/>
        <v>73</v>
      </c>
      <c r="AC201" s="28">
        <f t="shared" si="24"/>
        <v>74</v>
      </c>
      <c r="AD201" s="1" t="s">
        <v>87</v>
      </c>
      <c r="AE201" s="3" t="s">
        <v>37</v>
      </c>
    </row>
    <row r="202" spans="1:31" ht="114.75">
      <c r="A202" s="1" t="s">
        <v>1730</v>
      </c>
      <c r="B202" s="1" t="s">
        <v>362</v>
      </c>
      <c r="C202" s="2" t="s">
        <v>1731</v>
      </c>
      <c r="D202" s="3" t="s">
        <v>311</v>
      </c>
      <c r="E202" s="3" t="s">
        <v>28</v>
      </c>
      <c r="F202" s="2" t="s">
        <v>53</v>
      </c>
      <c r="G202" s="3" t="s">
        <v>30</v>
      </c>
      <c r="H202" s="3" t="s">
        <v>31</v>
      </c>
      <c r="I202" s="3">
        <v>1459101</v>
      </c>
      <c r="J202" s="3" t="s">
        <v>32</v>
      </c>
      <c r="K202" s="4">
        <v>45083.435416666704</v>
      </c>
      <c r="L202" s="11" t="str">
        <f t="shared" si="22"/>
        <v>junio</v>
      </c>
      <c r="M202" s="3">
        <v>3</v>
      </c>
      <c r="N202" s="3">
        <v>3</v>
      </c>
      <c r="O202" s="3">
        <f t="shared" si="23"/>
        <v>3</v>
      </c>
      <c r="P202" s="4">
        <v>45083.496192129598</v>
      </c>
      <c r="Q202" s="2"/>
      <c r="R202" s="3" t="s">
        <v>1732</v>
      </c>
      <c r="S202" s="4">
        <v>45083.440636574072</v>
      </c>
      <c r="T202" s="3">
        <f t="shared" si="19"/>
        <v>7</v>
      </c>
      <c r="U202" s="2" t="s">
        <v>48</v>
      </c>
      <c r="V202" s="4">
        <v>45083.444861111115</v>
      </c>
      <c r="W202" s="3">
        <f t="shared" si="20"/>
        <v>6</v>
      </c>
      <c r="X202" s="3" t="s">
        <v>241</v>
      </c>
      <c r="Y202" s="2" t="s">
        <v>242</v>
      </c>
      <c r="Z202" s="2" t="s">
        <v>688</v>
      </c>
      <c r="AA202" s="4">
        <v>45096.654861111099</v>
      </c>
      <c r="AB202" s="17">
        <f t="shared" si="21"/>
        <v>317</v>
      </c>
      <c r="AC202" s="28">
        <f t="shared" si="24"/>
        <v>318</v>
      </c>
      <c r="AD202" s="1" t="s">
        <v>62</v>
      </c>
      <c r="AE202" s="3" t="s">
        <v>37</v>
      </c>
    </row>
    <row r="203" spans="1:31" ht="242.25">
      <c r="A203" s="1" t="s">
        <v>1084</v>
      </c>
      <c r="B203" s="1" t="s">
        <v>26</v>
      </c>
      <c r="C203" s="2" t="s">
        <v>1085</v>
      </c>
      <c r="D203" s="3" t="s">
        <v>90</v>
      </c>
      <c r="E203" s="3" t="s">
        <v>28</v>
      </c>
      <c r="F203" s="2" t="s">
        <v>45</v>
      </c>
      <c r="G203" s="3" t="s">
        <v>46</v>
      </c>
      <c r="H203" s="3" t="s">
        <v>73</v>
      </c>
      <c r="I203" s="3">
        <v>1459180</v>
      </c>
      <c r="J203" s="3" t="s">
        <v>32</v>
      </c>
      <c r="K203" s="4">
        <v>45083.4819444444</v>
      </c>
      <c r="L203" s="11" t="str">
        <f t="shared" si="22"/>
        <v>junio</v>
      </c>
      <c r="M203" s="3">
        <v>3</v>
      </c>
      <c r="N203" s="3">
        <v>3</v>
      </c>
      <c r="O203" s="3">
        <f t="shared" si="23"/>
        <v>3</v>
      </c>
      <c r="P203" s="4">
        <v>45083.5058333333</v>
      </c>
      <c r="Q203" s="2"/>
      <c r="R203" s="3" t="s">
        <v>1733</v>
      </c>
      <c r="S203" s="4">
        <v>45083.5058333333</v>
      </c>
      <c r="T203" s="3">
        <f t="shared" si="19"/>
        <v>34</v>
      </c>
      <c r="U203" s="2" t="s">
        <v>48</v>
      </c>
      <c r="V203" s="4">
        <v>45083.5765046296</v>
      </c>
      <c r="W203" s="3">
        <f t="shared" si="20"/>
        <v>101</v>
      </c>
      <c r="X203" s="3" t="s">
        <v>139</v>
      </c>
      <c r="Y203" s="2" t="s">
        <v>140</v>
      </c>
      <c r="Z203" s="2" t="s">
        <v>1184</v>
      </c>
      <c r="AA203" s="4">
        <v>45084.204166666699</v>
      </c>
      <c r="AB203" s="17">
        <f t="shared" si="21"/>
        <v>15</v>
      </c>
      <c r="AC203" s="28">
        <f t="shared" si="24"/>
        <v>18</v>
      </c>
      <c r="AD203" s="1" t="s">
        <v>62</v>
      </c>
      <c r="AE203" s="3" t="s">
        <v>37</v>
      </c>
    </row>
    <row r="204" spans="1:31" ht="153" hidden="1">
      <c r="A204" s="1" t="s">
        <v>1734</v>
      </c>
      <c r="B204" s="1" t="s">
        <v>26</v>
      </c>
      <c r="C204" s="2" t="s">
        <v>1735</v>
      </c>
      <c r="D204" s="3" t="s">
        <v>147</v>
      </c>
      <c r="E204" s="3" t="s">
        <v>28</v>
      </c>
      <c r="F204" s="2" t="s">
        <v>195</v>
      </c>
      <c r="G204" s="3" t="s">
        <v>120</v>
      </c>
      <c r="H204" s="3" t="s">
        <v>196</v>
      </c>
      <c r="I204" s="3">
        <v>1459199</v>
      </c>
      <c r="J204" s="3" t="s">
        <v>32</v>
      </c>
      <c r="K204" s="4">
        <v>45083.497916666704</v>
      </c>
      <c r="L204" s="11" t="str">
        <f t="shared" si="22"/>
        <v>junio</v>
      </c>
      <c r="M204" s="3">
        <v>2</v>
      </c>
      <c r="N204" s="3"/>
      <c r="O204" s="3">
        <f t="shared" si="23"/>
        <v>2</v>
      </c>
      <c r="P204" s="3"/>
      <c r="Q204" s="2"/>
      <c r="R204" s="3" t="s">
        <v>1736</v>
      </c>
      <c r="S204" s="4">
        <v>45083.518703703703</v>
      </c>
      <c r="T204" s="3">
        <f t="shared" si="19"/>
        <v>29</v>
      </c>
      <c r="U204" s="2" t="s">
        <v>100</v>
      </c>
      <c r="V204" s="4">
        <v>45083.519513888903</v>
      </c>
      <c r="W204" s="3">
        <f t="shared" si="20"/>
        <v>1</v>
      </c>
      <c r="X204" s="3" t="s">
        <v>153</v>
      </c>
      <c r="Y204" s="2" t="s">
        <v>154</v>
      </c>
      <c r="Z204" s="2" t="s">
        <v>100</v>
      </c>
      <c r="AA204" s="4">
        <v>45095.456944444399</v>
      </c>
      <c r="AB204" s="17">
        <f t="shared" si="21"/>
        <v>286</v>
      </c>
      <c r="AC204" s="28">
        <f t="shared" si="24"/>
        <v>288</v>
      </c>
      <c r="AD204" s="1" t="s">
        <v>62</v>
      </c>
      <c r="AE204" s="3" t="s">
        <v>56</v>
      </c>
    </row>
    <row r="205" spans="1:31" ht="102">
      <c r="A205" s="1" t="s">
        <v>1047</v>
      </c>
      <c r="B205" s="1" t="s">
        <v>26</v>
      </c>
      <c r="C205" s="2" t="s">
        <v>1048</v>
      </c>
      <c r="D205" s="3" t="s">
        <v>232</v>
      </c>
      <c r="E205" s="3" t="s">
        <v>28</v>
      </c>
      <c r="F205" s="2" t="s">
        <v>39</v>
      </c>
      <c r="G205" s="3" t="s">
        <v>30</v>
      </c>
      <c r="H205" s="3" t="s">
        <v>31</v>
      </c>
      <c r="I205" s="3">
        <v>1459202</v>
      </c>
      <c r="J205" s="3" t="s">
        <v>32</v>
      </c>
      <c r="K205" s="4">
        <v>45083.502777777801</v>
      </c>
      <c r="L205" s="11" t="str">
        <f t="shared" si="22"/>
        <v>junio</v>
      </c>
      <c r="M205" s="3">
        <v>3</v>
      </c>
      <c r="N205" s="3">
        <v>3</v>
      </c>
      <c r="O205" s="3">
        <f t="shared" si="23"/>
        <v>3</v>
      </c>
      <c r="P205" s="4">
        <v>45083.522754629601</v>
      </c>
      <c r="Q205" s="2"/>
      <c r="R205" s="3" t="s">
        <v>1737</v>
      </c>
      <c r="S205" s="4">
        <v>45083.522754629601</v>
      </c>
      <c r="T205" s="3">
        <f t="shared" si="19"/>
        <v>28</v>
      </c>
      <c r="U205" s="2" t="s">
        <v>48</v>
      </c>
      <c r="V205" s="4">
        <v>45083.638749999998</v>
      </c>
      <c r="W205" s="3">
        <f t="shared" si="20"/>
        <v>167</v>
      </c>
      <c r="X205" s="3" t="s">
        <v>399</v>
      </c>
      <c r="Y205" s="2" t="s">
        <v>400</v>
      </c>
      <c r="Z205" s="2" t="s">
        <v>688</v>
      </c>
      <c r="AA205" s="4">
        <v>45084.043749999997</v>
      </c>
      <c r="AB205" s="17">
        <f t="shared" si="21"/>
        <v>9</v>
      </c>
      <c r="AC205" s="28">
        <f t="shared" si="24"/>
        <v>13</v>
      </c>
      <c r="AD205" s="1" t="s">
        <v>62</v>
      </c>
      <c r="AE205" s="3" t="s">
        <v>37</v>
      </c>
    </row>
    <row r="206" spans="1:31" ht="51" hidden="1">
      <c r="A206" s="1" t="s">
        <v>1738</v>
      </c>
      <c r="B206" s="1" t="s">
        <v>26</v>
      </c>
      <c r="C206" s="2" t="s">
        <v>1739</v>
      </c>
      <c r="D206" s="3" t="s">
        <v>132</v>
      </c>
      <c r="E206" s="3" t="s">
        <v>28</v>
      </c>
      <c r="F206" s="2" t="s">
        <v>161</v>
      </c>
      <c r="G206" s="3" t="s">
        <v>120</v>
      </c>
      <c r="H206" s="3" t="s">
        <v>162</v>
      </c>
      <c r="I206" s="3">
        <v>1459205</v>
      </c>
      <c r="J206" s="3" t="s">
        <v>58</v>
      </c>
      <c r="K206" s="4">
        <v>45083.508333333302</v>
      </c>
      <c r="L206" s="11" t="str">
        <f t="shared" si="22"/>
        <v>junio</v>
      </c>
      <c r="M206" s="3">
        <v>2</v>
      </c>
      <c r="N206" s="3">
        <v>2</v>
      </c>
      <c r="O206" s="3">
        <f t="shared" si="23"/>
        <v>2</v>
      </c>
      <c r="P206" s="4">
        <v>45083.540393518502</v>
      </c>
      <c r="Q206" s="2"/>
      <c r="R206" s="3" t="s">
        <v>1740</v>
      </c>
      <c r="S206" s="4">
        <v>45083.540393518502</v>
      </c>
      <c r="T206" s="3">
        <f t="shared" si="19"/>
        <v>46</v>
      </c>
      <c r="U206" s="2" t="s">
        <v>100</v>
      </c>
      <c r="V206" s="4">
        <v>45083.548310185201</v>
      </c>
      <c r="W206" s="3">
        <f t="shared" si="20"/>
        <v>11</v>
      </c>
      <c r="X206" s="3" t="s">
        <v>75</v>
      </c>
      <c r="Y206" s="2" t="s">
        <v>76</v>
      </c>
      <c r="Z206" s="2" t="s">
        <v>100</v>
      </c>
      <c r="AA206" s="4">
        <v>45083.670833333301</v>
      </c>
      <c r="AB206" s="17">
        <f t="shared" si="21"/>
        <v>2</v>
      </c>
      <c r="AC206" s="28">
        <f t="shared" si="24"/>
        <v>4</v>
      </c>
      <c r="AD206" s="1"/>
      <c r="AE206" s="3" t="s">
        <v>37</v>
      </c>
    </row>
    <row r="207" spans="1:31" ht="102">
      <c r="A207" s="1" t="s">
        <v>1741</v>
      </c>
      <c r="B207" s="1" t="s">
        <v>26</v>
      </c>
      <c r="C207" s="2" t="s">
        <v>1742</v>
      </c>
      <c r="D207" s="3" t="s">
        <v>440</v>
      </c>
      <c r="E207" s="3" t="s">
        <v>28</v>
      </c>
      <c r="F207" s="2" t="s">
        <v>67</v>
      </c>
      <c r="G207" s="3" t="s">
        <v>46</v>
      </c>
      <c r="H207" s="3" t="s">
        <v>157</v>
      </c>
      <c r="I207" s="3">
        <v>1459228</v>
      </c>
      <c r="J207" s="3" t="s">
        <v>32</v>
      </c>
      <c r="K207" s="4">
        <v>45083.557638888902</v>
      </c>
      <c r="L207" s="11" t="str">
        <f t="shared" si="22"/>
        <v>junio</v>
      </c>
      <c r="M207" s="3">
        <v>3</v>
      </c>
      <c r="N207" s="3">
        <v>3</v>
      </c>
      <c r="O207" s="3">
        <f t="shared" si="23"/>
        <v>3</v>
      </c>
      <c r="P207" s="4">
        <v>45083.569270833301</v>
      </c>
      <c r="Q207" s="2"/>
      <c r="R207" s="3" t="s">
        <v>1743</v>
      </c>
      <c r="S207" s="4">
        <v>45083.569270833301</v>
      </c>
      <c r="T207" s="3">
        <f t="shared" si="19"/>
        <v>16</v>
      </c>
      <c r="U207" s="2" t="s">
        <v>48</v>
      </c>
      <c r="V207" s="4">
        <v>45083.627037036997</v>
      </c>
      <c r="W207" s="3">
        <f t="shared" si="20"/>
        <v>83</v>
      </c>
      <c r="X207" s="3" t="s">
        <v>212</v>
      </c>
      <c r="Y207" s="2" t="s">
        <v>213</v>
      </c>
      <c r="Z207" s="2" t="s">
        <v>1184</v>
      </c>
      <c r="AA207" s="4">
        <v>45089.479166666701</v>
      </c>
      <c r="AB207" s="17">
        <f t="shared" si="21"/>
        <v>140</v>
      </c>
      <c r="AC207" s="28">
        <f t="shared" si="24"/>
        <v>143</v>
      </c>
      <c r="AD207" s="1" t="s">
        <v>386</v>
      </c>
      <c r="AE207" s="3" t="s">
        <v>37</v>
      </c>
    </row>
    <row r="208" spans="1:31" ht="76.5">
      <c r="A208" s="1" t="s">
        <v>962</v>
      </c>
      <c r="B208" s="1" t="s">
        <v>26</v>
      </c>
      <c r="C208" s="2" t="s">
        <v>963</v>
      </c>
      <c r="D208" s="3" t="s">
        <v>107</v>
      </c>
      <c r="E208" s="3" t="s">
        <v>28</v>
      </c>
      <c r="F208" s="2" t="s">
        <v>137</v>
      </c>
      <c r="G208" s="3" t="s">
        <v>30</v>
      </c>
      <c r="H208" s="3" t="s">
        <v>68</v>
      </c>
      <c r="I208" s="3">
        <v>1459230</v>
      </c>
      <c r="J208" s="3" t="s">
        <v>32</v>
      </c>
      <c r="K208" s="4">
        <v>45083.559722222199</v>
      </c>
      <c r="L208" s="11" t="str">
        <f t="shared" si="22"/>
        <v>junio</v>
      </c>
      <c r="M208" s="3">
        <v>3</v>
      </c>
      <c r="N208" s="3">
        <v>3</v>
      </c>
      <c r="O208" s="3">
        <f t="shared" si="23"/>
        <v>3</v>
      </c>
      <c r="P208" s="4">
        <v>45083.584652777798</v>
      </c>
      <c r="Q208" s="2"/>
      <c r="R208" s="3" t="s">
        <v>1744</v>
      </c>
      <c r="S208" s="4">
        <v>45083.584652777798</v>
      </c>
      <c r="T208" s="3">
        <f t="shared" si="19"/>
        <v>35</v>
      </c>
      <c r="U208" s="2" t="s">
        <v>48</v>
      </c>
      <c r="V208" s="4">
        <v>45083.660740740699</v>
      </c>
      <c r="W208" s="3">
        <f t="shared" si="20"/>
        <v>109</v>
      </c>
      <c r="X208" s="3" t="s">
        <v>81</v>
      </c>
      <c r="Y208" s="2" t="s">
        <v>82</v>
      </c>
      <c r="Z208" s="2" t="s">
        <v>688</v>
      </c>
      <c r="AA208" s="4">
        <v>45084.543055555558</v>
      </c>
      <c r="AB208" s="17">
        <f t="shared" si="21"/>
        <v>21</v>
      </c>
      <c r="AC208" s="28">
        <f t="shared" si="24"/>
        <v>24</v>
      </c>
      <c r="AD208" s="1" t="s">
        <v>62</v>
      </c>
      <c r="AE208" s="3" t="s">
        <v>37</v>
      </c>
    </row>
    <row r="209" spans="1:31" ht="42.75">
      <c r="A209" s="1" t="s">
        <v>1745</v>
      </c>
      <c r="B209" s="1" t="s">
        <v>26</v>
      </c>
      <c r="C209" s="2" t="s">
        <v>1746</v>
      </c>
      <c r="D209" s="3" t="s">
        <v>83</v>
      </c>
      <c r="E209" s="3" t="s">
        <v>28</v>
      </c>
      <c r="F209" s="2" t="s">
        <v>161</v>
      </c>
      <c r="G209" s="3" t="s">
        <v>120</v>
      </c>
      <c r="H209" s="3" t="s">
        <v>162</v>
      </c>
      <c r="I209" s="3">
        <v>1459265</v>
      </c>
      <c r="J209" s="3" t="s">
        <v>32</v>
      </c>
      <c r="K209" s="4">
        <v>45083.602083333302</v>
      </c>
      <c r="L209" s="11" t="str">
        <f t="shared" si="22"/>
        <v>junio</v>
      </c>
      <c r="M209" s="3">
        <v>3</v>
      </c>
      <c r="N209" s="3">
        <v>3</v>
      </c>
      <c r="O209" s="3">
        <f t="shared" si="23"/>
        <v>3</v>
      </c>
      <c r="P209" s="4">
        <v>45083.608761574098</v>
      </c>
      <c r="Q209" s="2"/>
      <c r="R209" s="3" t="s">
        <v>1747</v>
      </c>
      <c r="S209" s="4">
        <v>45083.608761574098</v>
      </c>
      <c r="T209" s="3">
        <f t="shared" si="19"/>
        <v>9</v>
      </c>
      <c r="U209" s="2" t="s">
        <v>100</v>
      </c>
      <c r="V209" s="4">
        <v>45083.609629629602</v>
      </c>
      <c r="W209" s="3">
        <f t="shared" si="20"/>
        <v>1</v>
      </c>
      <c r="X209" s="3" t="s">
        <v>60</v>
      </c>
      <c r="Y209" s="2" t="s">
        <v>61</v>
      </c>
      <c r="Z209" s="2" t="s">
        <v>100</v>
      </c>
      <c r="AA209" s="4">
        <v>45083.931944444397</v>
      </c>
      <c r="AB209" s="17">
        <f t="shared" si="21"/>
        <v>7</v>
      </c>
      <c r="AC209" s="28">
        <f t="shared" si="24"/>
        <v>8</v>
      </c>
      <c r="AD209" s="1" t="s">
        <v>62</v>
      </c>
      <c r="AE209" s="3" t="s">
        <v>37</v>
      </c>
    </row>
    <row r="210" spans="1:31" ht="178.5">
      <c r="A210" s="1" t="s">
        <v>1748</v>
      </c>
      <c r="B210" s="1" t="s">
        <v>26</v>
      </c>
      <c r="C210" s="2" t="s">
        <v>1749</v>
      </c>
      <c r="D210" s="3" t="s">
        <v>232</v>
      </c>
      <c r="E210" s="3" t="s">
        <v>28</v>
      </c>
      <c r="F210" s="2" t="s">
        <v>45</v>
      </c>
      <c r="G210" s="3" t="s">
        <v>46</v>
      </c>
      <c r="H210" s="3" t="s">
        <v>73</v>
      </c>
      <c r="I210" s="3">
        <v>1459284</v>
      </c>
      <c r="J210" s="3" t="s">
        <v>32</v>
      </c>
      <c r="K210" s="4">
        <v>45083.625694444403</v>
      </c>
      <c r="L210" s="11" t="str">
        <f t="shared" si="22"/>
        <v>junio</v>
      </c>
      <c r="M210" s="3">
        <v>3</v>
      </c>
      <c r="N210" s="3">
        <v>3</v>
      </c>
      <c r="O210" s="3">
        <f t="shared" si="23"/>
        <v>3</v>
      </c>
      <c r="P210" s="4">
        <v>45083.633692129602</v>
      </c>
      <c r="Q210" s="2"/>
      <c r="R210" s="3" t="s">
        <v>1750</v>
      </c>
      <c r="S210" s="4">
        <v>45083.633692129602</v>
      </c>
      <c r="T210" s="3">
        <f t="shared" ref="T210:T270" si="25">ROUNDDOWN((S210-K210)*24*60,0)</f>
        <v>11</v>
      </c>
      <c r="U210" s="2" t="s">
        <v>94</v>
      </c>
      <c r="V210" s="4">
        <v>45083.659722222197</v>
      </c>
      <c r="W210" s="3">
        <f t="shared" ref="W210:W270" si="26">+IF(ISBLANK(V210),"",ROUNDDOWN((V210-S210)*24*60,0))</f>
        <v>37</v>
      </c>
      <c r="X210" s="3" t="s">
        <v>125</v>
      </c>
      <c r="Y210" s="2" t="s">
        <v>126</v>
      </c>
      <c r="Z210" s="2" t="s">
        <v>94</v>
      </c>
      <c r="AA210" s="4">
        <v>45084.594444444403</v>
      </c>
      <c r="AB210" s="17">
        <f t="shared" ref="AB210:AB270" si="27">+IF(ISBLANK(V210),"",IF(ISBLANK(AA210),"",_xlfn.IFS((AA210-V210)*24&lt;0,"",(AA210-V210)*24&gt;0,(ROUNDDOWN((AA210-V210)*24,0)))))</f>
        <v>22</v>
      </c>
      <c r="AC210" s="28">
        <f t="shared" si="24"/>
        <v>24</v>
      </c>
      <c r="AD210" s="1" t="s">
        <v>62</v>
      </c>
      <c r="AE210" s="3" t="s">
        <v>37</v>
      </c>
    </row>
    <row r="211" spans="1:31" ht="114.75">
      <c r="A211" s="1" t="s">
        <v>1751</v>
      </c>
      <c r="B211" s="1" t="s">
        <v>26</v>
      </c>
      <c r="C211" s="2" t="s">
        <v>1752</v>
      </c>
      <c r="D211" s="3" t="s">
        <v>274</v>
      </c>
      <c r="E211" s="3" t="s">
        <v>28</v>
      </c>
      <c r="F211" s="2" t="s">
        <v>67</v>
      </c>
      <c r="G211" s="3" t="s">
        <v>46</v>
      </c>
      <c r="H211" s="3" t="s">
        <v>99</v>
      </c>
      <c r="I211" s="3">
        <v>1459290</v>
      </c>
      <c r="J211" s="3" t="s">
        <v>32</v>
      </c>
      <c r="K211" s="4">
        <v>45083.634722222203</v>
      </c>
      <c r="L211" s="11" t="str">
        <f t="shared" si="22"/>
        <v>junio</v>
      </c>
      <c r="M211" s="3">
        <v>3</v>
      </c>
      <c r="N211" s="3">
        <v>3</v>
      </c>
      <c r="O211" s="3">
        <f t="shared" si="23"/>
        <v>3</v>
      </c>
      <c r="P211" s="4">
        <v>45083.638252314799</v>
      </c>
      <c r="Q211" s="2"/>
      <c r="R211" s="3" t="s">
        <v>1753</v>
      </c>
      <c r="S211" s="4">
        <v>45083.638252314799</v>
      </c>
      <c r="T211" s="3">
        <f t="shared" si="25"/>
        <v>5</v>
      </c>
      <c r="U211" s="2" t="s">
        <v>94</v>
      </c>
      <c r="V211" s="4">
        <v>45083.779351851903</v>
      </c>
      <c r="W211" s="3">
        <f t="shared" si="26"/>
        <v>203</v>
      </c>
      <c r="X211" s="3" t="s">
        <v>81</v>
      </c>
      <c r="Y211" s="2" t="s">
        <v>82</v>
      </c>
      <c r="Z211" s="2" t="s">
        <v>374</v>
      </c>
      <c r="AA211" s="4">
        <v>45084.977083333302</v>
      </c>
      <c r="AB211" s="17">
        <f t="shared" si="27"/>
        <v>28</v>
      </c>
      <c r="AC211" s="28">
        <f t="shared" si="24"/>
        <v>33</v>
      </c>
      <c r="AD211" s="1" t="s">
        <v>95</v>
      </c>
      <c r="AE211" s="3" t="s">
        <v>37</v>
      </c>
    </row>
    <row r="212" spans="1:31" ht="178.5" hidden="1">
      <c r="A212" s="1" t="s">
        <v>1754</v>
      </c>
      <c r="B212" s="1" t="s">
        <v>178</v>
      </c>
      <c r="C212" s="2" t="s">
        <v>1755</v>
      </c>
      <c r="D212" s="3" t="s">
        <v>109</v>
      </c>
      <c r="E212" s="3" t="s">
        <v>28</v>
      </c>
      <c r="F212" s="2" t="s">
        <v>64</v>
      </c>
      <c r="G212" s="3" t="s">
        <v>46</v>
      </c>
      <c r="H212" s="3" t="s">
        <v>65</v>
      </c>
      <c r="I212" s="3">
        <v>1459296</v>
      </c>
      <c r="J212" s="3" t="s">
        <v>32</v>
      </c>
      <c r="K212" s="4">
        <v>45083.640972222202</v>
      </c>
      <c r="L212" s="11" t="str">
        <f t="shared" si="22"/>
        <v>junio</v>
      </c>
      <c r="M212" s="3">
        <v>2</v>
      </c>
      <c r="N212" s="3">
        <v>2</v>
      </c>
      <c r="O212" s="3">
        <f t="shared" si="23"/>
        <v>2</v>
      </c>
      <c r="P212" s="4">
        <v>45083.650115740696</v>
      </c>
      <c r="Q212" s="2"/>
      <c r="R212" s="3" t="s">
        <v>1756</v>
      </c>
      <c r="S212" s="4">
        <v>45083.650115740696</v>
      </c>
      <c r="T212" s="3">
        <f t="shared" si="25"/>
        <v>13</v>
      </c>
      <c r="U212" s="2" t="s">
        <v>94</v>
      </c>
      <c r="V212" s="4">
        <v>45083.744236111103</v>
      </c>
      <c r="W212" s="3">
        <f t="shared" si="26"/>
        <v>135</v>
      </c>
      <c r="X212" s="3" t="s">
        <v>75</v>
      </c>
      <c r="Y212" s="2" t="s">
        <v>76</v>
      </c>
      <c r="Z212" s="2" t="s">
        <v>94</v>
      </c>
      <c r="AA212" s="4">
        <v>45084.708333333336</v>
      </c>
      <c r="AB212" s="17">
        <f t="shared" si="27"/>
        <v>23</v>
      </c>
      <c r="AC212" s="28">
        <f t="shared" si="24"/>
        <v>26</v>
      </c>
      <c r="AD212" s="1" t="s">
        <v>87</v>
      </c>
      <c r="AE212" s="3" t="s">
        <v>37</v>
      </c>
    </row>
    <row r="213" spans="1:31" ht="204">
      <c r="A213" s="1" t="s">
        <v>1757</v>
      </c>
      <c r="B213" s="1" t="s">
        <v>26</v>
      </c>
      <c r="C213" s="2" t="s">
        <v>1758</v>
      </c>
      <c r="D213" s="3" t="s">
        <v>328</v>
      </c>
      <c r="E213" s="3" t="s">
        <v>28</v>
      </c>
      <c r="F213" s="2" t="s">
        <v>67</v>
      </c>
      <c r="G213" s="3" t="s">
        <v>46</v>
      </c>
      <c r="H213" s="3" t="s">
        <v>68</v>
      </c>
      <c r="I213" s="3">
        <v>1459307</v>
      </c>
      <c r="J213" s="3" t="s">
        <v>32</v>
      </c>
      <c r="K213" s="4">
        <v>45083.661111111098</v>
      </c>
      <c r="L213" s="11" t="str">
        <f t="shared" si="22"/>
        <v>junio</v>
      </c>
      <c r="M213" s="3">
        <v>3</v>
      </c>
      <c r="N213" s="3">
        <v>3</v>
      </c>
      <c r="O213" s="3">
        <f t="shared" si="23"/>
        <v>3</v>
      </c>
      <c r="P213" s="4">
        <v>45083.671053240701</v>
      </c>
      <c r="Q213" s="2"/>
      <c r="R213" s="3" t="s">
        <v>1759</v>
      </c>
      <c r="S213" s="4">
        <v>45083.671053240701</v>
      </c>
      <c r="T213" s="3">
        <f t="shared" si="25"/>
        <v>14</v>
      </c>
      <c r="U213" s="2" t="s">
        <v>94</v>
      </c>
      <c r="V213" s="4">
        <v>45083.768414351798</v>
      </c>
      <c r="W213" s="3">
        <f t="shared" si="26"/>
        <v>140</v>
      </c>
      <c r="X213" s="3" t="s">
        <v>225</v>
      </c>
      <c r="Y213" s="2" t="s">
        <v>226</v>
      </c>
      <c r="Z213" s="2" t="s">
        <v>374</v>
      </c>
      <c r="AA213" s="4">
        <v>45084.853472222203</v>
      </c>
      <c r="AB213" s="17">
        <f t="shared" si="27"/>
        <v>26</v>
      </c>
      <c r="AC213" s="28">
        <f t="shared" si="24"/>
        <v>29</v>
      </c>
      <c r="AD213" s="1"/>
      <c r="AE213" s="3" t="s">
        <v>37</v>
      </c>
    </row>
    <row r="214" spans="1:31" ht="255" hidden="1">
      <c r="A214" s="1" t="s">
        <v>1760</v>
      </c>
      <c r="B214" s="1" t="s">
        <v>260</v>
      </c>
      <c r="C214" s="2" t="s">
        <v>1761</v>
      </c>
      <c r="D214" s="3" t="s">
        <v>466</v>
      </c>
      <c r="E214" s="3" t="s">
        <v>202</v>
      </c>
      <c r="F214" s="2" t="s">
        <v>64</v>
      </c>
      <c r="G214" s="3" t="s">
        <v>46</v>
      </c>
      <c r="H214" s="3" t="s">
        <v>861</v>
      </c>
      <c r="I214" s="3">
        <v>1459309</v>
      </c>
      <c r="J214" s="3" t="s">
        <v>32</v>
      </c>
      <c r="K214" s="4">
        <v>45083.6652777778</v>
      </c>
      <c r="L214" s="11" t="str">
        <f t="shared" ref="L214:L273" si="28">+TEXT(K214,"mmmm")</f>
        <v>junio</v>
      </c>
      <c r="M214" s="3">
        <v>2</v>
      </c>
      <c r="N214" s="3">
        <v>2</v>
      </c>
      <c r="O214" s="3">
        <f t="shared" si="23"/>
        <v>2</v>
      </c>
      <c r="P214" s="4">
        <v>45083.675937499997</v>
      </c>
      <c r="Q214" s="2"/>
      <c r="R214" s="3" t="s">
        <v>1762</v>
      </c>
      <c r="S214" s="4">
        <v>45083.675937499997</v>
      </c>
      <c r="T214" s="3">
        <f t="shared" si="25"/>
        <v>15</v>
      </c>
      <c r="U214" s="2" t="s">
        <v>94</v>
      </c>
      <c r="V214" s="4">
        <v>45083.7055555556</v>
      </c>
      <c r="W214" s="3">
        <f t="shared" si="26"/>
        <v>42</v>
      </c>
      <c r="X214" s="3" t="s">
        <v>651</v>
      </c>
      <c r="Y214" s="2" t="s">
        <v>652</v>
      </c>
      <c r="Z214" s="2" t="s">
        <v>1184</v>
      </c>
      <c r="AA214" s="4">
        <v>45086.888888888898</v>
      </c>
      <c r="AB214" s="17">
        <f t="shared" si="27"/>
        <v>76</v>
      </c>
      <c r="AC214" s="28">
        <f t="shared" si="24"/>
        <v>78</v>
      </c>
      <c r="AD214" s="1" t="s">
        <v>439</v>
      </c>
      <c r="AE214" s="3" t="s">
        <v>37</v>
      </c>
    </row>
    <row r="215" spans="1:31" ht="140.25" hidden="1">
      <c r="A215" s="1" t="s">
        <v>425</v>
      </c>
      <c r="B215" s="1" t="s">
        <v>26</v>
      </c>
      <c r="C215" s="2" t="s">
        <v>426</v>
      </c>
      <c r="D215" s="3" t="s">
        <v>304</v>
      </c>
      <c r="E215" s="3" t="s">
        <v>28</v>
      </c>
      <c r="F215" s="2" t="s">
        <v>45</v>
      </c>
      <c r="G215" s="3" t="s">
        <v>46</v>
      </c>
      <c r="H215" s="3" t="s">
        <v>73</v>
      </c>
      <c r="I215" s="3">
        <v>1459310</v>
      </c>
      <c r="J215" s="3" t="s">
        <v>32</v>
      </c>
      <c r="K215" s="4">
        <v>45083.6694444444</v>
      </c>
      <c r="L215" s="11" t="str">
        <f t="shared" si="28"/>
        <v>junio</v>
      </c>
      <c r="M215" s="3">
        <v>2</v>
      </c>
      <c r="N215" s="3">
        <v>2</v>
      </c>
      <c r="O215" s="3">
        <f t="shared" si="23"/>
        <v>2</v>
      </c>
      <c r="P215" s="4">
        <v>45083.682789351798</v>
      </c>
      <c r="Q215" s="2"/>
      <c r="R215" s="3" t="s">
        <v>1763</v>
      </c>
      <c r="S215" s="4">
        <v>45083.682789351798</v>
      </c>
      <c r="T215" s="3">
        <f t="shared" si="25"/>
        <v>19</v>
      </c>
      <c r="U215" s="2" t="s">
        <v>94</v>
      </c>
      <c r="V215" s="4">
        <v>45083.802372685197</v>
      </c>
      <c r="W215" s="3">
        <f t="shared" si="26"/>
        <v>172</v>
      </c>
      <c r="X215" s="3" t="s">
        <v>552</v>
      </c>
      <c r="Y215" s="2" t="s">
        <v>553</v>
      </c>
      <c r="Z215" s="2" t="s">
        <v>374</v>
      </c>
      <c r="AA215" s="4">
        <v>45084.779861111099</v>
      </c>
      <c r="AB215" s="17">
        <f t="shared" si="27"/>
        <v>23</v>
      </c>
      <c r="AC215" s="28">
        <f t="shared" si="24"/>
        <v>27</v>
      </c>
      <c r="AD215" s="1" t="s">
        <v>62</v>
      </c>
      <c r="AE215" s="3" t="s">
        <v>37</v>
      </c>
    </row>
    <row r="216" spans="1:31" ht="76.5" hidden="1">
      <c r="A216" s="1" t="s">
        <v>1764</v>
      </c>
      <c r="B216" s="1" t="s">
        <v>26</v>
      </c>
      <c r="C216" s="2" t="s">
        <v>1765</v>
      </c>
      <c r="D216" s="3" t="s">
        <v>345</v>
      </c>
      <c r="E216" s="3" t="s">
        <v>28</v>
      </c>
      <c r="F216" s="2" t="s">
        <v>163</v>
      </c>
      <c r="G216" s="3" t="s">
        <v>30</v>
      </c>
      <c r="H216" s="3" t="s">
        <v>31</v>
      </c>
      <c r="I216" s="3">
        <v>1459314</v>
      </c>
      <c r="J216" s="3" t="s">
        <v>32</v>
      </c>
      <c r="K216" s="4">
        <v>45083.675694444399</v>
      </c>
      <c r="L216" s="11" t="str">
        <f t="shared" si="28"/>
        <v>junio</v>
      </c>
      <c r="M216" s="3">
        <v>2</v>
      </c>
      <c r="N216" s="3">
        <v>2</v>
      </c>
      <c r="O216" s="3">
        <f t="shared" si="23"/>
        <v>2</v>
      </c>
      <c r="P216" s="4">
        <v>45083.688692129603</v>
      </c>
      <c r="Q216" s="2"/>
      <c r="R216" s="3" t="s">
        <v>1766</v>
      </c>
      <c r="S216" s="4">
        <v>45083.688692129603</v>
      </c>
      <c r="T216" s="3">
        <f t="shared" si="25"/>
        <v>18</v>
      </c>
      <c r="U216" s="2" t="s">
        <v>94</v>
      </c>
      <c r="V216" s="4">
        <v>45083.789444444403</v>
      </c>
      <c r="W216" s="3">
        <f t="shared" si="26"/>
        <v>145</v>
      </c>
      <c r="X216" s="3" t="s">
        <v>728</v>
      </c>
      <c r="Y216" s="2" t="s">
        <v>729</v>
      </c>
      <c r="Z216" s="2" t="s">
        <v>710</v>
      </c>
      <c r="AA216" s="4">
        <v>45084.595138888886</v>
      </c>
      <c r="AB216" s="17">
        <f t="shared" si="27"/>
        <v>19</v>
      </c>
      <c r="AC216" s="28">
        <f t="shared" si="24"/>
        <v>23</v>
      </c>
      <c r="AD216" s="1" t="s">
        <v>95</v>
      </c>
      <c r="AE216" s="3" t="s">
        <v>37</v>
      </c>
    </row>
    <row r="217" spans="1:31" ht="242.25" hidden="1">
      <c r="A217" s="1" t="s">
        <v>1086</v>
      </c>
      <c r="B217" s="1" t="s">
        <v>178</v>
      </c>
      <c r="C217" s="2" t="s">
        <v>1087</v>
      </c>
      <c r="D217" s="3" t="s">
        <v>327</v>
      </c>
      <c r="E217" s="3" t="s">
        <v>28</v>
      </c>
      <c r="F217" s="2" t="s">
        <v>64</v>
      </c>
      <c r="G217" s="3" t="s">
        <v>30</v>
      </c>
      <c r="H217" s="3" t="s">
        <v>294</v>
      </c>
      <c r="I217" s="3">
        <v>1459315</v>
      </c>
      <c r="J217" s="3" t="s">
        <v>32</v>
      </c>
      <c r="K217" s="4">
        <v>45083.679861111101</v>
      </c>
      <c r="L217" s="11" t="str">
        <f t="shared" si="28"/>
        <v>junio</v>
      </c>
      <c r="M217" s="3">
        <v>2</v>
      </c>
      <c r="N217" s="3">
        <v>2</v>
      </c>
      <c r="O217" s="3">
        <f t="shared" si="23"/>
        <v>2</v>
      </c>
      <c r="P217" s="4">
        <v>45083.696516203701</v>
      </c>
      <c r="Q217" s="2"/>
      <c r="R217" s="3" t="s">
        <v>1767</v>
      </c>
      <c r="S217" s="4">
        <v>45083.696516203701</v>
      </c>
      <c r="T217" s="3">
        <f t="shared" si="25"/>
        <v>23</v>
      </c>
      <c r="U217" s="2" t="s">
        <v>94</v>
      </c>
      <c r="V217" s="4">
        <v>45083.8208564815</v>
      </c>
      <c r="W217" s="3">
        <f t="shared" si="26"/>
        <v>179</v>
      </c>
      <c r="X217" s="3" t="s">
        <v>728</v>
      </c>
      <c r="Y217" s="2" t="s">
        <v>729</v>
      </c>
      <c r="Z217" s="2" t="s">
        <v>374</v>
      </c>
      <c r="AA217" s="4">
        <v>45084.564583333296</v>
      </c>
      <c r="AB217" s="17">
        <f t="shared" si="27"/>
        <v>17</v>
      </c>
      <c r="AC217" s="28">
        <f t="shared" si="24"/>
        <v>22</v>
      </c>
      <c r="AD217" s="1" t="s">
        <v>95</v>
      </c>
      <c r="AE217" s="3" t="s">
        <v>37</v>
      </c>
    </row>
    <row r="218" spans="1:31" ht="114.75" hidden="1">
      <c r="A218" s="1" t="s">
        <v>1187</v>
      </c>
      <c r="B218" s="1" t="s">
        <v>26</v>
      </c>
      <c r="C218" s="2" t="s">
        <v>1188</v>
      </c>
      <c r="D218" s="3" t="s">
        <v>27</v>
      </c>
      <c r="E218" s="3" t="s">
        <v>28</v>
      </c>
      <c r="F218" s="2" t="s">
        <v>45</v>
      </c>
      <c r="G218" s="3" t="s">
        <v>46</v>
      </c>
      <c r="H218" s="3" t="s">
        <v>73</v>
      </c>
      <c r="I218" s="3">
        <v>1459316</v>
      </c>
      <c r="J218" s="3" t="s">
        <v>32</v>
      </c>
      <c r="K218" s="4">
        <v>45083.683333333298</v>
      </c>
      <c r="L218" s="11" t="str">
        <f t="shared" si="28"/>
        <v>junio</v>
      </c>
      <c r="M218" s="3">
        <v>2</v>
      </c>
      <c r="N218" s="3"/>
      <c r="O218" s="3">
        <f t="shared" si="23"/>
        <v>2</v>
      </c>
      <c r="P218" s="3"/>
      <c r="Q218" s="2"/>
      <c r="R218" s="3" t="s">
        <v>1768</v>
      </c>
      <c r="S218" s="4">
        <v>45083.700219907398</v>
      </c>
      <c r="T218" s="3">
        <f t="shared" si="25"/>
        <v>24</v>
      </c>
      <c r="U218" s="2" t="s">
        <v>94</v>
      </c>
      <c r="V218" s="4">
        <v>45083.818078703698</v>
      </c>
      <c r="W218" s="3">
        <f t="shared" si="26"/>
        <v>169</v>
      </c>
      <c r="X218" s="3" t="s">
        <v>34</v>
      </c>
      <c r="Y218" s="2" t="s">
        <v>35</v>
      </c>
      <c r="Z218" s="2" t="s">
        <v>710</v>
      </c>
      <c r="AA218" s="4">
        <v>45088.617361111101</v>
      </c>
      <c r="AB218" s="17">
        <f t="shared" si="27"/>
        <v>115</v>
      </c>
      <c r="AC218" s="28">
        <f t="shared" si="24"/>
        <v>119</v>
      </c>
      <c r="AD218" s="1" t="s">
        <v>36</v>
      </c>
      <c r="AE218" s="3" t="s">
        <v>37</v>
      </c>
    </row>
    <row r="219" spans="1:31" ht="89.25" hidden="1">
      <c r="A219" s="1" t="s">
        <v>1769</v>
      </c>
      <c r="B219" s="1" t="s">
        <v>26</v>
      </c>
      <c r="C219" s="2" t="s">
        <v>1770</v>
      </c>
      <c r="D219" s="3" t="s">
        <v>189</v>
      </c>
      <c r="E219" s="3" t="s">
        <v>28</v>
      </c>
      <c r="F219" s="2" t="s">
        <v>45</v>
      </c>
      <c r="G219" s="3" t="s">
        <v>46</v>
      </c>
      <c r="H219" s="3" t="s">
        <v>73</v>
      </c>
      <c r="I219" s="3">
        <v>1459319</v>
      </c>
      <c r="J219" s="3" t="s">
        <v>32</v>
      </c>
      <c r="K219" s="4">
        <v>45083.686111111099</v>
      </c>
      <c r="L219" s="11" t="str">
        <f t="shared" si="28"/>
        <v>junio</v>
      </c>
      <c r="M219" s="3">
        <v>2</v>
      </c>
      <c r="N219" s="3">
        <v>2</v>
      </c>
      <c r="O219" s="3">
        <f t="shared" si="23"/>
        <v>2</v>
      </c>
      <c r="P219" s="4">
        <v>45083.705324074101</v>
      </c>
      <c r="Q219" s="2"/>
      <c r="R219" s="3" t="s">
        <v>1771</v>
      </c>
      <c r="S219" s="4">
        <v>45083.705324074101</v>
      </c>
      <c r="T219" s="3">
        <f t="shared" si="25"/>
        <v>27</v>
      </c>
      <c r="U219" s="2" t="s">
        <v>94</v>
      </c>
      <c r="V219" s="4">
        <v>45083.719363425902</v>
      </c>
      <c r="W219" s="3">
        <f t="shared" si="26"/>
        <v>20</v>
      </c>
      <c r="X219" s="3" t="s">
        <v>241</v>
      </c>
      <c r="Y219" s="2" t="s">
        <v>242</v>
      </c>
      <c r="Z219" s="2" t="s">
        <v>688</v>
      </c>
      <c r="AA219" s="4">
        <v>45088.513888888898</v>
      </c>
      <c r="AB219" s="17">
        <f t="shared" si="27"/>
        <v>115</v>
      </c>
      <c r="AC219" s="28">
        <f t="shared" si="24"/>
        <v>116</v>
      </c>
      <c r="AD219" s="1" t="s">
        <v>87</v>
      </c>
      <c r="AE219" s="3" t="s">
        <v>37</v>
      </c>
    </row>
    <row r="220" spans="1:31" ht="89.25">
      <c r="A220" s="1" t="s">
        <v>1772</v>
      </c>
      <c r="B220" s="1" t="s">
        <v>260</v>
      </c>
      <c r="C220" s="2" t="s">
        <v>1773</v>
      </c>
      <c r="D220" s="3" t="s">
        <v>583</v>
      </c>
      <c r="E220" s="3" t="s">
        <v>202</v>
      </c>
      <c r="F220" s="2" t="s">
        <v>64</v>
      </c>
      <c r="G220" s="3" t="s">
        <v>46</v>
      </c>
      <c r="H220" s="3" t="s">
        <v>65</v>
      </c>
      <c r="I220" s="3">
        <v>1459320</v>
      </c>
      <c r="J220" s="3" t="s">
        <v>32</v>
      </c>
      <c r="K220" s="4">
        <v>45083.693749999999</v>
      </c>
      <c r="L220" s="11" t="str">
        <f t="shared" si="28"/>
        <v>junio</v>
      </c>
      <c r="M220" s="3">
        <v>3</v>
      </c>
      <c r="N220" s="3">
        <v>3</v>
      </c>
      <c r="O220" s="3">
        <f t="shared" si="23"/>
        <v>3</v>
      </c>
      <c r="P220" s="4">
        <v>45083.710949074099</v>
      </c>
      <c r="Q220" s="2"/>
      <c r="R220" s="3" t="s">
        <v>1774</v>
      </c>
      <c r="S220" s="4">
        <v>45083.710949074099</v>
      </c>
      <c r="T220" s="3">
        <f t="shared" si="25"/>
        <v>24</v>
      </c>
      <c r="U220" s="2" t="s">
        <v>94</v>
      </c>
      <c r="V220" s="4">
        <v>45083.8570833333</v>
      </c>
      <c r="W220" s="3">
        <f t="shared" si="26"/>
        <v>210</v>
      </c>
      <c r="X220" s="3" t="s">
        <v>69</v>
      </c>
      <c r="Y220" s="2" t="s">
        <v>70</v>
      </c>
      <c r="Z220" s="2" t="s">
        <v>710</v>
      </c>
      <c r="AA220" s="4">
        <v>45084.2097222222</v>
      </c>
      <c r="AB220" s="17">
        <f t="shared" si="27"/>
        <v>8</v>
      </c>
      <c r="AC220" s="28">
        <f t="shared" si="24"/>
        <v>13</v>
      </c>
      <c r="AD220" s="1" t="s">
        <v>62</v>
      </c>
      <c r="AE220" s="3" t="s">
        <v>37</v>
      </c>
    </row>
    <row r="221" spans="1:31" ht="165.75">
      <c r="A221" s="1" t="s">
        <v>906</v>
      </c>
      <c r="B221" s="1" t="s">
        <v>26</v>
      </c>
      <c r="C221" s="2" t="s">
        <v>907</v>
      </c>
      <c r="D221" s="3" t="s">
        <v>360</v>
      </c>
      <c r="E221" s="3" t="s">
        <v>28</v>
      </c>
      <c r="F221" s="2" t="s">
        <v>64</v>
      </c>
      <c r="G221" s="3" t="s">
        <v>46</v>
      </c>
      <c r="H221" s="3" t="s">
        <v>65</v>
      </c>
      <c r="I221" s="3">
        <v>1459321</v>
      </c>
      <c r="J221" s="3" t="s">
        <v>32</v>
      </c>
      <c r="K221" s="4">
        <v>45083.697222222203</v>
      </c>
      <c r="L221" s="11" t="str">
        <f t="shared" si="28"/>
        <v>junio</v>
      </c>
      <c r="M221" s="3">
        <v>3</v>
      </c>
      <c r="N221" s="3">
        <v>3</v>
      </c>
      <c r="O221" s="3">
        <f t="shared" si="23"/>
        <v>3</v>
      </c>
      <c r="P221" s="4">
        <v>45083.716423611098</v>
      </c>
      <c r="Q221" s="2"/>
      <c r="R221" s="3" t="s">
        <v>1775</v>
      </c>
      <c r="S221" s="4">
        <v>45083.716423611098</v>
      </c>
      <c r="T221" s="3">
        <f t="shared" si="25"/>
        <v>27</v>
      </c>
      <c r="U221" s="2" t="s">
        <v>94</v>
      </c>
      <c r="V221" s="4">
        <v>45083.777858796297</v>
      </c>
      <c r="W221" s="3">
        <f t="shared" si="26"/>
        <v>88</v>
      </c>
      <c r="X221" s="3" t="s">
        <v>198</v>
      </c>
      <c r="Y221" s="2" t="s">
        <v>199</v>
      </c>
      <c r="Z221" s="2" t="s">
        <v>94</v>
      </c>
      <c r="AA221" s="4">
        <v>45084.730555555601</v>
      </c>
      <c r="AB221" s="17">
        <f t="shared" si="27"/>
        <v>22</v>
      </c>
      <c r="AC221" s="28">
        <f t="shared" si="24"/>
        <v>25</v>
      </c>
      <c r="AD221" s="1" t="s">
        <v>62</v>
      </c>
      <c r="AE221" s="3" t="s">
        <v>37</v>
      </c>
    </row>
    <row r="222" spans="1:31" ht="76.5" hidden="1">
      <c r="A222" s="1" t="s">
        <v>791</v>
      </c>
      <c r="B222" s="1" t="s">
        <v>26</v>
      </c>
      <c r="C222" s="2" t="s">
        <v>792</v>
      </c>
      <c r="D222" s="3" t="s">
        <v>208</v>
      </c>
      <c r="E222" s="3" t="s">
        <v>28</v>
      </c>
      <c r="F222" s="2" t="s">
        <v>45</v>
      </c>
      <c r="G222" s="3" t="s">
        <v>46</v>
      </c>
      <c r="H222" s="3" t="s">
        <v>73</v>
      </c>
      <c r="I222" s="3">
        <v>1459327</v>
      </c>
      <c r="J222" s="3" t="s">
        <v>32</v>
      </c>
      <c r="K222" s="4">
        <v>45083.709027777797</v>
      </c>
      <c r="L222" s="11" t="str">
        <f t="shared" si="28"/>
        <v>junio</v>
      </c>
      <c r="M222" s="3">
        <v>2</v>
      </c>
      <c r="N222" s="3">
        <v>2</v>
      </c>
      <c r="O222" s="3">
        <f t="shared" si="23"/>
        <v>2</v>
      </c>
      <c r="P222" s="4">
        <v>45083.727349537003</v>
      </c>
      <c r="Q222" s="2"/>
      <c r="R222" s="3" t="s">
        <v>1776</v>
      </c>
      <c r="S222" s="4">
        <v>45083.727349537003</v>
      </c>
      <c r="T222" s="3">
        <f t="shared" si="25"/>
        <v>26</v>
      </c>
      <c r="U222" s="2" t="s">
        <v>94</v>
      </c>
      <c r="V222" s="4">
        <v>45083.727847222202</v>
      </c>
      <c r="W222" s="3">
        <f t="shared" si="26"/>
        <v>0</v>
      </c>
      <c r="X222" s="3" t="s">
        <v>125</v>
      </c>
      <c r="Y222" s="2" t="s">
        <v>126</v>
      </c>
      <c r="Z222" s="2" t="s">
        <v>94</v>
      </c>
      <c r="AA222" s="4">
        <v>45091.648611111101</v>
      </c>
      <c r="AB222" s="17">
        <f t="shared" si="27"/>
        <v>190</v>
      </c>
      <c r="AC222" s="28">
        <f t="shared" si="24"/>
        <v>191</v>
      </c>
      <c r="AD222" s="1" t="s">
        <v>95</v>
      </c>
      <c r="AE222" s="3" t="s">
        <v>37</v>
      </c>
    </row>
    <row r="223" spans="1:31" ht="114.75">
      <c r="A223" s="1" t="s">
        <v>867</v>
      </c>
      <c r="B223" s="1" t="s">
        <v>26</v>
      </c>
      <c r="C223" s="2" t="s">
        <v>868</v>
      </c>
      <c r="D223" s="3" t="s">
        <v>98</v>
      </c>
      <c r="E223" s="3" t="s">
        <v>28</v>
      </c>
      <c r="F223" s="2" t="s">
        <v>53</v>
      </c>
      <c r="G223" s="3" t="s">
        <v>30</v>
      </c>
      <c r="H223" s="3" t="s">
        <v>31</v>
      </c>
      <c r="I223" s="3">
        <v>1459339</v>
      </c>
      <c r="J223" s="3" t="s">
        <v>32</v>
      </c>
      <c r="K223" s="4">
        <v>45083.761805555601</v>
      </c>
      <c r="L223" s="11" t="str">
        <f t="shared" si="28"/>
        <v>junio</v>
      </c>
      <c r="M223" s="3">
        <v>3</v>
      </c>
      <c r="N223" s="3">
        <v>3</v>
      </c>
      <c r="O223" s="3">
        <f t="shared" si="23"/>
        <v>3</v>
      </c>
      <c r="P223" s="4">
        <v>45083.770219907397</v>
      </c>
      <c r="Q223" s="2"/>
      <c r="R223" s="3" t="s">
        <v>1777</v>
      </c>
      <c r="S223" s="4">
        <v>45083.770219907397</v>
      </c>
      <c r="T223" s="3">
        <f t="shared" si="25"/>
        <v>12</v>
      </c>
      <c r="U223" s="2" t="s">
        <v>94</v>
      </c>
      <c r="V223" s="4">
        <v>45083.8458217593</v>
      </c>
      <c r="W223" s="3">
        <f t="shared" si="26"/>
        <v>108</v>
      </c>
      <c r="X223" s="3" t="s">
        <v>1778</v>
      </c>
      <c r="Y223" s="2" t="s">
        <v>1779</v>
      </c>
      <c r="Z223" s="2" t="s">
        <v>374</v>
      </c>
      <c r="AA223" s="4">
        <v>45084.214583333298</v>
      </c>
      <c r="AB223" s="17">
        <f t="shared" si="27"/>
        <v>8</v>
      </c>
      <c r="AC223" s="28">
        <f t="shared" si="24"/>
        <v>11</v>
      </c>
      <c r="AD223" s="1" t="s">
        <v>62</v>
      </c>
      <c r="AE223" s="3" t="s">
        <v>37</v>
      </c>
    </row>
    <row r="224" spans="1:31" ht="42.75">
      <c r="A224" s="1" t="s">
        <v>855</v>
      </c>
      <c r="B224" s="1" t="s">
        <v>26</v>
      </c>
      <c r="C224" s="2" t="s">
        <v>1780</v>
      </c>
      <c r="D224" s="3" t="s">
        <v>166</v>
      </c>
      <c r="E224" s="3" t="s">
        <v>28</v>
      </c>
      <c r="F224" s="2" t="s">
        <v>170</v>
      </c>
      <c r="G224" s="3" t="s">
        <v>354</v>
      </c>
      <c r="H224" s="3" t="s">
        <v>469</v>
      </c>
      <c r="I224" s="3">
        <v>1459341</v>
      </c>
      <c r="J224" s="3" t="s">
        <v>58</v>
      </c>
      <c r="K224" s="4">
        <v>45083.784027777801</v>
      </c>
      <c r="L224" s="11" t="str">
        <f t="shared" si="28"/>
        <v>junio</v>
      </c>
      <c r="M224" s="3">
        <v>3</v>
      </c>
      <c r="N224" s="3">
        <v>3</v>
      </c>
      <c r="O224" s="3">
        <f t="shared" si="23"/>
        <v>3</v>
      </c>
      <c r="P224" s="4">
        <v>45083.786354166703</v>
      </c>
      <c r="Q224" s="2"/>
      <c r="R224" s="3" t="s">
        <v>925</v>
      </c>
      <c r="S224" s="4">
        <v>45083.786354166703</v>
      </c>
      <c r="T224" s="3">
        <f t="shared" si="25"/>
        <v>3</v>
      </c>
      <c r="U224" s="2" t="s">
        <v>94</v>
      </c>
      <c r="V224" s="4">
        <v>45083.787164351903</v>
      </c>
      <c r="W224" s="3">
        <f t="shared" si="26"/>
        <v>1</v>
      </c>
      <c r="X224" s="3" t="s">
        <v>802</v>
      </c>
      <c r="Y224" s="2" t="s">
        <v>803</v>
      </c>
      <c r="Z224" s="2" t="s">
        <v>94</v>
      </c>
      <c r="AA224" s="4">
        <v>45083.962500000001</v>
      </c>
      <c r="AB224" s="17">
        <f t="shared" si="27"/>
        <v>4</v>
      </c>
      <c r="AC224" s="28">
        <f t="shared" si="24"/>
        <v>5</v>
      </c>
      <c r="AD224" s="1" t="s">
        <v>123</v>
      </c>
      <c r="AE224" s="3" t="s">
        <v>37</v>
      </c>
    </row>
    <row r="225" spans="1:31" ht="28.5">
      <c r="A225" s="1" t="s">
        <v>783</v>
      </c>
      <c r="B225" s="1" t="s">
        <v>26</v>
      </c>
      <c r="C225" s="2" t="s">
        <v>784</v>
      </c>
      <c r="D225" s="3" t="s">
        <v>166</v>
      </c>
      <c r="E225" s="3" t="s">
        <v>28</v>
      </c>
      <c r="F225" s="2" t="s">
        <v>45</v>
      </c>
      <c r="G225" s="3" t="s">
        <v>30</v>
      </c>
      <c r="H225" s="3" t="s">
        <v>89</v>
      </c>
      <c r="I225" s="3">
        <v>1459342</v>
      </c>
      <c r="J225" s="3" t="s">
        <v>32</v>
      </c>
      <c r="K225" s="4">
        <v>45083.792361111096</v>
      </c>
      <c r="L225" s="11" t="str">
        <f t="shared" si="28"/>
        <v>junio</v>
      </c>
      <c r="M225" s="3">
        <v>3</v>
      </c>
      <c r="N225" s="3">
        <v>3</v>
      </c>
      <c r="O225" s="3">
        <f t="shared" si="23"/>
        <v>3</v>
      </c>
      <c r="P225" s="4">
        <v>45083.799224536997</v>
      </c>
      <c r="Q225" s="2"/>
      <c r="R225" s="3" t="s">
        <v>1781</v>
      </c>
      <c r="S225" s="4">
        <v>45083.799224536997</v>
      </c>
      <c r="T225" s="3">
        <f t="shared" si="25"/>
        <v>9</v>
      </c>
      <c r="U225" s="2" t="s">
        <v>94</v>
      </c>
      <c r="V225" s="4">
        <v>45083.799733796302</v>
      </c>
      <c r="W225" s="3">
        <f t="shared" si="26"/>
        <v>0</v>
      </c>
      <c r="X225" s="3" t="s">
        <v>391</v>
      </c>
      <c r="Y225" s="2" t="s">
        <v>392</v>
      </c>
      <c r="Z225" s="2" t="s">
        <v>94</v>
      </c>
      <c r="AA225" s="4">
        <v>45092.746527777803</v>
      </c>
      <c r="AB225" s="17">
        <f t="shared" si="27"/>
        <v>214</v>
      </c>
      <c r="AC225" s="28">
        <f t="shared" si="24"/>
        <v>215</v>
      </c>
      <c r="AD225" s="1" t="s">
        <v>95</v>
      </c>
      <c r="AE225" s="3" t="s">
        <v>37</v>
      </c>
    </row>
    <row r="226" spans="1:31" ht="38.25">
      <c r="A226" s="1" t="s">
        <v>1782</v>
      </c>
      <c r="B226" s="1" t="s">
        <v>26</v>
      </c>
      <c r="C226" s="2" t="s">
        <v>1783</v>
      </c>
      <c r="D226" s="3" t="s">
        <v>83</v>
      </c>
      <c r="E226" s="3" t="s">
        <v>28</v>
      </c>
      <c r="F226" s="2" t="s">
        <v>119</v>
      </c>
      <c r="G226" s="3" t="s">
        <v>120</v>
      </c>
      <c r="H226" s="3" t="s">
        <v>420</v>
      </c>
      <c r="I226" s="3">
        <v>1459345</v>
      </c>
      <c r="J226" s="3" t="s">
        <v>58</v>
      </c>
      <c r="K226" s="4">
        <v>45083.826388888898</v>
      </c>
      <c r="L226" s="11" t="str">
        <f t="shared" si="28"/>
        <v>junio</v>
      </c>
      <c r="M226" s="3">
        <v>3</v>
      </c>
      <c r="N226" s="3">
        <v>3</v>
      </c>
      <c r="O226" s="3">
        <f t="shared" si="23"/>
        <v>3</v>
      </c>
      <c r="P226" s="4">
        <v>45083.845266203702</v>
      </c>
      <c r="Q226" s="2"/>
      <c r="R226" s="3" t="s">
        <v>1784</v>
      </c>
      <c r="S226" s="4">
        <v>45083.845266203702</v>
      </c>
      <c r="T226" s="3">
        <f t="shared" si="25"/>
        <v>27</v>
      </c>
      <c r="U226" s="2" t="s">
        <v>138</v>
      </c>
      <c r="V226" s="4">
        <v>45083.845925925903</v>
      </c>
      <c r="W226" s="3">
        <f t="shared" si="26"/>
        <v>0</v>
      </c>
      <c r="X226" s="3" t="s">
        <v>522</v>
      </c>
      <c r="Y226" s="2" t="s">
        <v>523</v>
      </c>
      <c r="Z226" s="2" t="s">
        <v>138</v>
      </c>
      <c r="AA226" s="4">
        <v>45083.964583333298</v>
      </c>
      <c r="AB226" s="17">
        <f t="shared" si="27"/>
        <v>2</v>
      </c>
      <c r="AC226" s="28">
        <f t="shared" si="24"/>
        <v>4</v>
      </c>
      <c r="AD226" s="1" t="s">
        <v>62</v>
      </c>
      <c r="AE226" s="3" t="s">
        <v>37</v>
      </c>
    </row>
    <row r="227" spans="1:31" ht="140.25">
      <c r="A227" s="1" t="s">
        <v>1785</v>
      </c>
      <c r="B227" s="1" t="s">
        <v>26</v>
      </c>
      <c r="C227" s="2" t="s">
        <v>1786</v>
      </c>
      <c r="D227" s="3" t="s">
        <v>231</v>
      </c>
      <c r="E227" s="3" t="s">
        <v>28</v>
      </c>
      <c r="F227" s="2" t="s">
        <v>422</v>
      </c>
      <c r="G227" s="3" t="s">
        <v>46</v>
      </c>
      <c r="H227" s="3" t="s">
        <v>68</v>
      </c>
      <c r="I227" s="3">
        <v>1459346</v>
      </c>
      <c r="J227" s="3" t="s">
        <v>32</v>
      </c>
      <c r="K227" s="4">
        <v>45083.833333333299</v>
      </c>
      <c r="L227" s="11" t="str">
        <f t="shared" si="28"/>
        <v>junio</v>
      </c>
      <c r="M227" s="3">
        <v>3</v>
      </c>
      <c r="N227" s="3">
        <v>3</v>
      </c>
      <c r="O227" s="3">
        <f t="shared" si="23"/>
        <v>3</v>
      </c>
      <c r="P227" s="4">
        <v>45083.842060185198</v>
      </c>
      <c r="Q227" s="2"/>
      <c r="R227" s="3" t="s">
        <v>1787</v>
      </c>
      <c r="S227" s="4">
        <v>45083.842060185198</v>
      </c>
      <c r="T227" s="3">
        <f t="shared" si="25"/>
        <v>12</v>
      </c>
      <c r="U227" s="2" t="s">
        <v>94</v>
      </c>
      <c r="V227" s="4">
        <v>45083.887418981503</v>
      </c>
      <c r="W227" s="3">
        <f t="shared" si="26"/>
        <v>65</v>
      </c>
      <c r="X227" s="3" t="s">
        <v>125</v>
      </c>
      <c r="Y227" s="2" t="s">
        <v>126</v>
      </c>
      <c r="Z227" s="2" t="s">
        <v>94</v>
      </c>
      <c r="AA227" s="4">
        <v>45084.215277777803</v>
      </c>
      <c r="AB227" s="17">
        <f t="shared" si="27"/>
        <v>7</v>
      </c>
      <c r="AC227" s="28">
        <f t="shared" si="24"/>
        <v>10</v>
      </c>
      <c r="AD227" s="1" t="s">
        <v>62</v>
      </c>
      <c r="AE227" s="3" t="s">
        <v>37</v>
      </c>
    </row>
    <row r="228" spans="1:31" ht="102" hidden="1">
      <c r="A228" s="1" t="s">
        <v>510</v>
      </c>
      <c r="B228" s="1" t="s">
        <v>26</v>
      </c>
      <c r="C228" s="2" t="s">
        <v>511</v>
      </c>
      <c r="D228" s="3" t="s">
        <v>318</v>
      </c>
      <c r="E228" s="3" t="s">
        <v>28</v>
      </c>
      <c r="F228" s="2" t="s">
        <v>64</v>
      </c>
      <c r="G228" s="3" t="s">
        <v>46</v>
      </c>
      <c r="H228" s="3" t="s">
        <v>65</v>
      </c>
      <c r="I228" s="3">
        <v>1459347</v>
      </c>
      <c r="J228" s="3" t="s">
        <v>32</v>
      </c>
      <c r="K228" s="4">
        <v>45083.841666666704</v>
      </c>
      <c r="L228" s="11" t="str">
        <f t="shared" si="28"/>
        <v>junio</v>
      </c>
      <c r="M228" s="3">
        <v>2</v>
      </c>
      <c r="N228" s="3">
        <v>2</v>
      </c>
      <c r="O228" s="3">
        <f t="shared" si="23"/>
        <v>2</v>
      </c>
      <c r="P228" s="4">
        <v>45083.858032407399</v>
      </c>
      <c r="Q228" s="2"/>
      <c r="R228" s="3" t="s">
        <v>1788</v>
      </c>
      <c r="S228" s="4">
        <v>45083.858032407399</v>
      </c>
      <c r="T228" s="3">
        <f t="shared" si="25"/>
        <v>23</v>
      </c>
      <c r="U228" s="2" t="s">
        <v>94</v>
      </c>
      <c r="V228" s="4">
        <v>45083.912465277797</v>
      </c>
      <c r="W228" s="3">
        <f t="shared" si="26"/>
        <v>78</v>
      </c>
      <c r="X228" s="3" t="s">
        <v>34</v>
      </c>
      <c r="Y228" s="2" t="s">
        <v>35</v>
      </c>
      <c r="Z228" s="2" t="s">
        <v>710</v>
      </c>
      <c r="AA228" s="4">
        <v>45088.478472222203</v>
      </c>
      <c r="AB228" s="17">
        <f t="shared" si="27"/>
        <v>109</v>
      </c>
      <c r="AC228" s="28">
        <f t="shared" si="24"/>
        <v>112</v>
      </c>
      <c r="AD228" s="1" t="s">
        <v>95</v>
      </c>
      <c r="AE228" s="3" t="s">
        <v>37</v>
      </c>
    </row>
    <row r="229" spans="1:31" ht="153">
      <c r="A229" s="1" t="s">
        <v>1789</v>
      </c>
      <c r="B229" s="1" t="s">
        <v>26</v>
      </c>
      <c r="C229" s="2" t="s">
        <v>1790</v>
      </c>
      <c r="D229" s="3" t="s">
        <v>112</v>
      </c>
      <c r="E229" s="3" t="s">
        <v>28</v>
      </c>
      <c r="F229" s="2" t="s">
        <v>67</v>
      </c>
      <c r="G229" s="3" t="s">
        <v>46</v>
      </c>
      <c r="H229" s="3" t="s">
        <v>99</v>
      </c>
      <c r="I229" s="3">
        <v>1459348</v>
      </c>
      <c r="J229" s="3" t="s">
        <v>32</v>
      </c>
      <c r="K229" s="4">
        <v>45083.874305555597</v>
      </c>
      <c r="L229" s="11" t="str">
        <f t="shared" si="28"/>
        <v>junio</v>
      </c>
      <c r="M229" s="3">
        <v>3</v>
      </c>
      <c r="N229" s="3">
        <v>3</v>
      </c>
      <c r="O229" s="3">
        <f t="shared" si="23"/>
        <v>3</v>
      </c>
      <c r="P229" s="4">
        <v>45083.8824537037</v>
      </c>
      <c r="Q229" s="2"/>
      <c r="R229" s="3" t="s">
        <v>1791</v>
      </c>
      <c r="S229" s="4">
        <v>45083.8824537037</v>
      </c>
      <c r="T229" s="3">
        <f t="shared" si="25"/>
        <v>11</v>
      </c>
      <c r="U229" s="2" t="s">
        <v>94</v>
      </c>
      <c r="V229" s="4">
        <v>45083.957280092603</v>
      </c>
      <c r="W229" s="3">
        <f t="shared" si="26"/>
        <v>107</v>
      </c>
      <c r="X229" s="3" t="s">
        <v>69</v>
      </c>
      <c r="Y229" s="2" t="s">
        <v>70</v>
      </c>
      <c r="Z229" s="2" t="s">
        <v>710</v>
      </c>
      <c r="AA229" s="4">
        <v>45089.707638888904</v>
      </c>
      <c r="AB229" s="17">
        <f t="shared" si="27"/>
        <v>138</v>
      </c>
      <c r="AC229" s="28">
        <f t="shared" si="24"/>
        <v>140</v>
      </c>
      <c r="AD229" s="1" t="s">
        <v>62</v>
      </c>
      <c r="AE229" s="3" t="s">
        <v>37</v>
      </c>
    </row>
    <row r="230" spans="1:31" ht="153" hidden="1">
      <c r="A230" s="1" t="s">
        <v>1792</v>
      </c>
      <c r="B230" s="1" t="s">
        <v>26</v>
      </c>
      <c r="C230" s="2" t="s">
        <v>1793</v>
      </c>
      <c r="D230" s="3" t="s">
        <v>175</v>
      </c>
      <c r="E230" s="3" t="s">
        <v>28</v>
      </c>
      <c r="F230" s="2" t="s">
        <v>67</v>
      </c>
      <c r="G230" s="3" t="s">
        <v>46</v>
      </c>
      <c r="H230" s="3" t="s">
        <v>99</v>
      </c>
      <c r="I230" s="3">
        <v>1459349</v>
      </c>
      <c r="J230" s="3" t="s">
        <v>32</v>
      </c>
      <c r="K230" s="4">
        <v>45083.877777777801</v>
      </c>
      <c r="L230" s="11" t="str">
        <f t="shared" si="28"/>
        <v>junio</v>
      </c>
      <c r="M230" s="3">
        <v>1</v>
      </c>
      <c r="N230" s="3">
        <v>1</v>
      </c>
      <c r="O230" s="3">
        <f t="shared" si="23"/>
        <v>1</v>
      </c>
      <c r="P230" s="4">
        <v>45083.8855555556</v>
      </c>
      <c r="Q230" s="2"/>
      <c r="R230" s="3" t="s">
        <v>1794</v>
      </c>
      <c r="S230" s="4">
        <v>45083.8855555556</v>
      </c>
      <c r="T230" s="3">
        <f t="shared" si="25"/>
        <v>11</v>
      </c>
      <c r="U230" s="2" t="s">
        <v>94</v>
      </c>
      <c r="V230" s="4">
        <v>45083.899872685201</v>
      </c>
      <c r="W230" s="3">
        <f t="shared" si="26"/>
        <v>20</v>
      </c>
      <c r="X230" s="3" t="s">
        <v>241</v>
      </c>
      <c r="Y230" s="2" t="s">
        <v>242</v>
      </c>
      <c r="Z230" s="2" t="s">
        <v>688</v>
      </c>
      <c r="AA230" s="4">
        <v>45085.482638888898</v>
      </c>
      <c r="AB230" s="17">
        <f t="shared" si="27"/>
        <v>37</v>
      </c>
      <c r="AC230" s="28">
        <f t="shared" si="24"/>
        <v>39</v>
      </c>
      <c r="AD230" s="1" t="s">
        <v>87</v>
      </c>
      <c r="AE230" s="3" t="s">
        <v>37</v>
      </c>
    </row>
    <row r="231" spans="1:31" ht="114.75" hidden="1">
      <c r="A231" s="1" t="s">
        <v>1795</v>
      </c>
      <c r="B231" s="1" t="s">
        <v>26</v>
      </c>
      <c r="C231" s="2" t="s">
        <v>1796</v>
      </c>
      <c r="D231" s="3" t="s">
        <v>52</v>
      </c>
      <c r="E231" s="3" t="s">
        <v>28</v>
      </c>
      <c r="F231" s="2" t="s">
        <v>39</v>
      </c>
      <c r="G231" s="3" t="s">
        <v>30</v>
      </c>
      <c r="H231" s="3" t="s">
        <v>31</v>
      </c>
      <c r="I231" s="3">
        <v>1459350</v>
      </c>
      <c r="J231" s="3" t="s">
        <v>32</v>
      </c>
      <c r="K231" s="4">
        <v>45083.892361111102</v>
      </c>
      <c r="L231" s="11" t="str">
        <f t="shared" si="28"/>
        <v>junio</v>
      </c>
      <c r="M231" s="3">
        <v>2</v>
      </c>
      <c r="N231" s="3"/>
      <c r="O231" s="3">
        <f t="shared" si="23"/>
        <v>2</v>
      </c>
      <c r="P231" s="3"/>
      <c r="Q231" s="2"/>
      <c r="R231" s="3" t="s">
        <v>1797</v>
      </c>
      <c r="S231" s="4">
        <v>45083.899062500001</v>
      </c>
      <c r="T231" s="3">
        <f t="shared" si="25"/>
        <v>9</v>
      </c>
      <c r="U231" s="2" t="s">
        <v>94</v>
      </c>
      <c r="V231" s="4">
        <v>45083.9042708333</v>
      </c>
      <c r="W231" s="3">
        <f t="shared" si="26"/>
        <v>7</v>
      </c>
      <c r="X231" s="3" t="s">
        <v>280</v>
      </c>
      <c r="Y231" s="2" t="s">
        <v>281</v>
      </c>
      <c r="Z231" s="2" t="s">
        <v>94</v>
      </c>
      <c r="AA231" s="4">
        <v>45083.904861111099</v>
      </c>
      <c r="AB231" s="17">
        <f t="shared" si="27"/>
        <v>0</v>
      </c>
      <c r="AC231" s="28">
        <f t="shared" si="24"/>
        <v>1</v>
      </c>
      <c r="AD231" s="1" t="s">
        <v>123</v>
      </c>
      <c r="AE231" s="3" t="s">
        <v>37</v>
      </c>
    </row>
    <row r="232" spans="1:31" ht="28.5">
      <c r="A232" s="1" t="s">
        <v>1798</v>
      </c>
      <c r="B232" s="1" t="s">
        <v>260</v>
      </c>
      <c r="C232" s="2" t="s">
        <v>1799</v>
      </c>
      <c r="D232" s="3" t="s">
        <v>427</v>
      </c>
      <c r="E232" s="3" t="s">
        <v>202</v>
      </c>
      <c r="F232" s="2" t="s">
        <v>151</v>
      </c>
      <c r="G232" s="3" t="s">
        <v>120</v>
      </c>
      <c r="H232" s="3" t="s">
        <v>192</v>
      </c>
      <c r="I232" s="3">
        <v>1459352</v>
      </c>
      <c r="J232" s="3" t="s">
        <v>32</v>
      </c>
      <c r="K232" s="4">
        <v>45083.90625</v>
      </c>
      <c r="L232" s="11" t="str">
        <f t="shared" si="28"/>
        <v>junio</v>
      </c>
      <c r="M232" s="3">
        <v>3</v>
      </c>
      <c r="N232" s="3">
        <v>3</v>
      </c>
      <c r="O232" s="3">
        <f t="shared" si="23"/>
        <v>3</v>
      </c>
      <c r="P232" s="4">
        <v>45083.912858796299</v>
      </c>
      <c r="Q232" s="2"/>
      <c r="R232" s="3" t="s">
        <v>1800</v>
      </c>
      <c r="S232" s="4">
        <v>45083.912858796299</v>
      </c>
      <c r="T232" s="3">
        <f t="shared" si="25"/>
        <v>9</v>
      </c>
      <c r="U232" s="2" t="s">
        <v>138</v>
      </c>
      <c r="V232" s="4">
        <v>45083.914456018501</v>
      </c>
      <c r="W232" s="3">
        <f t="shared" si="26"/>
        <v>2</v>
      </c>
      <c r="X232" s="3" t="s">
        <v>560</v>
      </c>
      <c r="Y232" s="2" t="s">
        <v>561</v>
      </c>
      <c r="Z232" s="2" t="s">
        <v>138</v>
      </c>
      <c r="AA232" s="4">
        <v>45084.222916666702</v>
      </c>
      <c r="AB232" s="17">
        <f t="shared" si="27"/>
        <v>7</v>
      </c>
      <c r="AC232" s="28">
        <f t="shared" si="24"/>
        <v>8</v>
      </c>
      <c r="AD232" s="1" t="s">
        <v>62</v>
      </c>
      <c r="AE232" s="3" t="s">
        <v>37</v>
      </c>
    </row>
    <row r="233" spans="1:31" ht="28.5" hidden="1">
      <c r="A233" s="1" t="s">
        <v>1801</v>
      </c>
      <c r="B233" s="1" t="s">
        <v>26</v>
      </c>
      <c r="C233" s="2" t="s">
        <v>1802</v>
      </c>
      <c r="D233" s="3" t="s">
        <v>179</v>
      </c>
      <c r="E233" s="3" t="s">
        <v>28</v>
      </c>
      <c r="F233" s="2" t="s">
        <v>137</v>
      </c>
      <c r="G233" s="3" t="s">
        <v>30</v>
      </c>
      <c r="H233" s="3" t="s">
        <v>1102</v>
      </c>
      <c r="I233" s="3">
        <v>1459353</v>
      </c>
      <c r="J233" s="3" t="s">
        <v>32</v>
      </c>
      <c r="K233" s="4">
        <v>45083.916666666701</v>
      </c>
      <c r="L233" s="11" t="str">
        <f t="shared" si="28"/>
        <v>junio</v>
      </c>
      <c r="M233" s="3">
        <v>1</v>
      </c>
      <c r="N233" s="3">
        <v>1</v>
      </c>
      <c r="O233" s="3">
        <f t="shared" si="23"/>
        <v>1</v>
      </c>
      <c r="P233" s="4">
        <v>45083.925590277802</v>
      </c>
      <c r="Q233" s="2"/>
      <c r="R233" s="3" t="s">
        <v>1803</v>
      </c>
      <c r="S233" s="4">
        <v>45083.925590277802</v>
      </c>
      <c r="T233" s="3">
        <f t="shared" si="25"/>
        <v>12</v>
      </c>
      <c r="U233" s="2" t="s">
        <v>138</v>
      </c>
      <c r="V233" s="4">
        <v>45083.936388888898</v>
      </c>
      <c r="W233" s="3">
        <f t="shared" si="26"/>
        <v>15</v>
      </c>
      <c r="X233" s="3" t="s">
        <v>125</v>
      </c>
      <c r="Y233" s="2" t="s">
        <v>126</v>
      </c>
      <c r="Z233" s="2" t="s">
        <v>138</v>
      </c>
      <c r="AA233" s="4">
        <v>45084.517361111109</v>
      </c>
      <c r="AB233" s="17">
        <f t="shared" si="27"/>
        <v>13</v>
      </c>
      <c r="AC233" s="28">
        <f t="shared" si="24"/>
        <v>15</v>
      </c>
      <c r="AD233" s="1" t="s">
        <v>51</v>
      </c>
      <c r="AE233" s="3" t="s">
        <v>37</v>
      </c>
    </row>
    <row r="234" spans="1:31" ht="76.5" hidden="1">
      <c r="A234" s="1" t="s">
        <v>1804</v>
      </c>
      <c r="B234" s="1" t="s">
        <v>26</v>
      </c>
      <c r="C234" s="2" t="s">
        <v>1805</v>
      </c>
      <c r="D234" s="3" t="s">
        <v>144</v>
      </c>
      <c r="E234" s="3" t="s">
        <v>28</v>
      </c>
      <c r="F234" s="2" t="s">
        <v>39</v>
      </c>
      <c r="G234" s="3" t="s">
        <v>30</v>
      </c>
      <c r="H234" s="3" t="s">
        <v>31</v>
      </c>
      <c r="I234" s="3">
        <v>1459354</v>
      </c>
      <c r="J234" s="3" t="s">
        <v>32</v>
      </c>
      <c r="K234" s="4">
        <v>45083.921527777798</v>
      </c>
      <c r="L234" s="11" t="str">
        <f t="shared" si="28"/>
        <v>junio</v>
      </c>
      <c r="M234" s="3">
        <v>2</v>
      </c>
      <c r="N234" s="3">
        <v>2</v>
      </c>
      <c r="O234" s="3">
        <f t="shared" si="23"/>
        <v>2</v>
      </c>
      <c r="P234" s="4">
        <v>45083.925393518497</v>
      </c>
      <c r="Q234" s="2"/>
      <c r="R234" s="3" t="s">
        <v>1806</v>
      </c>
      <c r="S234" s="4">
        <v>45083.925393518497</v>
      </c>
      <c r="T234" s="3">
        <f t="shared" si="25"/>
        <v>5</v>
      </c>
      <c r="U234" s="2" t="s">
        <v>94</v>
      </c>
      <c r="V234" s="4">
        <v>45083.972789351901</v>
      </c>
      <c r="W234" s="3">
        <f t="shared" si="26"/>
        <v>68</v>
      </c>
      <c r="X234" s="3" t="s">
        <v>75</v>
      </c>
      <c r="Y234" s="2" t="s">
        <v>76</v>
      </c>
      <c r="Z234" s="2" t="s">
        <v>710</v>
      </c>
      <c r="AA234" s="4">
        <v>45084.734027777777</v>
      </c>
      <c r="AB234" s="17">
        <f t="shared" si="27"/>
        <v>18</v>
      </c>
      <c r="AC234" s="28">
        <f t="shared" si="24"/>
        <v>20</v>
      </c>
      <c r="AD234" s="1" t="s">
        <v>87</v>
      </c>
      <c r="AE234" s="3" t="s">
        <v>37</v>
      </c>
    </row>
    <row r="235" spans="1:31" ht="242.25" hidden="1">
      <c r="A235" s="1" t="s">
        <v>999</v>
      </c>
      <c r="B235" s="1" t="s">
        <v>26</v>
      </c>
      <c r="C235" s="2" t="s">
        <v>1000</v>
      </c>
      <c r="D235" s="3" t="s">
        <v>156</v>
      </c>
      <c r="E235" s="3" t="s">
        <v>28</v>
      </c>
      <c r="F235" s="2" t="s">
        <v>67</v>
      </c>
      <c r="G235" s="3" t="s">
        <v>46</v>
      </c>
      <c r="H235" s="3" t="s">
        <v>157</v>
      </c>
      <c r="I235" s="3">
        <v>1459355</v>
      </c>
      <c r="J235" s="3" t="s">
        <v>32</v>
      </c>
      <c r="K235" s="4">
        <v>45083.923611111102</v>
      </c>
      <c r="L235" s="11" t="str">
        <f t="shared" si="28"/>
        <v>junio</v>
      </c>
      <c r="M235" s="3">
        <v>2</v>
      </c>
      <c r="N235" s="3">
        <v>2</v>
      </c>
      <c r="O235" s="3">
        <f t="shared" si="23"/>
        <v>2</v>
      </c>
      <c r="P235" s="4">
        <v>45083.933437500003</v>
      </c>
      <c r="Q235" s="2"/>
      <c r="R235" s="3" t="s">
        <v>1807</v>
      </c>
      <c r="S235" s="4">
        <v>45083.933437500003</v>
      </c>
      <c r="T235" s="3">
        <f t="shared" si="25"/>
        <v>14</v>
      </c>
      <c r="U235" s="2" t="s">
        <v>94</v>
      </c>
      <c r="V235" s="4">
        <v>45083.9700578704</v>
      </c>
      <c r="W235" s="3">
        <f t="shared" si="26"/>
        <v>52</v>
      </c>
      <c r="X235" s="3" t="s">
        <v>758</v>
      </c>
      <c r="Y235" s="2" t="s">
        <v>759</v>
      </c>
      <c r="Z235" s="2" t="s">
        <v>688</v>
      </c>
      <c r="AA235" s="4">
        <v>45084.224999999999</v>
      </c>
      <c r="AB235" s="17">
        <f t="shared" si="27"/>
        <v>6</v>
      </c>
      <c r="AC235" s="28">
        <f t="shared" si="24"/>
        <v>8</v>
      </c>
      <c r="AD235" s="1" t="s">
        <v>62</v>
      </c>
      <c r="AE235" s="3" t="s">
        <v>37</v>
      </c>
    </row>
    <row r="236" spans="1:31" ht="127.5">
      <c r="A236" s="1" t="s">
        <v>1808</v>
      </c>
      <c r="B236" s="1" t="s">
        <v>26</v>
      </c>
      <c r="C236" s="2" t="s">
        <v>1809</v>
      </c>
      <c r="D236" s="3" t="s">
        <v>282</v>
      </c>
      <c r="E236" s="3" t="s">
        <v>28</v>
      </c>
      <c r="F236" s="2" t="s">
        <v>137</v>
      </c>
      <c r="G236" s="3" t="s">
        <v>30</v>
      </c>
      <c r="H236" s="3" t="s">
        <v>31</v>
      </c>
      <c r="I236" s="3">
        <v>1459357</v>
      </c>
      <c r="J236" s="3" t="s">
        <v>32</v>
      </c>
      <c r="K236" s="4">
        <v>45083.931250000001</v>
      </c>
      <c r="L236" s="11" t="str">
        <f t="shared" si="28"/>
        <v>junio</v>
      </c>
      <c r="M236" s="3">
        <v>3</v>
      </c>
      <c r="N236" s="3">
        <v>3</v>
      </c>
      <c r="O236" s="3">
        <f t="shared" si="23"/>
        <v>3</v>
      </c>
      <c r="P236" s="4">
        <v>45083.943310185197</v>
      </c>
      <c r="Q236" s="2"/>
      <c r="R236" s="3" t="s">
        <v>1810</v>
      </c>
      <c r="S236" s="4">
        <v>45083.943310185197</v>
      </c>
      <c r="T236" s="3">
        <f t="shared" si="25"/>
        <v>17</v>
      </c>
      <c r="U236" s="2" t="s">
        <v>94</v>
      </c>
      <c r="V236" s="4">
        <v>45083.943634259304</v>
      </c>
      <c r="W236" s="3">
        <f t="shared" si="26"/>
        <v>0</v>
      </c>
      <c r="X236" s="3" t="s">
        <v>647</v>
      </c>
      <c r="Y236" s="2" t="s">
        <v>648</v>
      </c>
      <c r="Z236" s="2" t="s">
        <v>94</v>
      </c>
      <c r="AA236" s="4">
        <v>45084.225694444402</v>
      </c>
      <c r="AB236" s="17">
        <f t="shared" si="27"/>
        <v>6</v>
      </c>
      <c r="AC236" s="28">
        <f t="shared" si="24"/>
        <v>8</v>
      </c>
      <c r="AD236" s="1" t="s">
        <v>62</v>
      </c>
      <c r="AE236" s="3" t="s">
        <v>37</v>
      </c>
    </row>
    <row r="237" spans="1:31" ht="102">
      <c r="A237" s="1" t="s">
        <v>1811</v>
      </c>
      <c r="B237" s="1" t="s">
        <v>26</v>
      </c>
      <c r="C237" s="2" t="s">
        <v>1812</v>
      </c>
      <c r="D237" s="3" t="s">
        <v>269</v>
      </c>
      <c r="E237" s="3" t="s">
        <v>28</v>
      </c>
      <c r="F237" s="2" t="s">
        <v>64</v>
      </c>
      <c r="G237" s="3" t="s">
        <v>46</v>
      </c>
      <c r="H237" s="3" t="s">
        <v>65</v>
      </c>
      <c r="I237" s="3">
        <v>1459358</v>
      </c>
      <c r="J237" s="3" t="s">
        <v>32</v>
      </c>
      <c r="K237" s="4">
        <v>45083.95</v>
      </c>
      <c r="L237" s="11" t="str">
        <f t="shared" si="28"/>
        <v>junio</v>
      </c>
      <c r="M237" s="3">
        <v>3</v>
      </c>
      <c r="N237" s="3">
        <v>3</v>
      </c>
      <c r="O237" s="3">
        <f t="shared" si="23"/>
        <v>3</v>
      </c>
      <c r="P237" s="4">
        <v>45083.954814814802</v>
      </c>
      <c r="Q237" s="2"/>
      <c r="R237" s="3" t="s">
        <v>1813</v>
      </c>
      <c r="S237" s="4">
        <v>45083.954814814802</v>
      </c>
      <c r="T237" s="3">
        <f t="shared" si="25"/>
        <v>6</v>
      </c>
      <c r="U237" s="2" t="s">
        <v>94</v>
      </c>
      <c r="V237" s="4">
        <v>45084.021249999998</v>
      </c>
      <c r="W237" s="3">
        <f t="shared" si="26"/>
        <v>95</v>
      </c>
      <c r="X237" s="3" t="s">
        <v>295</v>
      </c>
      <c r="Y237" s="2" t="s">
        <v>296</v>
      </c>
      <c r="Z237" s="2" t="s">
        <v>710</v>
      </c>
      <c r="AA237" s="4">
        <v>45085.457638888904</v>
      </c>
      <c r="AB237" s="17">
        <f t="shared" si="27"/>
        <v>34</v>
      </c>
      <c r="AC237" s="28">
        <f t="shared" si="24"/>
        <v>37</v>
      </c>
      <c r="AD237" s="1" t="s">
        <v>62</v>
      </c>
      <c r="AE237" s="3" t="s">
        <v>37</v>
      </c>
    </row>
    <row r="238" spans="1:31" ht="127.5" hidden="1">
      <c r="A238" s="1" t="s">
        <v>1814</v>
      </c>
      <c r="B238" s="1" t="s">
        <v>26</v>
      </c>
      <c r="C238" s="2" t="s">
        <v>1815</v>
      </c>
      <c r="D238" s="3" t="s">
        <v>206</v>
      </c>
      <c r="E238" s="3" t="s">
        <v>28</v>
      </c>
      <c r="F238" s="2" t="s">
        <v>29</v>
      </c>
      <c r="G238" s="3" t="s">
        <v>30</v>
      </c>
      <c r="H238" s="3" t="s">
        <v>31</v>
      </c>
      <c r="I238" s="3">
        <v>1459360</v>
      </c>
      <c r="J238" s="3" t="s">
        <v>32</v>
      </c>
      <c r="K238" s="4">
        <v>45083.953472222202</v>
      </c>
      <c r="L238" s="11" t="str">
        <f t="shared" si="28"/>
        <v>junio</v>
      </c>
      <c r="M238" s="3">
        <v>2</v>
      </c>
      <c r="N238" s="3">
        <v>2</v>
      </c>
      <c r="O238" s="3">
        <f t="shared" si="23"/>
        <v>2</v>
      </c>
      <c r="P238" s="4">
        <v>45083.9680787037</v>
      </c>
      <c r="Q238" s="2"/>
      <c r="R238" s="3" t="s">
        <v>1816</v>
      </c>
      <c r="S238" s="4">
        <v>45083.9680787037</v>
      </c>
      <c r="T238" s="3">
        <f t="shared" si="25"/>
        <v>21</v>
      </c>
      <c r="U238" s="2" t="s">
        <v>94</v>
      </c>
      <c r="V238" s="4">
        <v>45084.004432870403</v>
      </c>
      <c r="W238" s="3">
        <f t="shared" si="26"/>
        <v>52</v>
      </c>
      <c r="X238" s="3" t="s">
        <v>758</v>
      </c>
      <c r="Y238" s="2" t="s">
        <v>759</v>
      </c>
      <c r="Z238" s="2" t="s">
        <v>374</v>
      </c>
      <c r="AA238" s="4">
        <v>45084.7368055556</v>
      </c>
      <c r="AB238" s="17">
        <f t="shared" si="27"/>
        <v>17</v>
      </c>
      <c r="AC238" s="28">
        <f t="shared" si="24"/>
        <v>19</v>
      </c>
      <c r="AD238" s="1" t="s">
        <v>174</v>
      </c>
      <c r="AE238" s="3" t="s">
        <v>37</v>
      </c>
    </row>
    <row r="239" spans="1:31" ht="38.25" hidden="1">
      <c r="A239" s="1" t="s">
        <v>1817</v>
      </c>
      <c r="B239" s="1" t="s">
        <v>26</v>
      </c>
      <c r="C239" s="2" t="s">
        <v>1818</v>
      </c>
      <c r="D239" s="3" t="s">
        <v>168</v>
      </c>
      <c r="E239" s="3" t="s">
        <v>28</v>
      </c>
      <c r="F239" s="2" t="s">
        <v>64</v>
      </c>
      <c r="G239" s="3" t="s">
        <v>46</v>
      </c>
      <c r="H239" s="3" t="s">
        <v>65</v>
      </c>
      <c r="I239" s="3">
        <v>1459362</v>
      </c>
      <c r="J239" s="3" t="s">
        <v>32</v>
      </c>
      <c r="K239" s="4">
        <v>45084.024305555598</v>
      </c>
      <c r="L239" s="11" t="str">
        <f t="shared" si="28"/>
        <v>junio</v>
      </c>
      <c r="M239" s="3">
        <v>2</v>
      </c>
      <c r="N239" s="3">
        <v>2</v>
      </c>
      <c r="O239" s="3">
        <f t="shared" si="23"/>
        <v>2</v>
      </c>
      <c r="P239" s="4">
        <v>45084.0683796296</v>
      </c>
      <c r="Q239" s="2"/>
      <c r="R239" s="3" t="s">
        <v>1819</v>
      </c>
      <c r="S239" s="4">
        <v>45084.026712962965</v>
      </c>
      <c r="T239" s="3">
        <f t="shared" si="25"/>
        <v>3</v>
      </c>
      <c r="U239" s="2" t="s">
        <v>710</v>
      </c>
      <c r="V239" s="4">
        <v>45084.027604166666</v>
      </c>
      <c r="W239" s="3">
        <f t="shared" si="26"/>
        <v>1</v>
      </c>
      <c r="X239" s="3" t="s">
        <v>69</v>
      </c>
      <c r="Y239" s="2" t="s">
        <v>70</v>
      </c>
      <c r="Z239" s="2" t="s">
        <v>710</v>
      </c>
      <c r="AA239" s="4">
        <v>45084.532638888901</v>
      </c>
      <c r="AB239" s="17">
        <f t="shared" si="27"/>
        <v>12</v>
      </c>
      <c r="AC239" s="28">
        <f t="shared" si="24"/>
        <v>13</v>
      </c>
      <c r="AD239" s="1" t="s">
        <v>62</v>
      </c>
      <c r="AE239" s="3" t="s">
        <v>37</v>
      </c>
    </row>
    <row r="240" spans="1:31" ht="28.5" hidden="1">
      <c r="A240" s="1" t="s">
        <v>1820</v>
      </c>
      <c r="B240" s="1" t="s">
        <v>26</v>
      </c>
      <c r="C240" s="2" t="s">
        <v>1821</v>
      </c>
      <c r="D240" s="3" t="s">
        <v>44</v>
      </c>
      <c r="E240" s="3" t="s">
        <v>28</v>
      </c>
      <c r="F240" s="2" t="s">
        <v>619</v>
      </c>
      <c r="G240" s="3" t="s">
        <v>715</v>
      </c>
      <c r="H240" s="3" t="s">
        <v>716</v>
      </c>
      <c r="I240" s="3">
        <v>1459363</v>
      </c>
      <c r="J240" s="3" t="s">
        <v>32</v>
      </c>
      <c r="K240" s="4">
        <v>45084.0534722222</v>
      </c>
      <c r="L240" s="11" t="str">
        <f t="shared" si="28"/>
        <v>junio</v>
      </c>
      <c r="M240" s="3">
        <v>1</v>
      </c>
      <c r="N240" s="3">
        <v>1</v>
      </c>
      <c r="O240" s="3">
        <f t="shared" si="23"/>
        <v>1</v>
      </c>
      <c r="P240" s="4">
        <v>45084.058680555601</v>
      </c>
      <c r="Q240" s="2"/>
      <c r="R240" s="3" t="s">
        <v>1822</v>
      </c>
      <c r="S240" s="4">
        <v>45084.058680555601</v>
      </c>
      <c r="T240" s="3">
        <f t="shared" si="25"/>
        <v>7</v>
      </c>
      <c r="U240" s="2" t="s">
        <v>138</v>
      </c>
      <c r="V240" s="4">
        <v>45084.059027777803</v>
      </c>
      <c r="W240" s="3">
        <f t="shared" si="26"/>
        <v>0</v>
      </c>
      <c r="X240" s="3" t="s">
        <v>657</v>
      </c>
      <c r="Y240" s="2" t="s">
        <v>658</v>
      </c>
      <c r="Z240" s="2" t="s">
        <v>138</v>
      </c>
      <c r="AA240" s="4">
        <v>45084.4194444444</v>
      </c>
      <c r="AB240" s="17">
        <f t="shared" si="27"/>
        <v>8</v>
      </c>
      <c r="AC240" s="28">
        <f t="shared" si="24"/>
        <v>9</v>
      </c>
      <c r="AD240" s="1" t="s">
        <v>174</v>
      </c>
      <c r="AE240" s="3" t="s">
        <v>37</v>
      </c>
    </row>
    <row r="241" spans="1:31" ht="42.75">
      <c r="A241" s="1" t="s">
        <v>1823</v>
      </c>
      <c r="B241" s="1" t="s">
        <v>26</v>
      </c>
      <c r="C241" s="2" t="s">
        <v>1824</v>
      </c>
      <c r="D241" s="3" t="s">
        <v>160</v>
      </c>
      <c r="E241" s="3" t="s">
        <v>28</v>
      </c>
      <c r="F241" s="2" t="s">
        <v>39</v>
      </c>
      <c r="G241" s="3" t="s">
        <v>30</v>
      </c>
      <c r="H241" s="3" t="s">
        <v>40</v>
      </c>
      <c r="I241" s="3">
        <v>1459365</v>
      </c>
      <c r="J241" s="3" t="s">
        <v>32</v>
      </c>
      <c r="K241" s="4">
        <v>45084.116666666698</v>
      </c>
      <c r="L241" s="11" t="str">
        <f t="shared" si="28"/>
        <v>junio</v>
      </c>
      <c r="M241" s="3">
        <v>3</v>
      </c>
      <c r="N241" s="3">
        <v>3</v>
      </c>
      <c r="O241" s="3">
        <f t="shared" si="23"/>
        <v>3</v>
      </c>
      <c r="P241" s="4">
        <v>45084.139166666697</v>
      </c>
      <c r="Q241" s="2"/>
      <c r="R241" s="3" t="s">
        <v>1825</v>
      </c>
      <c r="S241" s="4">
        <v>45084.139166666697</v>
      </c>
      <c r="T241" s="3">
        <f t="shared" si="25"/>
        <v>32</v>
      </c>
      <c r="U241" s="2" t="s">
        <v>374</v>
      </c>
      <c r="V241" s="4">
        <v>45084.152106481502</v>
      </c>
      <c r="W241" s="3">
        <f t="shared" si="26"/>
        <v>18</v>
      </c>
      <c r="X241" s="3" t="s">
        <v>75</v>
      </c>
      <c r="Y241" s="2" t="s">
        <v>76</v>
      </c>
      <c r="Z241" s="2" t="s">
        <v>374</v>
      </c>
      <c r="AA241" s="4">
        <v>45084.451388888898</v>
      </c>
      <c r="AB241" s="17">
        <f t="shared" si="27"/>
        <v>7</v>
      </c>
      <c r="AC241" s="28">
        <f t="shared" si="24"/>
        <v>9</v>
      </c>
      <c r="AD241" s="1" t="s">
        <v>62</v>
      </c>
      <c r="AE241" s="3" t="s">
        <v>37</v>
      </c>
    </row>
    <row r="242" spans="1:31" ht="191.25" hidden="1">
      <c r="A242" s="1" t="s">
        <v>1826</v>
      </c>
      <c r="B242" s="1" t="s">
        <v>200</v>
      </c>
      <c r="C242" s="2" t="s">
        <v>1827</v>
      </c>
      <c r="D242" s="3" t="s">
        <v>297</v>
      </c>
      <c r="E242" s="3" t="s">
        <v>202</v>
      </c>
      <c r="F242" s="2" t="s">
        <v>1156</v>
      </c>
      <c r="G242" s="3" t="s">
        <v>46</v>
      </c>
      <c r="H242" s="3" t="s">
        <v>546</v>
      </c>
      <c r="I242" s="3">
        <v>1459366</v>
      </c>
      <c r="J242" s="3" t="s">
        <v>32</v>
      </c>
      <c r="K242" s="4">
        <v>45084.165972222203</v>
      </c>
      <c r="L242" s="11" t="str">
        <f t="shared" si="28"/>
        <v>junio</v>
      </c>
      <c r="M242" s="3">
        <v>2</v>
      </c>
      <c r="N242" s="3">
        <v>2</v>
      </c>
      <c r="O242" s="3">
        <f t="shared" si="23"/>
        <v>2</v>
      </c>
      <c r="P242" s="4">
        <v>45084.195740740703</v>
      </c>
      <c r="Q242" s="2"/>
      <c r="R242" s="3" t="s">
        <v>1828</v>
      </c>
      <c r="S242" s="4">
        <v>45084.195740740703</v>
      </c>
      <c r="T242" s="3">
        <f t="shared" si="25"/>
        <v>42</v>
      </c>
      <c r="U242" s="2" t="s">
        <v>138</v>
      </c>
      <c r="V242" s="4">
        <v>45084.196655092601</v>
      </c>
      <c r="W242" s="3">
        <f t="shared" si="26"/>
        <v>1</v>
      </c>
      <c r="X242" s="3" t="s">
        <v>514</v>
      </c>
      <c r="Y242" s="2" t="s">
        <v>515</v>
      </c>
      <c r="Z242" s="2" t="s">
        <v>138</v>
      </c>
      <c r="AA242" s="4">
        <v>45084.304166666669</v>
      </c>
      <c r="AB242" s="17">
        <f t="shared" si="27"/>
        <v>2</v>
      </c>
      <c r="AC242" s="28">
        <f t="shared" si="24"/>
        <v>4</v>
      </c>
      <c r="AD242" s="1" t="s">
        <v>439</v>
      </c>
      <c r="AE242" s="3" t="s">
        <v>37</v>
      </c>
    </row>
    <row r="243" spans="1:31" ht="42.75" hidden="1">
      <c r="A243" s="1" t="s">
        <v>834</v>
      </c>
      <c r="B243" s="1" t="s">
        <v>26</v>
      </c>
      <c r="C243" s="2" t="s">
        <v>835</v>
      </c>
      <c r="D243" s="3" t="s">
        <v>277</v>
      </c>
      <c r="E243" s="3" t="s">
        <v>28</v>
      </c>
      <c r="F243" s="2" t="s">
        <v>64</v>
      </c>
      <c r="G243" s="3" t="s">
        <v>30</v>
      </c>
      <c r="H243" s="3" t="s">
        <v>294</v>
      </c>
      <c r="I243" s="3">
        <v>1459386</v>
      </c>
      <c r="J243" s="3" t="s">
        <v>32</v>
      </c>
      <c r="K243" s="4">
        <v>45084.269444444399</v>
      </c>
      <c r="L243" s="11" t="str">
        <f t="shared" si="28"/>
        <v>junio</v>
      </c>
      <c r="M243" s="3">
        <v>2</v>
      </c>
      <c r="N243" s="3">
        <v>2</v>
      </c>
      <c r="O243" s="3">
        <f t="shared" si="23"/>
        <v>2</v>
      </c>
      <c r="P243" s="4">
        <v>45084.275925925896</v>
      </c>
      <c r="Q243" s="2"/>
      <c r="R243" s="3" t="s">
        <v>1829</v>
      </c>
      <c r="S243" s="4">
        <v>45084.275925925896</v>
      </c>
      <c r="T243" s="3">
        <f t="shared" si="25"/>
        <v>9</v>
      </c>
      <c r="U243" s="2" t="s">
        <v>48</v>
      </c>
      <c r="V243" s="4">
        <v>45084.3203587963</v>
      </c>
      <c r="W243" s="3">
        <f t="shared" si="26"/>
        <v>63</v>
      </c>
      <c r="X243" s="3" t="s">
        <v>34</v>
      </c>
      <c r="Y243" s="2" t="s">
        <v>35</v>
      </c>
      <c r="Z243" s="2" t="s">
        <v>74</v>
      </c>
      <c r="AA243" s="4">
        <v>45084.518750000003</v>
      </c>
      <c r="AB243" s="17">
        <f t="shared" si="27"/>
        <v>4</v>
      </c>
      <c r="AC243" s="28">
        <f t="shared" si="24"/>
        <v>6</v>
      </c>
      <c r="AD243" s="1" t="s">
        <v>87</v>
      </c>
      <c r="AE243" s="3" t="s">
        <v>37</v>
      </c>
    </row>
    <row r="244" spans="1:31" ht="28.5">
      <c r="A244" s="1" t="s">
        <v>1830</v>
      </c>
      <c r="B244" s="1" t="s">
        <v>26</v>
      </c>
      <c r="C244" s="2" t="s">
        <v>1831</v>
      </c>
      <c r="D244" s="3" t="s">
        <v>189</v>
      </c>
      <c r="E244" s="3" t="s">
        <v>28</v>
      </c>
      <c r="F244" s="2" t="s">
        <v>67</v>
      </c>
      <c r="G244" s="3" t="s">
        <v>46</v>
      </c>
      <c r="H244" s="3" t="s">
        <v>99</v>
      </c>
      <c r="I244" s="3">
        <v>1459396</v>
      </c>
      <c r="J244" s="3" t="s">
        <v>58</v>
      </c>
      <c r="K244" s="4">
        <v>45084.274305555598</v>
      </c>
      <c r="L244" s="11" t="str">
        <f t="shared" si="28"/>
        <v>junio</v>
      </c>
      <c r="M244" s="3">
        <v>3</v>
      </c>
      <c r="N244" s="3">
        <v>3</v>
      </c>
      <c r="O244" s="3">
        <f t="shared" si="23"/>
        <v>3</v>
      </c>
      <c r="P244" s="4">
        <v>45084.283020833303</v>
      </c>
      <c r="Q244" s="2"/>
      <c r="R244" s="3" t="s">
        <v>915</v>
      </c>
      <c r="S244" s="4">
        <v>45084.283020833303</v>
      </c>
      <c r="T244" s="3">
        <f t="shared" si="25"/>
        <v>12</v>
      </c>
      <c r="U244" s="2" t="s">
        <v>48</v>
      </c>
      <c r="V244" s="4">
        <v>45084.284745370402</v>
      </c>
      <c r="W244" s="3">
        <f t="shared" si="26"/>
        <v>2</v>
      </c>
      <c r="X244" s="3" t="s">
        <v>220</v>
      </c>
      <c r="Y244" s="2" t="s">
        <v>221</v>
      </c>
      <c r="Z244" s="2" t="s">
        <v>48</v>
      </c>
      <c r="AA244" s="4">
        <v>45084.610416666699</v>
      </c>
      <c r="AB244" s="17">
        <f t="shared" si="27"/>
        <v>7</v>
      </c>
      <c r="AC244" s="28">
        <f t="shared" si="24"/>
        <v>9</v>
      </c>
      <c r="AD244" s="1" t="s">
        <v>62</v>
      </c>
      <c r="AE244" s="3" t="s">
        <v>37</v>
      </c>
    </row>
    <row r="245" spans="1:31" ht="42.75">
      <c r="A245" s="1" t="s">
        <v>630</v>
      </c>
      <c r="B245" s="1" t="s">
        <v>26</v>
      </c>
      <c r="C245" s="2" t="s">
        <v>631</v>
      </c>
      <c r="D245" s="3" t="s">
        <v>66</v>
      </c>
      <c r="E245" s="3" t="s">
        <v>28</v>
      </c>
      <c r="F245" s="2" t="s">
        <v>64</v>
      </c>
      <c r="G245" s="3" t="s">
        <v>30</v>
      </c>
      <c r="H245" s="3" t="s">
        <v>294</v>
      </c>
      <c r="I245" s="3">
        <v>1459427</v>
      </c>
      <c r="J245" s="3" t="s">
        <v>32</v>
      </c>
      <c r="K245" s="4">
        <v>45084.2902777778</v>
      </c>
      <c r="L245" s="11" t="str">
        <f t="shared" si="28"/>
        <v>junio</v>
      </c>
      <c r="M245" s="3">
        <v>3</v>
      </c>
      <c r="N245" s="3">
        <v>3</v>
      </c>
      <c r="O245" s="3">
        <f t="shared" si="23"/>
        <v>3</v>
      </c>
      <c r="P245" s="4">
        <v>45084.302916666697</v>
      </c>
      <c r="Q245" s="2"/>
      <c r="R245" s="3" t="s">
        <v>1832</v>
      </c>
      <c r="S245" s="4">
        <v>45084.302916666697</v>
      </c>
      <c r="T245" s="3">
        <f t="shared" si="25"/>
        <v>18</v>
      </c>
      <c r="U245" s="2" t="s">
        <v>48</v>
      </c>
      <c r="V245" s="4">
        <v>45084.303449074097</v>
      </c>
      <c r="W245" s="3">
        <f t="shared" si="26"/>
        <v>0</v>
      </c>
      <c r="X245" s="3" t="s">
        <v>1833</v>
      </c>
      <c r="Y245" s="2" t="s">
        <v>1834</v>
      </c>
      <c r="Z245" s="2" t="s">
        <v>48</v>
      </c>
      <c r="AA245" s="4">
        <v>45084.963888888902</v>
      </c>
      <c r="AB245" s="17">
        <f t="shared" si="27"/>
        <v>15</v>
      </c>
      <c r="AC245" s="28">
        <f t="shared" si="24"/>
        <v>17</v>
      </c>
      <c r="AD245" s="1" t="s">
        <v>62</v>
      </c>
      <c r="AE245" s="3" t="s">
        <v>37</v>
      </c>
    </row>
    <row r="246" spans="1:31" ht="42.75" hidden="1">
      <c r="A246" s="1" t="s">
        <v>874</v>
      </c>
      <c r="B246" s="1" t="s">
        <v>26</v>
      </c>
      <c r="C246" s="2" t="s">
        <v>875</v>
      </c>
      <c r="D246" s="3" t="s">
        <v>93</v>
      </c>
      <c r="E246" s="3" t="s">
        <v>28</v>
      </c>
      <c r="F246" s="2" t="s">
        <v>39</v>
      </c>
      <c r="G246" s="3" t="s">
        <v>30</v>
      </c>
      <c r="H246" s="3" t="s">
        <v>31</v>
      </c>
      <c r="I246" s="3">
        <v>1459474</v>
      </c>
      <c r="J246" s="3" t="s">
        <v>32</v>
      </c>
      <c r="K246" s="4">
        <v>45084.313888888901</v>
      </c>
      <c r="L246" s="11" t="str">
        <f t="shared" si="28"/>
        <v>junio</v>
      </c>
      <c r="M246" s="3">
        <v>2</v>
      </c>
      <c r="N246" s="3">
        <v>2</v>
      </c>
      <c r="O246" s="3">
        <f t="shared" si="23"/>
        <v>2</v>
      </c>
      <c r="P246" s="4">
        <v>45084.329722222203</v>
      </c>
      <c r="Q246" s="2"/>
      <c r="R246" s="3" t="s">
        <v>1835</v>
      </c>
      <c r="S246" s="4">
        <v>45084.329722222203</v>
      </c>
      <c r="T246" s="3">
        <f t="shared" si="25"/>
        <v>22</v>
      </c>
      <c r="U246" s="2" t="s">
        <v>33</v>
      </c>
      <c r="V246" s="4">
        <v>45084.330601851798</v>
      </c>
      <c r="W246" s="3">
        <f t="shared" si="26"/>
        <v>1</v>
      </c>
      <c r="X246" s="3" t="s">
        <v>917</v>
      </c>
      <c r="Y246" s="2" t="s">
        <v>918</v>
      </c>
      <c r="Z246" s="2" t="s">
        <v>33</v>
      </c>
      <c r="AA246" s="4">
        <v>45091.846527777801</v>
      </c>
      <c r="AB246" s="17">
        <f t="shared" si="27"/>
        <v>180</v>
      </c>
      <c r="AC246" s="28">
        <f t="shared" si="24"/>
        <v>181</v>
      </c>
      <c r="AD246" s="1" t="s">
        <v>87</v>
      </c>
      <c r="AE246" s="3" t="s">
        <v>56</v>
      </c>
    </row>
    <row r="247" spans="1:31" ht="140.25">
      <c r="A247" s="1" t="s">
        <v>1601</v>
      </c>
      <c r="B247" s="1" t="s">
        <v>26</v>
      </c>
      <c r="C247" s="2" t="s">
        <v>1602</v>
      </c>
      <c r="D247" s="3" t="s">
        <v>232</v>
      </c>
      <c r="E247" s="3" t="s">
        <v>28</v>
      </c>
      <c r="F247" s="2" t="s">
        <v>64</v>
      </c>
      <c r="G247" s="3" t="s">
        <v>46</v>
      </c>
      <c r="H247" s="3" t="s">
        <v>65</v>
      </c>
      <c r="I247" s="3">
        <v>1459496</v>
      </c>
      <c r="J247" s="3" t="s">
        <v>32</v>
      </c>
      <c r="K247" s="4">
        <v>45084.322222222203</v>
      </c>
      <c r="L247" s="11" t="str">
        <f t="shared" si="28"/>
        <v>junio</v>
      </c>
      <c r="M247" s="3">
        <v>3</v>
      </c>
      <c r="N247" s="3">
        <v>3</v>
      </c>
      <c r="O247" s="3">
        <f t="shared" si="23"/>
        <v>3</v>
      </c>
      <c r="P247" s="4">
        <v>45084.348958333299</v>
      </c>
      <c r="Q247" s="2"/>
      <c r="R247" s="3" t="s">
        <v>1836</v>
      </c>
      <c r="S247" s="4">
        <v>45084.348958333299</v>
      </c>
      <c r="T247" s="3">
        <f t="shared" si="25"/>
        <v>38</v>
      </c>
      <c r="U247" s="2" t="s">
        <v>48</v>
      </c>
      <c r="V247" s="4">
        <v>45084.364988425899</v>
      </c>
      <c r="W247" s="3">
        <f t="shared" si="26"/>
        <v>23</v>
      </c>
      <c r="X247" s="3" t="s">
        <v>75</v>
      </c>
      <c r="Y247" s="2" t="s">
        <v>76</v>
      </c>
      <c r="Z247" s="2" t="s">
        <v>74</v>
      </c>
      <c r="AA247" s="4">
        <v>45086.460416666698</v>
      </c>
      <c r="AB247" s="17">
        <f t="shared" si="27"/>
        <v>50</v>
      </c>
      <c r="AC247" s="28">
        <f t="shared" si="24"/>
        <v>52</v>
      </c>
      <c r="AD247" s="1" t="s">
        <v>62</v>
      </c>
      <c r="AE247" s="3" t="s">
        <v>37</v>
      </c>
    </row>
    <row r="248" spans="1:31" ht="216.75">
      <c r="A248" s="1" t="s">
        <v>1052</v>
      </c>
      <c r="B248" s="1" t="s">
        <v>26</v>
      </c>
      <c r="C248" s="2" t="s">
        <v>1053</v>
      </c>
      <c r="D248" s="3" t="s">
        <v>230</v>
      </c>
      <c r="E248" s="3" t="s">
        <v>28</v>
      </c>
      <c r="F248" s="2" t="s">
        <v>45</v>
      </c>
      <c r="G248" s="3" t="s">
        <v>46</v>
      </c>
      <c r="H248" s="3" t="s">
        <v>73</v>
      </c>
      <c r="I248" s="3">
        <v>1459518</v>
      </c>
      <c r="J248" s="3" t="s">
        <v>58</v>
      </c>
      <c r="K248" s="4">
        <v>45084.333333333299</v>
      </c>
      <c r="L248" s="11" t="str">
        <f t="shared" si="28"/>
        <v>junio</v>
      </c>
      <c r="M248" s="3">
        <v>3</v>
      </c>
      <c r="N248" s="3">
        <v>3</v>
      </c>
      <c r="O248" s="3">
        <f t="shared" si="23"/>
        <v>3</v>
      </c>
      <c r="P248" s="4">
        <v>45084.3441087963</v>
      </c>
      <c r="Q248" s="2"/>
      <c r="R248" s="3" t="s">
        <v>1837</v>
      </c>
      <c r="S248" s="4">
        <v>45084.3441087963</v>
      </c>
      <c r="T248" s="3">
        <f t="shared" si="25"/>
        <v>15</v>
      </c>
      <c r="U248" s="2" t="s">
        <v>48</v>
      </c>
      <c r="V248" s="4">
        <v>45084.4147800926</v>
      </c>
      <c r="W248" s="3">
        <f t="shared" si="26"/>
        <v>101</v>
      </c>
      <c r="X248" s="3" t="s">
        <v>121</v>
      </c>
      <c r="Y248" s="2" t="s">
        <v>122</v>
      </c>
      <c r="Z248" s="2" t="s">
        <v>33</v>
      </c>
      <c r="AA248" s="4">
        <v>45084.454861111102</v>
      </c>
      <c r="AB248" s="17">
        <f t="shared" si="27"/>
        <v>0</v>
      </c>
      <c r="AC248" s="28">
        <f t="shared" si="24"/>
        <v>3</v>
      </c>
      <c r="AD248" s="1" t="s">
        <v>123</v>
      </c>
      <c r="AE248" s="3" t="s">
        <v>37</v>
      </c>
    </row>
    <row r="249" spans="1:31" ht="114.75">
      <c r="A249" s="1" t="s">
        <v>1838</v>
      </c>
      <c r="B249" s="1" t="s">
        <v>26</v>
      </c>
      <c r="C249" s="2" t="s">
        <v>1839</v>
      </c>
      <c r="D249" s="3" t="s">
        <v>341</v>
      </c>
      <c r="E249" s="3" t="s">
        <v>28</v>
      </c>
      <c r="F249" s="2" t="s">
        <v>64</v>
      </c>
      <c r="G249" s="3" t="s">
        <v>46</v>
      </c>
      <c r="H249" s="3" t="s">
        <v>80</v>
      </c>
      <c r="I249" s="3">
        <v>1459541</v>
      </c>
      <c r="J249" s="3" t="s">
        <v>32</v>
      </c>
      <c r="K249" s="4">
        <v>45084.347222222197</v>
      </c>
      <c r="L249" s="11" t="str">
        <f t="shared" si="28"/>
        <v>junio</v>
      </c>
      <c r="M249" s="3">
        <v>3</v>
      </c>
      <c r="N249" s="3">
        <v>3</v>
      </c>
      <c r="O249" s="3">
        <f t="shared" si="23"/>
        <v>3</v>
      </c>
      <c r="P249" s="4">
        <v>45084.355648148201</v>
      </c>
      <c r="Q249" s="2"/>
      <c r="R249" s="3" t="s">
        <v>1840</v>
      </c>
      <c r="S249" s="4">
        <v>45084.355648148201</v>
      </c>
      <c r="T249" s="3">
        <f t="shared" si="25"/>
        <v>12</v>
      </c>
      <c r="U249" s="2" t="s">
        <v>48</v>
      </c>
      <c r="V249" s="4">
        <v>45084.438287037003</v>
      </c>
      <c r="W249" s="3">
        <f t="shared" si="26"/>
        <v>118</v>
      </c>
      <c r="X249" s="3" t="s">
        <v>42</v>
      </c>
      <c r="Y249" s="2" t="s">
        <v>43</v>
      </c>
      <c r="Z249" s="2" t="s">
        <v>74</v>
      </c>
      <c r="AA249" s="4">
        <v>45090.703472222202</v>
      </c>
      <c r="AB249" s="17">
        <f t="shared" si="27"/>
        <v>150</v>
      </c>
      <c r="AC249" s="28">
        <f t="shared" si="24"/>
        <v>153</v>
      </c>
      <c r="AD249" s="1" t="s">
        <v>174</v>
      </c>
      <c r="AE249" s="3" t="s">
        <v>37</v>
      </c>
    </row>
    <row r="250" spans="1:31" ht="409.5" hidden="1">
      <c r="A250" s="1" t="s">
        <v>352</v>
      </c>
      <c r="B250" s="1" t="s">
        <v>26</v>
      </c>
      <c r="C250" s="2" t="s">
        <v>353</v>
      </c>
      <c r="D250" s="3" t="s">
        <v>141</v>
      </c>
      <c r="E250" s="3" t="s">
        <v>28</v>
      </c>
      <c r="F250" s="2" t="s">
        <v>67</v>
      </c>
      <c r="G250" s="3" t="s">
        <v>46</v>
      </c>
      <c r="H250" s="3" t="s">
        <v>157</v>
      </c>
      <c r="I250" s="3">
        <v>1459587</v>
      </c>
      <c r="J250" s="3" t="s">
        <v>32</v>
      </c>
      <c r="K250" s="4">
        <v>45084.363194444399</v>
      </c>
      <c r="L250" s="11" t="str">
        <f t="shared" si="28"/>
        <v>junio</v>
      </c>
      <c r="M250" s="3">
        <v>2</v>
      </c>
      <c r="N250" s="3">
        <v>2</v>
      </c>
      <c r="O250" s="3">
        <f t="shared" si="23"/>
        <v>2</v>
      </c>
      <c r="P250" s="4">
        <v>45084.387523148202</v>
      </c>
      <c r="Q250" s="2"/>
      <c r="R250" s="3" t="s">
        <v>1841</v>
      </c>
      <c r="S250" s="4">
        <v>45084.387523148202</v>
      </c>
      <c r="T250" s="3">
        <f t="shared" si="25"/>
        <v>35</v>
      </c>
      <c r="U250" s="2" t="s">
        <v>48</v>
      </c>
      <c r="V250" s="4">
        <v>45084.445775462998</v>
      </c>
      <c r="W250" s="3">
        <f t="shared" si="26"/>
        <v>83</v>
      </c>
      <c r="X250" s="3" t="s">
        <v>923</v>
      </c>
      <c r="Y250" s="2" t="s">
        <v>924</v>
      </c>
      <c r="Z250" s="2" t="s">
        <v>100</v>
      </c>
      <c r="AA250" s="4">
        <v>45085.092361111099</v>
      </c>
      <c r="AB250" s="17">
        <f t="shared" si="27"/>
        <v>15</v>
      </c>
      <c r="AC250" s="28">
        <f t="shared" si="24"/>
        <v>18</v>
      </c>
      <c r="AD250" s="1"/>
      <c r="AE250" s="3" t="s">
        <v>37</v>
      </c>
    </row>
    <row r="251" spans="1:31" ht="409.5" hidden="1">
      <c r="A251" s="1" t="s">
        <v>816</v>
      </c>
      <c r="B251" s="1" t="s">
        <v>26</v>
      </c>
      <c r="C251" s="2" t="s">
        <v>817</v>
      </c>
      <c r="D251" s="3" t="s">
        <v>116</v>
      </c>
      <c r="E251" s="3" t="s">
        <v>28</v>
      </c>
      <c r="F251" s="2" t="s">
        <v>67</v>
      </c>
      <c r="G251" s="3" t="s">
        <v>46</v>
      </c>
      <c r="H251" s="3" t="s">
        <v>99</v>
      </c>
      <c r="I251" s="3">
        <v>1459625</v>
      </c>
      <c r="J251" s="3" t="s">
        <v>58</v>
      </c>
      <c r="K251" s="4">
        <v>45084.376388888901</v>
      </c>
      <c r="L251" s="11" t="str">
        <f t="shared" si="28"/>
        <v>junio</v>
      </c>
      <c r="M251" s="3">
        <v>2</v>
      </c>
      <c r="N251" s="3">
        <v>2</v>
      </c>
      <c r="O251" s="3">
        <f t="shared" ref="O251:O311" si="29">IF(ISBLANK(N251),M251,N251)</f>
        <v>2</v>
      </c>
      <c r="P251" s="4">
        <v>45084.395902777796</v>
      </c>
      <c r="Q251" s="2"/>
      <c r="R251" s="3" t="s">
        <v>1842</v>
      </c>
      <c r="S251" s="4">
        <v>45084.395902777796</v>
      </c>
      <c r="T251" s="3">
        <f t="shared" si="25"/>
        <v>28</v>
      </c>
      <c r="U251" s="2" t="s">
        <v>48</v>
      </c>
      <c r="V251" s="4">
        <v>45084.492337962998</v>
      </c>
      <c r="W251" s="3">
        <f t="shared" si="26"/>
        <v>138</v>
      </c>
      <c r="X251" s="3" t="s">
        <v>105</v>
      </c>
      <c r="Y251" s="2" t="s">
        <v>106</v>
      </c>
      <c r="Z251" s="2" t="s">
        <v>74</v>
      </c>
      <c r="AA251" s="4">
        <v>45084.741666666698</v>
      </c>
      <c r="AB251" s="17">
        <f t="shared" si="27"/>
        <v>5</v>
      </c>
      <c r="AC251" s="28">
        <f t="shared" si="24"/>
        <v>9</v>
      </c>
      <c r="AD251" s="1" t="s">
        <v>62</v>
      </c>
      <c r="AE251" s="3" t="s">
        <v>37</v>
      </c>
    </row>
    <row r="252" spans="1:31" ht="114.75">
      <c r="A252" s="1" t="s">
        <v>1013</v>
      </c>
      <c r="B252" s="1" t="s">
        <v>26</v>
      </c>
      <c r="C252" s="2" t="s">
        <v>1014</v>
      </c>
      <c r="D252" s="3" t="s">
        <v>124</v>
      </c>
      <c r="E252" s="3" t="s">
        <v>28</v>
      </c>
      <c r="F252" s="2" t="s">
        <v>102</v>
      </c>
      <c r="G252" s="3" t="s">
        <v>103</v>
      </c>
      <c r="H252" s="3" t="s">
        <v>104</v>
      </c>
      <c r="I252" s="3">
        <v>1459706</v>
      </c>
      <c r="J252" s="3" t="s">
        <v>58</v>
      </c>
      <c r="K252" s="4">
        <v>45084.405555555597</v>
      </c>
      <c r="L252" s="11" t="str">
        <f t="shared" si="28"/>
        <v>junio</v>
      </c>
      <c r="M252" s="3">
        <v>3</v>
      </c>
      <c r="N252" s="3">
        <v>3</v>
      </c>
      <c r="O252" s="3">
        <f t="shared" si="29"/>
        <v>3</v>
      </c>
      <c r="P252" s="4">
        <v>45084.414131944402</v>
      </c>
      <c r="Q252" s="2"/>
      <c r="R252" s="3" t="s">
        <v>1843</v>
      </c>
      <c r="S252" s="4">
        <v>45084.414131944402</v>
      </c>
      <c r="T252" s="3">
        <f t="shared" si="25"/>
        <v>12</v>
      </c>
      <c r="U252" s="2" t="s">
        <v>100</v>
      </c>
      <c r="V252" s="4">
        <v>45084.417719907397</v>
      </c>
      <c r="W252" s="3">
        <f t="shared" si="26"/>
        <v>5</v>
      </c>
      <c r="X252" s="3" t="s">
        <v>1844</v>
      </c>
      <c r="Y252" s="2" t="s">
        <v>1845</v>
      </c>
      <c r="Z252" s="2" t="s">
        <v>100</v>
      </c>
      <c r="AA252" s="4">
        <v>45084.447916666701</v>
      </c>
      <c r="AB252" s="17">
        <f t="shared" si="27"/>
        <v>0</v>
      </c>
      <c r="AC252" s="28">
        <f t="shared" si="24"/>
        <v>2</v>
      </c>
      <c r="AD252" s="1" t="s">
        <v>123</v>
      </c>
      <c r="AE252" s="3" t="s">
        <v>37</v>
      </c>
    </row>
    <row r="253" spans="1:31" ht="57" hidden="1">
      <c r="A253" s="1" t="s">
        <v>1846</v>
      </c>
      <c r="B253" s="1" t="s">
        <v>26</v>
      </c>
      <c r="C253" s="2" t="s">
        <v>1847</v>
      </c>
      <c r="D253" s="3" t="s">
        <v>118</v>
      </c>
      <c r="E253" s="3" t="s">
        <v>28</v>
      </c>
      <c r="F253" s="2" t="s">
        <v>39</v>
      </c>
      <c r="G253" s="3" t="s">
        <v>30</v>
      </c>
      <c r="H253" s="3" t="s">
        <v>31</v>
      </c>
      <c r="I253" s="3">
        <v>1459711</v>
      </c>
      <c r="J253" s="3" t="s">
        <v>58</v>
      </c>
      <c r="K253" s="4">
        <v>45084.408333333296</v>
      </c>
      <c r="L253" s="11" t="str">
        <f t="shared" si="28"/>
        <v>junio</v>
      </c>
      <c r="M253" s="3">
        <v>2</v>
      </c>
      <c r="N253" s="3">
        <v>2</v>
      </c>
      <c r="O253" s="3">
        <f t="shared" si="29"/>
        <v>2</v>
      </c>
      <c r="P253" s="4">
        <v>45084.415497685201</v>
      </c>
      <c r="Q253" s="2"/>
      <c r="R253" s="3" t="s">
        <v>1848</v>
      </c>
      <c r="S253" s="4">
        <v>45084.415497685201</v>
      </c>
      <c r="T253" s="3">
        <f t="shared" si="25"/>
        <v>10</v>
      </c>
      <c r="U253" s="2" t="s">
        <v>48</v>
      </c>
      <c r="V253" s="4">
        <v>45084.525115740696</v>
      </c>
      <c r="W253" s="3">
        <f t="shared" si="26"/>
        <v>157</v>
      </c>
      <c r="X253" s="3" t="s">
        <v>447</v>
      </c>
      <c r="Y253" s="2" t="s">
        <v>448</v>
      </c>
      <c r="Z253" s="2" t="s">
        <v>33</v>
      </c>
      <c r="AA253" s="4">
        <v>45084.827777777798</v>
      </c>
      <c r="AB253" s="17">
        <f t="shared" si="27"/>
        <v>7</v>
      </c>
      <c r="AC253" s="28">
        <f t="shared" si="24"/>
        <v>11</v>
      </c>
      <c r="AD253" s="1" t="s">
        <v>62</v>
      </c>
      <c r="AE253" s="3" t="s">
        <v>37</v>
      </c>
    </row>
    <row r="254" spans="1:31" ht="191.25">
      <c r="A254" s="1" t="s">
        <v>1849</v>
      </c>
      <c r="B254" s="1" t="s">
        <v>26</v>
      </c>
      <c r="C254" s="2" t="s">
        <v>1850</v>
      </c>
      <c r="D254" s="3" t="s">
        <v>129</v>
      </c>
      <c r="E254" s="3" t="s">
        <v>28</v>
      </c>
      <c r="F254" s="2" t="s">
        <v>45</v>
      </c>
      <c r="G254" s="3" t="s">
        <v>46</v>
      </c>
      <c r="H254" s="3" t="s">
        <v>73</v>
      </c>
      <c r="I254" s="3">
        <v>1459728</v>
      </c>
      <c r="J254" s="3" t="s">
        <v>32</v>
      </c>
      <c r="K254" s="4">
        <v>45084.411805555603</v>
      </c>
      <c r="L254" s="11" t="str">
        <f t="shared" si="28"/>
        <v>junio</v>
      </c>
      <c r="M254" s="3">
        <v>3</v>
      </c>
      <c r="N254" s="3">
        <v>3</v>
      </c>
      <c r="O254" s="3">
        <f t="shared" si="29"/>
        <v>3</v>
      </c>
      <c r="P254" s="4">
        <v>45084.423958333296</v>
      </c>
      <c r="Q254" s="2"/>
      <c r="R254" s="3" t="s">
        <v>1851</v>
      </c>
      <c r="S254" s="4">
        <v>45084.423958333296</v>
      </c>
      <c r="T254" s="3">
        <f t="shared" si="25"/>
        <v>17</v>
      </c>
      <c r="U254" s="2" t="s">
        <v>48</v>
      </c>
      <c r="V254" s="4">
        <v>45084.525347222203</v>
      </c>
      <c r="W254" s="3">
        <f t="shared" si="26"/>
        <v>146</v>
      </c>
      <c r="X254" s="3" t="s">
        <v>181</v>
      </c>
      <c r="Y254" s="2" t="s">
        <v>182</v>
      </c>
      <c r="Z254" s="2" t="s">
        <v>100</v>
      </c>
      <c r="AA254" s="4">
        <v>45085.609027777777</v>
      </c>
      <c r="AB254" s="17">
        <f t="shared" si="27"/>
        <v>26</v>
      </c>
      <c r="AC254" s="28">
        <f t="shared" si="24"/>
        <v>29</v>
      </c>
      <c r="AD254" s="1" t="s">
        <v>95</v>
      </c>
      <c r="AE254" s="3" t="s">
        <v>37</v>
      </c>
    </row>
    <row r="255" spans="1:31" ht="102">
      <c r="A255" s="1" t="s">
        <v>1852</v>
      </c>
      <c r="B255" s="1" t="s">
        <v>26</v>
      </c>
      <c r="C255" s="2" t="s">
        <v>1853</v>
      </c>
      <c r="D255" s="3" t="s">
        <v>224</v>
      </c>
      <c r="E255" s="3" t="s">
        <v>28</v>
      </c>
      <c r="F255" s="2" t="s">
        <v>45</v>
      </c>
      <c r="G255" s="3" t="s">
        <v>46</v>
      </c>
      <c r="H255" s="3" t="s">
        <v>73</v>
      </c>
      <c r="I255" s="3">
        <v>1459737</v>
      </c>
      <c r="J255" s="3" t="s">
        <v>32</v>
      </c>
      <c r="K255" s="4">
        <v>45084.414583333302</v>
      </c>
      <c r="L255" s="11" t="str">
        <f t="shared" si="28"/>
        <v>junio</v>
      </c>
      <c r="M255" s="3">
        <v>3</v>
      </c>
      <c r="N255" s="3"/>
      <c r="O255" s="3">
        <f t="shared" si="29"/>
        <v>3</v>
      </c>
      <c r="P255" s="3"/>
      <c r="Q255" s="2"/>
      <c r="R255" s="3" t="s">
        <v>1854</v>
      </c>
      <c r="S255" s="4">
        <v>45084.434722222199</v>
      </c>
      <c r="T255" s="3">
        <f t="shared" si="25"/>
        <v>29</v>
      </c>
      <c r="U255" s="2" t="s">
        <v>48</v>
      </c>
      <c r="V255" s="4">
        <v>45084.481608796297</v>
      </c>
      <c r="W255" s="3">
        <f t="shared" si="26"/>
        <v>67</v>
      </c>
      <c r="X255" s="3" t="s">
        <v>81</v>
      </c>
      <c r="Y255" s="2" t="s">
        <v>82</v>
      </c>
      <c r="Z255" s="2" t="s">
        <v>33</v>
      </c>
      <c r="AA255" s="4">
        <v>45084.65</v>
      </c>
      <c r="AB255" s="17">
        <f t="shared" si="27"/>
        <v>4</v>
      </c>
      <c r="AC255" s="28">
        <f t="shared" si="24"/>
        <v>6</v>
      </c>
      <c r="AD255" s="1" t="s">
        <v>87</v>
      </c>
      <c r="AE255" s="3" t="s">
        <v>37</v>
      </c>
    </row>
    <row r="256" spans="1:31" ht="102">
      <c r="A256" s="1" t="s">
        <v>1623</v>
      </c>
      <c r="B256" s="1" t="s">
        <v>26</v>
      </c>
      <c r="C256" s="2" t="s">
        <v>1624</v>
      </c>
      <c r="D256" s="3" t="s">
        <v>274</v>
      </c>
      <c r="E256" s="3" t="s">
        <v>28</v>
      </c>
      <c r="F256" s="2" t="s">
        <v>39</v>
      </c>
      <c r="G256" s="3" t="s">
        <v>30</v>
      </c>
      <c r="H256" s="3" t="s">
        <v>31</v>
      </c>
      <c r="I256" s="3">
        <v>1459760</v>
      </c>
      <c r="J256" s="3" t="s">
        <v>32</v>
      </c>
      <c r="K256" s="4">
        <v>45084.422916666699</v>
      </c>
      <c r="L256" s="11" t="str">
        <f t="shared" si="28"/>
        <v>junio</v>
      </c>
      <c r="M256" s="3">
        <v>3</v>
      </c>
      <c r="N256" s="3">
        <v>3</v>
      </c>
      <c r="O256" s="3">
        <f t="shared" si="29"/>
        <v>3</v>
      </c>
      <c r="P256" s="4">
        <v>45084.456643518497</v>
      </c>
      <c r="Q256" s="2"/>
      <c r="R256" s="3" t="s">
        <v>1855</v>
      </c>
      <c r="S256" s="4">
        <v>45084.456643518497</v>
      </c>
      <c r="T256" s="3">
        <f t="shared" si="25"/>
        <v>48</v>
      </c>
      <c r="U256" s="2" t="s">
        <v>48</v>
      </c>
      <c r="V256" s="4">
        <v>45084.532708333303</v>
      </c>
      <c r="W256" s="3">
        <f t="shared" si="26"/>
        <v>109</v>
      </c>
      <c r="X256" s="3" t="s">
        <v>110</v>
      </c>
      <c r="Y256" s="2" t="s">
        <v>111</v>
      </c>
      <c r="Z256" s="2" t="s">
        <v>74</v>
      </c>
      <c r="AA256" s="4">
        <v>45085.527777777803</v>
      </c>
      <c r="AB256" s="17">
        <f t="shared" si="27"/>
        <v>23</v>
      </c>
      <c r="AC256" s="28">
        <f t="shared" si="24"/>
        <v>27</v>
      </c>
      <c r="AD256" s="1" t="s">
        <v>62</v>
      </c>
      <c r="AE256" s="3" t="s">
        <v>37</v>
      </c>
    </row>
    <row r="257" spans="1:31" ht="204" hidden="1">
      <c r="A257" s="1" t="s">
        <v>830</v>
      </c>
      <c r="B257" s="1" t="s">
        <v>26</v>
      </c>
      <c r="C257" s="2" t="s">
        <v>831</v>
      </c>
      <c r="D257" s="3" t="s">
        <v>304</v>
      </c>
      <c r="E257" s="3" t="s">
        <v>28</v>
      </c>
      <c r="F257" s="2" t="s">
        <v>64</v>
      </c>
      <c r="G257" s="3" t="s">
        <v>46</v>
      </c>
      <c r="H257" s="3" t="s">
        <v>65</v>
      </c>
      <c r="I257" s="3">
        <v>1459814</v>
      </c>
      <c r="J257" s="3" t="s">
        <v>58</v>
      </c>
      <c r="K257" s="4">
        <v>45084.447916666701</v>
      </c>
      <c r="L257" s="11" t="str">
        <f t="shared" si="28"/>
        <v>junio</v>
      </c>
      <c r="M257" s="3">
        <v>2</v>
      </c>
      <c r="N257" s="3">
        <v>2</v>
      </c>
      <c r="O257" s="3">
        <f t="shared" si="29"/>
        <v>2</v>
      </c>
      <c r="P257" s="4">
        <v>45084.465937499997</v>
      </c>
      <c r="Q257" s="2"/>
      <c r="R257" s="3" t="s">
        <v>1856</v>
      </c>
      <c r="S257" s="4">
        <v>45084.465937499997</v>
      </c>
      <c r="T257" s="3">
        <f t="shared" si="25"/>
        <v>25</v>
      </c>
      <c r="U257" s="2" t="s">
        <v>48</v>
      </c>
      <c r="V257" s="4">
        <v>45084.553912037001</v>
      </c>
      <c r="W257" s="3">
        <f t="shared" si="26"/>
        <v>126</v>
      </c>
      <c r="X257" s="3" t="s">
        <v>81</v>
      </c>
      <c r="Y257" s="2" t="s">
        <v>82</v>
      </c>
      <c r="Z257" s="2" t="s">
        <v>33</v>
      </c>
      <c r="AA257" s="4">
        <v>45084.786111111098</v>
      </c>
      <c r="AB257" s="17">
        <f t="shared" si="27"/>
        <v>5</v>
      </c>
      <c r="AC257" s="28">
        <f t="shared" si="24"/>
        <v>9</v>
      </c>
      <c r="AD257" s="1" t="s">
        <v>62</v>
      </c>
      <c r="AE257" s="3" t="s">
        <v>37</v>
      </c>
    </row>
    <row r="258" spans="1:31" ht="42.75" hidden="1">
      <c r="A258" s="1" t="s">
        <v>186</v>
      </c>
      <c r="B258" s="1" t="s">
        <v>26</v>
      </c>
      <c r="C258" s="2" t="s">
        <v>187</v>
      </c>
      <c r="D258" s="3" t="s">
        <v>167</v>
      </c>
      <c r="E258" s="3" t="s">
        <v>28</v>
      </c>
      <c r="F258" s="2" t="s">
        <v>161</v>
      </c>
      <c r="G258" s="3" t="s">
        <v>120</v>
      </c>
      <c r="H258" s="3" t="s">
        <v>162</v>
      </c>
      <c r="I258" s="3">
        <v>1459828</v>
      </c>
      <c r="J258" s="3" t="s">
        <v>32</v>
      </c>
      <c r="K258" s="4">
        <v>45084.456944444399</v>
      </c>
      <c r="L258" s="11" t="str">
        <f t="shared" si="28"/>
        <v>junio</v>
      </c>
      <c r="M258" s="3">
        <v>2</v>
      </c>
      <c r="N258" s="3">
        <v>2</v>
      </c>
      <c r="O258" s="3">
        <f t="shared" si="29"/>
        <v>2</v>
      </c>
      <c r="P258" s="4">
        <v>45084.469097222202</v>
      </c>
      <c r="Q258" s="2"/>
      <c r="R258" s="3" t="s">
        <v>1857</v>
      </c>
      <c r="S258" s="4">
        <v>45084.469097222202</v>
      </c>
      <c r="T258" s="3">
        <f t="shared" si="25"/>
        <v>17</v>
      </c>
      <c r="U258" s="2" t="s">
        <v>100</v>
      </c>
      <c r="V258" s="4">
        <v>45084.471620370401</v>
      </c>
      <c r="W258" s="3">
        <f t="shared" si="26"/>
        <v>3</v>
      </c>
      <c r="X258" s="3" t="s">
        <v>34</v>
      </c>
      <c r="Y258" s="2" t="s">
        <v>35</v>
      </c>
      <c r="Z258" s="2" t="s">
        <v>100</v>
      </c>
      <c r="AA258" s="4">
        <v>45086.550694444399</v>
      </c>
      <c r="AB258" s="17">
        <f t="shared" si="27"/>
        <v>49</v>
      </c>
      <c r="AC258" s="28">
        <f t="shared" si="24"/>
        <v>51</v>
      </c>
      <c r="AD258" s="1" t="s">
        <v>95</v>
      </c>
      <c r="AE258" s="3" t="s">
        <v>37</v>
      </c>
    </row>
    <row r="259" spans="1:31" ht="51">
      <c r="A259" s="1" t="s">
        <v>1858</v>
      </c>
      <c r="B259" s="1" t="s">
        <v>26</v>
      </c>
      <c r="C259" s="2" t="s">
        <v>1859</v>
      </c>
      <c r="D259" s="3" t="s">
        <v>136</v>
      </c>
      <c r="E259" s="3" t="s">
        <v>28</v>
      </c>
      <c r="F259" s="2" t="s">
        <v>39</v>
      </c>
      <c r="G259" s="3" t="s">
        <v>30</v>
      </c>
      <c r="H259" s="3" t="s">
        <v>40</v>
      </c>
      <c r="I259" s="3">
        <v>1459890</v>
      </c>
      <c r="J259" s="3" t="s">
        <v>32</v>
      </c>
      <c r="K259" s="4">
        <v>45084.494444444397</v>
      </c>
      <c r="L259" s="11" t="str">
        <f t="shared" si="28"/>
        <v>junio</v>
      </c>
      <c r="M259" s="3">
        <v>3</v>
      </c>
      <c r="N259" s="3">
        <v>3</v>
      </c>
      <c r="O259" s="3">
        <f t="shared" si="29"/>
        <v>3</v>
      </c>
      <c r="P259" s="4">
        <v>45084.503321759301</v>
      </c>
      <c r="Q259" s="2"/>
      <c r="R259" s="3" t="s">
        <v>1860</v>
      </c>
      <c r="S259" s="4">
        <v>45084.503321759301</v>
      </c>
      <c r="T259" s="3">
        <f t="shared" si="25"/>
        <v>12</v>
      </c>
      <c r="U259" s="2" t="s">
        <v>48</v>
      </c>
      <c r="V259" s="4">
        <v>45084.503935185203</v>
      </c>
      <c r="W259" s="3">
        <f t="shared" si="26"/>
        <v>0</v>
      </c>
      <c r="X259" s="3" t="s">
        <v>69</v>
      </c>
      <c r="Y259" s="2" t="s">
        <v>70</v>
      </c>
      <c r="Z259" s="2" t="s">
        <v>48</v>
      </c>
      <c r="AA259" s="4">
        <v>45086.800694444399</v>
      </c>
      <c r="AB259" s="17">
        <f t="shared" si="27"/>
        <v>55</v>
      </c>
      <c r="AC259" s="28">
        <f t="shared" si="24"/>
        <v>56</v>
      </c>
      <c r="AD259" s="1" t="s">
        <v>62</v>
      </c>
      <c r="AE259" s="3" t="s">
        <v>37</v>
      </c>
    </row>
    <row r="260" spans="1:31" ht="127.5">
      <c r="A260" s="1" t="s">
        <v>1861</v>
      </c>
      <c r="B260" s="1" t="s">
        <v>26</v>
      </c>
      <c r="C260" s="2" t="s">
        <v>1862</v>
      </c>
      <c r="D260" s="3" t="s">
        <v>107</v>
      </c>
      <c r="E260" s="3" t="s">
        <v>28</v>
      </c>
      <c r="F260" s="2" t="s">
        <v>64</v>
      </c>
      <c r="G260" s="3" t="s">
        <v>46</v>
      </c>
      <c r="H260" s="3" t="s">
        <v>65</v>
      </c>
      <c r="I260" s="3">
        <v>1459892</v>
      </c>
      <c r="J260" s="3" t="s">
        <v>32</v>
      </c>
      <c r="K260" s="4">
        <v>45084.497222222199</v>
      </c>
      <c r="L260" s="11" t="str">
        <f t="shared" si="28"/>
        <v>junio</v>
      </c>
      <c r="M260" s="3">
        <v>3</v>
      </c>
      <c r="N260" s="3">
        <v>3</v>
      </c>
      <c r="O260" s="3">
        <f t="shared" si="29"/>
        <v>3</v>
      </c>
      <c r="P260" s="4">
        <v>45084.513043981497</v>
      </c>
      <c r="Q260" s="2"/>
      <c r="R260" s="3" t="s">
        <v>1863</v>
      </c>
      <c r="S260" s="4">
        <v>45084.513043981497</v>
      </c>
      <c r="T260" s="3">
        <f t="shared" si="25"/>
        <v>22</v>
      </c>
      <c r="U260" s="2" t="s">
        <v>48</v>
      </c>
      <c r="V260" s="4">
        <v>45084.615358796298</v>
      </c>
      <c r="W260" s="3">
        <f t="shared" si="26"/>
        <v>147</v>
      </c>
      <c r="X260" s="3" t="s">
        <v>110</v>
      </c>
      <c r="Y260" s="2" t="s">
        <v>111</v>
      </c>
      <c r="Z260" s="2" t="s">
        <v>33</v>
      </c>
      <c r="AA260" s="4">
        <v>45098.582638888904</v>
      </c>
      <c r="AB260" s="17">
        <f t="shared" si="27"/>
        <v>335</v>
      </c>
      <c r="AC260" s="28">
        <f t="shared" si="24"/>
        <v>339</v>
      </c>
      <c r="AD260" s="1" t="s">
        <v>95</v>
      </c>
      <c r="AE260" s="3" t="s">
        <v>37</v>
      </c>
    </row>
    <row r="261" spans="1:31" ht="153" hidden="1">
      <c r="A261" s="1" t="s">
        <v>1864</v>
      </c>
      <c r="B261" s="1" t="s">
        <v>178</v>
      </c>
      <c r="C261" s="2" t="s">
        <v>1865</v>
      </c>
      <c r="D261" s="3" t="s">
        <v>107</v>
      </c>
      <c r="E261" s="3" t="s">
        <v>28</v>
      </c>
      <c r="F261" s="2" t="s">
        <v>45</v>
      </c>
      <c r="G261" s="3" t="s">
        <v>46</v>
      </c>
      <c r="H261" s="3" t="s">
        <v>73</v>
      </c>
      <c r="I261" s="3">
        <v>1459894</v>
      </c>
      <c r="J261" s="3" t="s">
        <v>32</v>
      </c>
      <c r="K261" s="4">
        <v>45084.502083333296</v>
      </c>
      <c r="L261" s="11" t="str">
        <f t="shared" si="28"/>
        <v>junio</v>
      </c>
      <c r="M261" s="3">
        <v>2</v>
      </c>
      <c r="N261" s="3">
        <v>2</v>
      </c>
      <c r="O261" s="3">
        <f t="shared" si="29"/>
        <v>2</v>
      </c>
      <c r="P261" s="4">
        <v>45084.519895833299</v>
      </c>
      <c r="Q261" s="2"/>
      <c r="R261" s="3" t="s">
        <v>1866</v>
      </c>
      <c r="S261" s="4">
        <v>45084.519895833299</v>
      </c>
      <c r="T261" s="3">
        <f t="shared" si="25"/>
        <v>25</v>
      </c>
      <c r="U261" s="2" t="s">
        <v>48</v>
      </c>
      <c r="V261" s="4">
        <v>45084.5441782407</v>
      </c>
      <c r="W261" s="3">
        <f t="shared" si="26"/>
        <v>34</v>
      </c>
      <c r="X261" s="3" t="s">
        <v>385</v>
      </c>
      <c r="Y261" s="2" t="s">
        <v>242</v>
      </c>
      <c r="Z261" s="2" t="s">
        <v>74</v>
      </c>
      <c r="AA261" s="4">
        <v>45098.484722222202</v>
      </c>
      <c r="AB261" s="17">
        <f t="shared" si="27"/>
        <v>334</v>
      </c>
      <c r="AC261" s="28">
        <f t="shared" si="24"/>
        <v>336</v>
      </c>
      <c r="AD261" s="1" t="s">
        <v>87</v>
      </c>
      <c r="AE261" s="3" t="s">
        <v>37</v>
      </c>
    </row>
    <row r="262" spans="1:31" ht="51" hidden="1">
      <c r="A262" s="1" t="s">
        <v>1867</v>
      </c>
      <c r="B262" s="1" t="s">
        <v>26</v>
      </c>
      <c r="C262" s="2" t="s">
        <v>1868</v>
      </c>
      <c r="D262" s="3" t="s">
        <v>112</v>
      </c>
      <c r="E262" s="3" t="s">
        <v>28</v>
      </c>
      <c r="F262" s="2" t="s">
        <v>67</v>
      </c>
      <c r="G262" s="3" t="s">
        <v>46</v>
      </c>
      <c r="H262" s="3" t="s">
        <v>99</v>
      </c>
      <c r="I262" s="3">
        <v>1459900</v>
      </c>
      <c r="J262" s="3" t="s">
        <v>32</v>
      </c>
      <c r="K262" s="4">
        <v>45084.513888888898</v>
      </c>
      <c r="L262" s="11" t="str">
        <f t="shared" si="28"/>
        <v>junio</v>
      </c>
      <c r="M262" s="3">
        <v>2</v>
      </c>
      <c r="N262" s="3">
        <v>2</v>
      </c>
      <c r="O262" s="3">
        <f t="shared" si="29"/>
        <v>2</v>
      </c>
      <c r="P262" s="4">
        <v>45084.5222222222</v>
      </c>
      <c r="Q262" s="2"/>
      <c r="R262" s="3" t="s">
        <v>1869</v>
      </c>
      <c r="S262" s="4">
        <v>45084.5222222222</v>
      </c>
      <c r="T262" s="3">
        <f t="shared" si="25"/>
        <v>11</v>
      </c>
      <c r="U262" s="2" t="s">
        <v>48</v>
      </c>
      <c r="V262" s="4">
        <v>45084.543090277803</v>
      </c>
      <c r="W262" s="3">
        <f t="shared" si="26"/>
        <v>30</v>
      </c>
      <c r="X262" s="3" t="s">
        <v>85</v>
      </c>
      <c r="Y262" s="2" t="s">
        <v>86</v>
      </c>
      <c r="Z262" s="2" t="s">
        <v>33</v>
      </c>
      <c r="AA262" s="4">
        <v>45090.511805555601</v>
      </c>
      <c r="AB262" s="17">
        <f t="shared" si="27"/>
        <v>143</v>
      </c>
      <c r="AC262" s="28">
        <f t="shared" ref="AC262:AC325" si="30">+IF(ISBLANK(V262),"",IF(ISBLANK(AA262),"",_xlfn.IFS((AA262-K262)*24&lt;0,"",(AA262-K262)*24&gt;0,(ROUNDUP((AA262-K262)*24,0)))))</f>
        <v>144</v>
      </c>
      <c r="AD262" s="1" t="s">
        <v>87</v>
      </c>
      <c r="AE262" s="3" t="s">
        <v>37</v>
      </c>
    </row>
    <row r="263" spans="1:31" ht="63.75" hidden="1">
      <c r="A263" s="1" t="s">
        <v>1870</v>
      </c>
      <c r="B263" s="1" t="s">
        <v>26</v>
      </c>
      <c r="C263" s="2" t="s">
        <v>1871</v>
      </c>
      <c r="D263" s="3" t="s">
        <v>464</v>
      </c>
      <c r="E263" s="3" t="s">
        <v>28</v>
      </c>
      <c r="F263" s="2" t="s">
        <v>64</v>
      </c>
      <c r="G263" s="3" t="s">
        <v>46</v>
      </c>
      <c r="H263" s="3" t="s">
        <v>65</v>
      </c>
      <c r="I263" s="3">
        <v>1459903</v>
      </c>
      <c r="J263" s="3" t="s">
        <v>32</v>
      </c>
      <c r="K263" s="4">
        <v>45084.517361111102</v>
      </c>
      <c r="L263" s="11" t="str">
        <f t="shared" si="28"/>
        <v>junio</v>
      </c>
      <c r="M263" s="3">
        <v>2</v>
      </c>
      <c r="N263" s="3">
        <v>2</v>
      </c>
      <c r="O263" s="3">
        <f t="shared" si="29"/>
        <v>2</v>
      </c>
      <c r="P263" s="4">
        <v>45084.525277777801</v>
      </c>
      <c r="Q263" s="2"/>
      <c r="R263" s="3" t="s">
        <v>1872</v>
      </c>
      <c r="S263" s="4">
        <v>45084.525277777801</v>
      </c>
      <c r="T263" s="3">
        <f t="shared" si="25"/>
        <v>11</v>
      </c>
      <c r="U263" s="2" t="s">
        <v>48</v>
      </c>
      <c r="V263" s="4">
        <v>45084.573726851799</v>
      </c>
      <c r="W263" s="3">
        <f t="shared" si="26"/>
        <v>69</v>
      </c>
      <c r="X263" s="3" t="s">
        <v>385</v>
      </c>
      <c r="Y263" s="2" t="s">
        <v>242</v>
      </c>
      <c r="Z263" s="2" t="s">
        <v>74</v>
      </c>
      <c r="AA263" s="4">
        <v>45087.714583333298</v>
      </c>
      <c r="AB263" s="17">
        <f t="shared" si="27"/>
        <v>75</v>
      </c>
      <c r="AC263" s="28">
        <f t="shared" si="30"/>
        <v>77</v>
      </c>
      <c r="AD263" s="1" t="s">
        <v>87</v>
      </c>
      <c r="AE263" s="3" t="s">
        <v>37</v>
      </c>
    </row>
    <row r="264" spans="1:31" ht="216.75">
      <c r="A264" s="1" t="s">
        <v>935</v>
      </c>
      <c r="B264" s="1" t="s">
        <v>26</v>
      </c>
      <c r="C264" s="2" t="s">
        <v>936</v>
      </c>
      <c r="D264" s="3" t="s">
        <v>167</v>
      </c>
      <c r="E264" s="3" t="s">
        <v>28</v>
      </c>
      <c r="F264" s="2" t="s">
        <v>67</v>
      </c>
      <c r="G264" s="3" t="s">
        <v>46</v>
      </c>
      <c r="H264" s="3" t="s">
        <v>68</v>
      </c>
      <c r="I264" s="3">
        <v>1459908</v>
      </c>
      <c r="J264" s="3" t="s">
        <v>32</v>
      </c>
      <c r="K264" s="4">
        <v>45084.525694444397</v>
      </c>
      <c r="L264" s="11" t="str">
        <f t="shared" si="28"/>
        <v>junio</v>
      </c>
      <c r="M264" s="3">
        <v>3</v>
      </c>
      <c r="N264" s="3">
        <v>3</v>
      </c>
      <c r="O264" s="3">
        <f t="shared" si="29"/>
        <v>3</v>
      </c>
      <c r="P264" s="4">
        <v>45084.537511574097</v>
      </c>
      <c r="Q264" s="2"/>
      <c r="R264" s="3" t="s">
        <v>1873</v>
      </c>
      <c r="S264" s="4">
        <v>45084.537511574097</v>
      </c>
      <c r="T264" s="3">
        <f t="shared" si="25"/>
        <v>17</v>
      </c>
      <c r="U264" s="2" t="s">
        <v>48</v>
      </c>
      <c r="V264" s="4">
        <v>45084.640543981499</v>
      </c>
      <c r="W264" s="3">
        <f t="shared" si="26"/>
        <v>148</v>
      </c>
      <c r="X264" s="3" t="s">
        <v>81</v>
      </c>
      <c r="Y264" s="2" t="s">
        <v>82</v>
      </c>
      <c r="Z264" s="2" t="s">
        <v>33</v>
      </c>
      <c r="AA264" s="4">
        <v>45084.927777777797</v>
      </c>
      <c r="AB264" s="17">
        <f t="shared" si="27"/>
        <v>6</v>
      </c>
      <c r="AC264" s="28">
        <f t="shared" si="30"/>
        <v>10</v>
      </c>
      <c r="AD264" s="1" t="s">
        <v>62</v>
      </c>
      <c r="AE264" s="3" t="s">
        <v>37</v>
      </c>
    </row>
    <row r="265" spans="1:31" ht="63.75">
      <c r="A265" s="1" t="s">
        <v>1874</v>
      </c>
      <c r="B265" s="1" t="s">
        <v>26</v>
      </c>
      <c r="C265" s="2" t="s">
        <v>1875</v>
      </c>
      <c r="D265" s="3" t="s">
        <v>52</v>
      </c>
      <c r="E265" s="3" t="s">
        <v>28</v>
      </c>
      <c r="F265" s="2" t="s">
        <v>163</v>
      </c>
      <c r="G265" s="3" t="s">
        <v>30</v>
      </c>
      <c r="H265" s="3" t="s">
        <v>31</v>
      </c>
      <c r="I265" s="3">
        <v>1459919</v>
      </c>
      <c r="J265" s="3" t="s">
        <v>32</v>
      </c>
      <c r="K265" s="4">
        <v>45084.538888888899</v>
      </c>
      <c r="L265" s="11" t="str">
        <f t="shared" si="28"/>
        <v>junio</v>
      </c>
      <c r="M265" s="3">
        <v>3</v>
      </c>
      <c r="N265" s="3">
        <v>3</v>
      </c>
      <c r="O265" s="3">
        <f t="shared" si="29"/>
        <v>3</v>
      </c>
      <c r="P265" s="4">
        <v>45084.584652777798</v>
      </c>
      <c r="Q265" s="2"/>
      <c r="R265" s="3" t="s">
        <v>1876</v>
      </c>
      <c r="S265" s="4">
        <v>45084.584652777798</v>
      </c>
      <c r="T265" s="3">
        <f t="shared" si="25"/>
        <v>65</v>
      </c>
      <c r="U265" s="2" t="s">
        <v>48</v>
      </c>
      <c r="V265" s="4">
        <v>45084.692013888904</v>
      </c>
      <c r="W265" s="3">
        <f t="shared" si="26"/>
        <v>154</v>
      </c>
      <c r="X265" s="3" t="s">
        <v>75</v>
      </c>
      <c r="Y265" s="2" t="s">
        <v>76</v>
      </c>
      <c r="Z265" s="2" t="s">
        <v>100</v>
      </c>
      <c r="AA265" s="4">
        <v>45091.7993055556</v>
      </c>
      <c r="AB265" s="17">
        <f t="shared" si="27"/>
        <v>170</v>
      </c>
      <c r="AC265" s="28">
        <f t="shared" si="30"/>
        <v>175</v>
      </c>
      <c r="AD265" s="1" t="s">
        <v>95</v>
      </c>
      <c r="AE265" s="3" t="s">
        <v>37</v>
      </c>
    </row>
    <row r="266" spans="1:31" ht="408">
      <c r="A266" s="1" t="s">
        <v>1877</v>
      </c>
      <c r="B266" s="1" t="s">
        <v>200</v>
      </c>
      <c r="C266" s="2" t="s">
        <v>1878</v>
      </c>
      <c r="D266" s="3" t="s">
        <v>582</v>
      </c>
      <c r="E266" s="3" t="s">
        <v>202</v>
      </c>
      <c r="F266" s="2" t="s">
        <v>39</v>
      </c>
      <c r="G266" s="3" t="s">
        <v>30</v>
      </c>
      <c r="H266" s="3" t="s">
        <v>31</v>
      </c>
      <c r="I266" s="3">
        <v>1459923</v>
      </c>
      <c r="J266" s="3" t="s">
        <v>58</v>
      </c>
      <c r="K266" s="4">
        <v>45084.543055555601</v>
      </c>
      <c r="L266" s="11" t="str">
        <f t="shared" si="28"/>
        <v>junio</v>
      </c>
      <c r="M266" s="3">
        <v>3</v>
      </c>
      <c r="N266" s="3">
        <v>3</v>
      </c>
      <c r="O266" s="3">
        <f t="shared" si="29"/>
        <v>3</v>
      </c>
      <c r="P266" s="4">
        <v>45084.5940625</v>
      </c>
      <c r="Q266" s="2"/>
      <c r="R266" s="3" t="s">
        <v>1879</v>
      </c>
      <c r="S266" s="4">
        <v>45084.545451388891</v>
      </c>
      <c r="T266" s="3">
        <f t="shared" si="25"/>
        <v>3</v>
      </c>
      <c r="U266" s="2" t="s">
        <v>48</v>
      </c>
      <c r="V266" s="4">
        <v>45084.549097222225</v>
      </c>
      <c r="W266" s="3">
        <f t="shared" si="26"/>
        <v>5</v>
      </c>
      <c r="X266" s="3" t="s">
        <v>81</v>
      </c>
      <c r="Y266" s="2" t="s">
        <v>82</v>
      </c>
      <c r="Z266" s="2" t="s">
        <v>74</v>
      </c>
      <c r="AA266" s="4">
        <v>45084.802777777797</v>
      </c>
      <c r="AB266" s="17">
        <f t="shared" si="27"/>
        <v>6</v>
      </c>
      <c r="AC266" s="28">
        <f t="shared" si="30"/>
        <v>7</v>
      </c>
      <c r="AD266" s="1" t="s">
        <v>62</v>
      </c>
      <c r="AE266" s="3" t="s">
        <v>37</v>
      </c>
    </row>
    <row r="267" spans="1:31" ht="57" hidden="1">
      <c r="A267" s="1" t="s">
        <v>1880</v>
      </c>
      <c r="B267" s="1" t="s">
        <v>26</v>
      </c>
      <c r="C267" s="2" t="s">
        <v>1881</v>
      </c>
      <c r="D267" s="3" t="s">
        <v>232</v>
      </c>
      <c r="E267" s="3" t="s">
        <v>28</v>
      </c>
      <c r="F267" s="2" t="s">
        <v>45</v>
      </c>
      <c r="G267" s="3" t="s">
        <v>30</v>
      </c>
      <c r="H267" s="3" t="s">
        <v>89</v>
      </c>
      <c r="I267" s="3">
        <v>1459930</v>
      </c>
      <c r="J267" s="3" t="s">
        <v>32</v>
      </c>
      <c r="K267" s="4">
        <v>45084.5534722222</v>
      </c>
      <c r="L267" s="11" t="str">
        <f t="shared" si="28"/>
        <v>junio</v>
      </c>
      <c r="M267" s="3">
        <v>1</v>
      </c>
      <c r="N267" s="3">
        <v>1</v>
      </c>
      <c r="O267" s="3">
        <f t="shared" si="29"/>
        <v>1</v>
      </c>
      <c r="P267" s="4">
        <v>45084.556770833296</v>
      </c>
      <c r="Q267" s="2"/>
      <c r="R267" s="3" t="s">
        <v>1882</v>
      </c>
      <c r="S267" s="4">
        <v>45084.556770833296</v>
      </c>
      <c r="T267" s="3">
        <f t="shared" si="25"/>
        <v>4</v>
      </c>
      <c r="U267" s="2" t="s">
        <v>48</v>
      </c>
      <c r="V267" s="4">
        <v>45084.561909722201</v>
      </c>
      <c r="W267" s="3">
        <f t="shared" si="26"/>
        <v>7</v>
      </c>
      <c r="X267" s="3" t="s">
        <v>85</v>
      </c>
      <c r="Y267" s="2" t="s">
        <v>86</v>
      </c>
      <c r="Z267" s="2" t="s">
        <v>48</v>
      </c>
      <c r="AA267" s="4">
        <v>45087.495138888888</v>
      </c>
      <c r="AB267" s="17">
        <f t="shared" si="27"/>
        <v>70</v>
      </c>
      <c r="AC267" s="28">
        <f t="shared" si="30"/>
        <v>71</v>
      </c>
      <c r="AD267" s="1" t="s">
        <v>207</v>
      </c>
      <c r="AE267" s="3" t="s">
        <v>37</v>
      </c>
    </row>
    <row r="268" spans="1:31" ht="42.75">
      <c r="A268" s="1" t="s">
        <v>842</v>
      </c>
      <c r="B268" s="1" t="s">
        <v>26</v>
      </c>
      <c r="C268" s="2" t="s">
        <v>843</v>
      </c>
      <c r="D268" s="3" t="s">
        <v>167</v>
      </c>
      <c r="E268" s="3" t="s">
        <v>28</v>
      </c>
      <c r="F268" s="2" t="s">
        <v>45</v>
      </c>
      <c r="G268" s="3" t="s">
        <v>30</v>
      </c>
      <c r="H268" s="3" t="s">
        <v>117</v>
      </c>
      <c r="I268" s="3">
        <v>1459933</v>
      </c>
      <c r="J268" s="3" t="s">
        <v>32</v>
      </c>
      <c r="K268" s="4">
        <v>45084.556250000001</v>
      </c>
      <c r="L268" s="11" t="str">
        <f t="shared" si="28"/>
        <v>junio</v>
      </c>
      <c r="M268" s="3">
        <v>3</v>
      </c>
      <c r="N268" s="3">
        <v>3</v>
      </c>
      <c r="O268" s="3">
        <f t="shared" si="29"/>
        <v>3</v>
      </c>
      <c r="P268" s="4">
        <v>45084.5709837963</v>
      </c>
      <c r="Q268" s="2"/>
      <c r="R268" s="3" t="s">
        <v>1883</v>
      </c>
      <c r="S268" s="4">
        <v>45084.5709837963</v>
      </c>
      <c r="T268" s="3">
        <f t="shared" si="25"/>
        <v>21</v>
      </c>
      <c r="U268" s="2" t="s">
        <v>48</v>
      </c>
      <c r="V268" s="4">
        <v>45084.5886342593</v>
      </c>
      <c r="W268" s="3">
        <f t="shared" si="26"/>
        <v>25</v>
      </c>
      <c r="X268" s="3" t="s">
        <v>75</v>
      </c>
      <c r="Y268" s="2" t="s">
        <v>76</v>
      </c>
      <c r="Z268" s="2" t="s">
        <v>74</v>
      </c>
      <c r="AA268" s="4">
        <v>45085.193749999999</v>
      </c>
      <c r="AB268" s="17">
        <f t="shared" si="27"/>
        <v>14</v>
      </c>
      <c r="AC268" s="28">
        <f t="shared" si="30"/>
        <v>16</v>
      </c>
      <c r="AD268" s="1" t="s">
        <v>62</v>
      </c>
      <c r="AE268" s="3" t="s">
        <v>37</v>
      </c>
    </row>
    <row r="269" spans="1:31" ht="42.75" hidden="1">
      <c r="A269" s="1" t="s">
        <v>1884</v>
      </c>
      <c r="B269" s="1" t="s">
        <v>26</v>
      </c>
      <c r="C269" s="2" t="s">
        <v>1885</v>
      </c>
      <c r="D269" s="3" t="s">
        <v>90</v>
      </c>
      <c r="E269" s="3" t="s">
        <v>28</v>
      </c>
      <c r="F269" s="2" t="s">
        <v>495</v>
      </c>
      <c r="G269" s="3" t="s">
        <v>46</v>
      </c>
      <c r="H269" s="3" t="s">
        <v>68</v>
      </c>
      <c r="I269" s="3">
        <v>1459956</v>
      </c>
      <c r="J269" s="3" t="s">
        <v>32</v>
      </c>
      <c r="K269" s="4">
        <v>45084.577083333301</v>
      </c>
      <c r="L269" s="11" t="str">
        <f t="shared" si="28"/>
        <v>junio</v>
      </c>
      <c r="M269" s="3">
        <v>2</v>
      </c>
      <c r="N269" s="3"/>
      <c r="O269" s="3">
        <f t="shared" si="29"/>
        <v>2</v>
      </c>
      <c r="P269" s="3"/>
      <c r="Q269" s="2"/>
      <c r="R269" s="3" t="s">
        <v>1886</v>
      </c>
      <c r="S269" s="4">
        <v>45084.604780092603</v>
      </c>
      <c r="T269" s="3">
        <f t="shared" si="25"/>
        <v>39</v>
      </c>
      <c r="U269" s="2" t="s">
        <v>48</v>
      </c>
      <c r="V269" s="4">
        <v>45084.642569444448</v>
      </c>
      <c r="W269" s="3">
        <f t="shared" si="26"/>
        <v>54</v>
      </c>
      <c r="X269" s="3" t="s">
        <v>121</v>
      </c>
      <c r="Y269" s="2" t="s">
        <v>122</v>
      </c>
      <c r="Z269" s="2" t="s">
        <v>252</v>
      </c>
      <c r="AA269" s="4">
        <v>45085.104861111096</v>
      </c>
      <c r="AB269" s="17">
        <f t="shared" si="27"/>
        <v>11</v>
      </c>
      <c r="AC269" s="28">
        <f t="shared" si="30"/>
        <v>13</v>
      </c>
      <c r="AD269" s="1" t="s">
        <v>62</v>
      </c>
      <c r="AE269" s="3" t="s">
        <v>37</v>
      </c>
    </row>
    <row r="270" spans="1:31" ht="153" hidden="1">
      <c r="A270" s="1" t="s">
        <v>1887</v>
      </c>
      <c r="B270" s="1" t="s">
        <v>26</v>
      </c>
      <c r="C270" s="2" t="s">
        <v>1888</v>
      </c>
      <c r="D270" s="3" t="s">
        <v>147</v>
      </c>
      <c r="E270" s="3" t="s">
        <v>28</v>
      </c>
      <c r="F270" s="2" t="s">
        <v>137</v>
      </c>
      <c r="G270" s="3" t="s">
        <v>30</v>
      </c>
      <c r="H270" s="3" t="s">
        <v>31</v>
      </c>
      <c r="I270" s="3">
        <v>1459981</v>
      </c>
      <c r="J270" s="3" t="s">
        <v>32</v>
      </c>
      <c r="K270" s="4">
        <v>45084.602083333302</v>
      </c>
      <c r="L270" s="11" t="str">
        <f t="shared" si="28"/>
        <v>junio</v>
      </c>
      <c r="M270" s="3">
        <v>2</v>
      </c>
      <c r="N270" s="3">
        <v>2</v>
      </c>
      <c r="O270" s="3">
        <f t="shared" si="29"/>
        <v>2</v>
      </c>
      <c r="P270" s="4">
        <v>45084.622118055602</v>
      </c>
      <c r="Q270" s="2"/>
      <c r="R270" s="3" t="s">
        <v>1889</v>
      </c>
      <c r="S270" s="4">
        <v>45084.622118055602</v>
      </c>
      <c r="T270" s="3">
        <f t="shared" si="25"/>
        <v>28</v>
      </c>
      <c r="U270" s="2" t="s">
        <v>48</v>
      </c>
      <c r="V270" s="4">
        <v>45084.656886574099</v>
      </c>
      <c r="W270" s="3">
        <f t="shared" si="26"/>
        <v>50</v>
      </c>
      <c r="X270" s="3" t="s">
        <v>81</v>
      </c>
      <c r="Y270" s="2" t="s">
        <v>82</v>
      </c>
      <c r="Z270" s="2" t="s">
        <v>74</v>
      </c>
      <c r="AA270" s="4">
        <v>45087.5847222222</v>
      </c>
      <c r="AB270" s="17">
        <f t="shared" si="27"/>
        <v>70</v>
      </c>
      <c r="AC270" s="28">
        <f t="shared" si="30"/>
        <v>72</v>
      </c>
      <c r="AD270" s="1" t="s">
        <v>62</v>
      </c>
      <c r="AE270" s="3" t="s">
        <v>37</v>
      </c>
    </row>
    <row r="271" spans="1:31" ht="51">
      <c r="A271" s="1" t="s">
        <v>1890</v>
      </c>
      <c r="B271" s="1" t="s">
        <v>26</v>
      </c>
      <c r="C271" s="2" t="s">
        <v>1891</v>
      </c>
      <c r="D271" s="3" t="s">
        <v>116</v>
      </c>
      <c r="E271" s="3" t="s">
        <v>28</v>
      </c>
      <c r="F271" s="2" t="s">
        <v>67</v>
      </c>
      <c r="G271" s="3" t="s">
        <v>46</v>
      </c>
      <c r="H271" s="3" t="s">
        <v>68</v>
      </c>
      <c r="I271" s="3">
        <v>1459987</v>
      </c>
      <c r="J271" s="3" t="s">
        <v>32</v>
      </c>
      <c r="K271" s="4">
        <v>45084.609027777798</v>
      </c>
      <c r="L271" s="11" t="str">
        <f t="shared" si="28"/>
        <v>junio</v>
      </c>
      <c r="M271" s="3">
        <v>3</v>
      </c>
      <c r="N271" s="3">
        <v>3</v>
      </c>
      <c r="O271" s="3">
        <f t="shared" si="29"/>
        <v>3</v>
      </c>
      <c r="P271" s="4">
        <v>45084.626342592601</v>
      </c>
      <c r="Q271" s="2"/>
      <c r="R271" s="3" t="s">
        <v>1892</v>
      </c>
      <c r="S271" s="4">
        <v>45084.612453703703</v>
      </c>
      <c r="T271" s="3">
        <f t="shared" ref="T271:T333" si="31">ROUNDDOWN((S271-K271)*24*60,0)</f>
        <v>4</v>
      </c>
      <c r="U271" s="2" t="s">
        <v>48</v>
      </c>
      <c r="V271" s="4">
        <v>45084.622974537036</v>
      </c>
      <c r="W271" s="3">
        <f t="shared" ref="W271:W333" si="32">+IF(ISBLANK(V271),"",ROUNDDOWN((V271-S271)*24*60,0))</f>
        <v>15</v>
      </c>
      <c r="X271" s="3" t="s">
        <v>121</v>
      </c>
      <c r="Y271" s="2" t="s">
        <v>122</v>
      </c>
      <c r="Z271" s="2" t="s">
        <v>252</v>
      </c>
      <c r="AA271" s="4">
        <v>45085.064583333296</v>
      </c>
      <c r="AB271" s="17">
        <f t="shared" ref="AB271:AB333" si="33">+IF(ISBLANK(V271),"",IF(ISBLANK(AA271),"",_xlfn.IFS((AA271-V271)*24&lt;0,"",(AA271-V271)*24&gt;0,(ROUNDDOWN((AA271-V271)*24,0)))))</f>
        <v>10</v>
      </c>
      <c r="AC271" s="28">
        <f t="shared" si="30"/>
        <v>11</v>
      </c>
      <c r="AD271" s="1" t="s">
        <v>62</v>
      </c>
      <c r="AE271" s="3" t="s">
        <v>37</v>
      </c>
    </row>
    <row r="272" spans="1:31" ht="51">
      <c r="A272" s="1" t="s">
        <v>1893</v>
      </c>
      <c r="B272" s="1" t="s">
        <v>26</v>
      </c>
      <c r="C272" s="2" t="s">
        <v>1894</v>
      </c>
      <c r="D272" s="3" t="s">
        <v>277</v>
      </c>
      <c r="E272" s="3" t="s">
        <v>28</v>
      </c>
      <c r="F272" s="2" t="s">
        <v>137</v>
      </c>
      <c r="G272" s="3" t="s">
        <v>30</v>
      </c>
      <c r="H272" s="3" t="s">
        <v>68</v>
      </c>
      <c r="I272" s="3">
        <v>1459994</v>
      </c>
      <c r="J272" s="3" t="s">
        <v>32</v>
      </c>
      <c r="K272" s="4">
        <v>45084.614583333299</v>
      </c>
      <c r="L272" s="11" t="str">
        <f t="shared" si="28"/>
        <v>junio</v>
      </c>
      <c r="M272" s="3">
        <v>3</v>
      </c>
      <c r="N272" s="3">
        <v>3</v>
      </c>
      <c r="O272" s="3">
        <f t="shared" si="29"/>
        <v>3</v>
      </c>
      <c r="P272" s="4">
        <v>45084.629675925898</v>
      </c>
      <c r="Q272" s="2"/>
      <c r="R272" s="3" t="s">
        <v>1895</v>
      </c>
      <c r="S272" s="4">
        <v>45084.629675925898</v>
      </c>
      <c r="T272" s="3">
        <f t="shared" si="31"/>
        <v>21</v>
      </c>
      <c r="U272" s="2" t="s">
        <v>48</v>
      </c>
      <c r="V272" s="4">
        <v>45084.678645833301</v>
      </c>
      <c r="W272" s="3">
        <f t="shared" si="32"/>
        <v>70</v>
      </c>
      <c r="X272" s="3" t="s">
        <v>385</v>
      </c>
      <c r="Y272" s="2" t="s">
        <v>242</v>
      </c>
      <c r="Z272" s="2" t="s">
        <v>74</v>
      </c>
      <c r="AA272" s="4">
        <v>45085.127083333296</v>
      </c>
      <c r="AB272" s="17">
        <f t="shared" si="33"/>
        <v>10</v>
      </c>
      <c r="AC272" s="28">
        <f t="shared" si="30"/>
        <v>13</v>
      </c>
      <c r="AD272" s="1" t="s">
        <v>87</v>
      </c>
      <c r="AE272" s="3" t="s">
        <v>37</v>
      </c>
    </row>
    <row r="273" spans="1:31" ht="51">
      <c r="A273" s="1" t="s">
        <v>1896</v>
      </c>
      <c r="B273" s="1" t="s">
        <v>26</v>
      </c>
      <c r="C273" s="2" t="s">
        <v>1897</v>
      </c>
      <c r="D273" s="3" t="s">
        <v>240</v>
      </c>
      <c r="E273" s="3" t="s">
        <v>28</v>
      </c>
      <c r="F273" s="2" t="s">
        <v>64</v>
      </c>
      <c r="G273" s="3" t="s">
        <v>46</v>
      </c>
      <c r="H273" s="3" t="s">
        <v>65</v>
      </c>
      <c r="I273" s="3">
        <v>1460010</v>
      </c>
      <c r="J273" s="3" t="s">
        <v>58</v>
      </c>
      <c r="K273" s="4">
        <v>45084.636805555601</v>
      </c>
      <c r="L273" s="11" t="str">
        <f t="shared" si="28"/>
        <v>junio</v>
      </c>
      <c r="M273" s="3">
        <v>3</v>
      </c>
      <c r="N273" s="3">
        <v>3</v>
      </c>
      <c r="O273" s="3">
        <f t="shared" si="29"/>
        <v>3</v>
      </c>
      <c r="P273" s="4">
        <v>45084.666736111103</v>
      </c>
      <c r="Q273" s="2"/>
      <c r="R273" s="3" t="s">
        <v>1898</v>
      </c>
      <c r="S273" s="4">
        <v>45084.666736111103</v>
      </c>
      <c r="T273" s="3">
        <f t="shared" si="31"/>
        <v>43</v>
      </c>
      <c r="U273" s="2" t="s">
        <v>219</v>
      </c>
      <c r="V273" s="4">
        <v>45084.667604166701</v>
      </c>
      <c r="W273" s="3">
        <f t="shared" si="32"/>
        <v>1</v>
      </c>
      <c r="X273" s="3" t="s">
        <v>1899</v>
      </c>
      <c r="Y273" s="2" t="s">
        <v>1900</v>
      </c>
      <c r="Z273" s="2" t="s">
        <v>219</v>
      </c>
      <c r="AA273" s="4">
        <v>45084.849305555603</v>
      </c>
      <c r="AB273" s="17">
        <f t="shared" si="33"/>
        <v>4</v>
      </c>
      <c r="AC273" s="28">
        <f t="shared" si="30"/>
        <v>6</v>
      </c>
      <c r="AD273" s="1" t="s">
        <v>95</v>
      </c>
      <c r="AE273" s="3" t="s">
        <v>37</v>
      </c>
    </row>
    <row r="274" spans="1:31" ht="63.75" hidden="1">
      <c r="A274" s="1" t="s">
        <v>1901</v>
      </c>
      <c r="B274" s="1" t="s">
        <v>26</v>
      </c>
      <c r="C274" s="2" t="s">
        <v>1902</v>
      </c>
      <c r="D274" s="3" t="s">
        <v>433</v>
      </c>
      <c r="E274" s="3" t="s">
        <v>28</v>
      </c>
      <c r="F274" s="2" t="s">
        <v>45</v>
      </c>
      <c r="G274" s="3" t="s">
        <v>46</v>
      </c>
      <c r="H274" s="3" t="s">
        <v>73</v>
      </c>
      <c r="I274" s="3">
        <v>1460033</v>
      </c>
      <c r="J274" s="3" t="s">
        <v>58</v>
      </c>
      <c r="K274" s="4">
        <v>45084.670138888898</v>
      </c>
      <c r="L274" s="11" t="str">
        <f t="shared" ref="L274:L322" si="34">+TEXT(K274,"mmmm")</f>
        <v>junio</v>
      </c>
      <c r="M274" s="3">
        <v>2</v>
      </c>
      <c r="N274" s="3">
        <v>2</v>
      </c>
      <c r="O274" s="3">
        <f t="shared" si="29"/>
        <v>2</v>
      </c>
      <c r="P274" s="4">
        <v>45084.683333333298</v>
      </c>
      <c r="Q274" s="2"/>
      <c r="R274" s="3" t="s">
        <v>1903</v>
      </c>
      <c r="S274" s="4">
        <v>45084.683333333298</v>
      </c>
      <c r="T274" s="3">
        <f t="shared" si="31"/>
        <v>18</v>
      </c>
      <c r="U274" s="2" t="s">
        <v>219</v>
      </c>
      <c r="V274" s="4">
        <v>45084.7160069444</v>
      </c>
      <c r="W274" s="3">
        <f t="shared" si="32"/>
        <v>47</v>
      </c>
      <c r="X274" s="3" t="s">
        <v>75</v>
      </c>
      <c r="Y274" s="2" t="s">
        <v>76</v>
      </c>
      <c r="Z274" s="2" t="s">
        <v>74</v>
      </c>
      <c r="AA274" s="4">
        <v>45084.912499999999</v>
      </c>
      <c r="AB274" s="17">
        <f t="shared" si="33"/>
        <v>4</v>
      </c>
      <c r="AC274" s="28">
        <f t="shared" si="30"/>
        <v>6</v>
      </c>
      <c r="AD274" s="1" t="s">
        <v>62</v>
      </c>
      <c r="AE274" s="3" t="s">
        <v>37</v>
      </c>
    </row>
    <row r="275" spans="1:31" ht="76.5">
      <c r="A275" s="1" t="s">
        <v>1904</v>
      </c>
      <c r="B275" s="1" t="s">
        <v>26</v>
      </c>
      <c r="C275" s="2" t="s">
        <v>1905</v>
      </c>
      <c r="D275" s="3" t="s">
        <v>109</v>
      </c>
      <c r="E275" s="3" t="s">
        <v>28</v>
      </c>
      <c r="F275" s="2" t="s">
        <v>39</v>
      </c>
      <c r="G275" s="3" t="s">
        <v>30</v>
      </c>
      <c r="H275" s="3" t="s">
        <v>31</v>
      </c>
      <c r="I275" s="3">
        <v>1460046</v>
      </c>
      <c r="J275" s="3" t="s">
        <v>58</v>
      </c>
      <c r="K275" s="4">
        <v>45084.725694444402</v>
      </c>
      <c r="L275" s="11" t="str">
        <f t="shared" si="34"/>
        <v>junio</v>
      </c>
      <c r="M275" s="3">
        <v>3</v>
      </c>
      <c r="N275" s="3">
        <v>3</v>
      </c>
      <c r="O275" s="3">
        <f t="shared" si="29"/>
        <v>3</v>
      </c>
      <c r="P275" s="4">
        <v>45084.730543981503</v>
      </c>
      <c r="Q275" s="2"/>
      <c r="R275" s="3" t="s">
        <v>1906</v>
      </c>
      <c r="S275" s="4">
        <v>45084.730543981503</v>
      </c>
      <c r="T275" s="3">
        <f t="shared" si="31"/>
        <v>6</v>
      </c>
      <c r="U275" s="2" t="s">
        <v>219</v>
      </c>
      <c r="V275" s="4">
        <v>45084.8683101852</v>
      </c>
      <c r="W275" s="3">
        <f t="shared" si="32"/>
        <v>198</v>
      </c>
      <c r="X275" s="3" t="s">
        <v>334</v>
      </c>
      <c r="Y275" s="2" t="s">
        <v>335</v>
      </c>
      <c r="Z275" s="2" t="s">
        <v>252</v>
      </c>
      <c r="AA275" s="4">
        <v>45084.9</v>
      </c>
      <c r="AB275" s="17">
        <f t="shared" si="33"/>
        <v>0</v>
      </c>
      <c r="AC275" s="28">
        <f t="shared" si="30"/>
        <v>5</v>
      </c>
      <c r="AD275" s="1" t="s">
        <v>123</v>
      </c>
      <c r="AE275" s="3" t="s">
        <v>37</v>
      </c>
    </row>
    <row r="276" spans="1:31" ht="28.5">
      <c r="A276" s="1" t="s">
        <v>1907</v>
      </c>
      <c r="B276" s="1" t="s">
        <v>26</v>
      </c>
      <c r="C276" s="2" t="s">
        <v>1908</v>
      </c>
      <c r="D276" s="3" t="s">
        <v>38</v>
      </c>
      <c r="E276" s="3" t="s">
        <v>28</v>
      </c>
      <c r="F276" s="2" t="s">
        <v>170</v>
      </c>
      <c r="G276" s="3" t="s">
        <v>354</v>
      </c>
      <c r="H276" s="3" t="s">
        <v>469</v>
      </c>
      <c r="I276" s="3">
        <v>1460048</v>
      </c>
      <c r="J276" s="3" t="s">
        <v>58</v>
      </c>
      <c r="K276" s="4">
        <v>45084.746527777803</v>
      </c>
      <c r="L276" s="11" t="str">
        <f t="shared" si="34"/>
        <v>junio</v>
      </c>
      <c r="M276" s="3">
        <v>3</v>
      </c>
      <c r="N276" s="3">
        <v>3</v>
      </c>
      <c r="O276" s="3">
        <f t="shared" si="29"/>
        <v>3</v>
      </c>
      <c r="P276" s="4">
        <v>45084.760023148097</v>
      </c>
      <c r="Q276" s="2"/>
      <c r="R276" s="3" t="s">
        <v>1909</v>
      </c>
      <c r="S276" s="4">
        <v>45084.760023148097</v>
      </c>
      <c r="T276" s="3">
        <f t="shared" si="31"/>
        <v>19</v>
      </c>
      <c r="U276" s="2" t="s">
        <v>219</v>
      </c>
      <c r="V276" s="4">
        <v>45084.764756944402</v>
      </c>
      <c r="W276" s="3">
        <f t="shared" si="32"/>
        <v>6</v>
      </c>
      <c r="X276" s="3" t="s">
        <v>824</v>
      </c>
      <c r="Y276" s="2" t="s">
        <v>825</v>
      </c>
      <c r="Z276" s="2" t="s">
        <v>219</v>
      </c>
      <c r="AA276" s="4">
        <v>45084.897916666698</v>
      </c>
      <c r="AB276" s="17">
        <f t="shared" si="33"/>
        <v>3</v>
      </c>
      <c r="AC276" s="28">
        <f t="shared" si="30"/>
        <v>4</v>
      </c>
      <c r="AD276" s="1" t="s">
        <v>62</v>
      </c>
      <c r="AE276" s="3" t="s">
        <v>37</v>
      </c>
    </row>
    <row r="277" spans="1:31" ht="76.5" hidden="1">
      <c r="A277" s="1" t="s">
        <v>1910</v>
      </c>
      <c r="B277" s="1" t="s">
        <v>26</v>
      </c>
      <c r="C277" s="2" t="s">
        <v>1911</v>
      </c>
      <c r="D277" s="3" t="s">
        <v>77</v>
      </c>
      <c r="E277" s="3" t="s">
        <v>28</v>
      </c>
      <c r="F277" s="2" t="s">
        <v>102</v>
      </c>
      <c r="G277" s="3" t="s">
        <v>103</v>
      </c>
      <c r="H277" s="3" t="s">
        <v>104</v>
      </c>
      <c r="I277" s="3">
        <v>1460049</v>
      </c>
      <c r="J277" s="3" t="s">
        <v>32</v>
      </c>
      <c r="K277" s="4">
        <v>45084.748611111099</v>
      </c>
      <c r="L277" s="11" t="str">
        <f t="shared" si="34"/>
        <v>junio</v>
      </c>
      <c r="M277" s="3">
        <v>2</v>
      </c>
      <c r="N277" s="3">
        <v>2</v>
      </c>
      <c r="O277" s="3">
        <f t="shared" si="29"/>
        <v>2</v>
      </c>
      <c r="P277" s="4">
        <v>45084.758437500001</v>
      </c>
      <c r="Q277" s="2"/>
      <c r="R277" s="3" t="s">
        <v>1912</v>
      </c>
      <c r="S277" s="4">
        <v>45084.758437500001</v>
      </c>
      <c r="T277" s="3">
        <f t="shared" si="31"/>
        <v>14</v>
      </c>
      <c r="U277" s="2" t="s">
        <v>138</v>
      </c>
      <c r="V277" s="4">
        <v>45084.7594791667</v>
      </c>
      <c r="W277" s="3">
        <f t="shared" si="32"/>
        <v>1</v>
      </c>
      <c r="X277" s="3" t="s">
        <v>75</v>
      </c>
      <c r="Y277" s="2" t="s">
        <v>76</v>
      </c>
      <c r="Z277" s="2" t="s">
        <v>138</v>
      </c>
      <c r="AA277" s="4">
        <v>45084.930555555598</v>
      </c>
      <c r="AB277" s="17">
        <f t="shared" si="33"/>
        <v>4</v>
      </c>
      <c r="AC277" s="28">
        <f t="shared" si="30"/>
        <v>5</v>
      </c>
      <c r="AD277" s="1" t="s">
        <v>62</v>
      </c>
      <c r="AE277" s="3" t="s">
        <v>37</v>
      </c>
    </row>
    <row r="278" spans="1:31" ht="28.5" hidden="1">
      <c r="A278" s="1" t="s">
        <v>1913</v>
      </c>
      <c r="B278" s="1" t="s">
        <v>260</v>
      </c>
      <c r="C278" s="2" t="s">
        <v>1914</v>
      </c>
      <c r="D278" s="3" t="s">
        <v>531</v>
      </c>
      <c r="E278" s="3" t="s">
        <v>202</v>
      </c>
      <c r="F278" s="2" t="s">
        <v>130</v>
      </c>
      <c r="G278" s="3" t="s">
        <v>120</v>
      </c>
      <c r="H278" s="3" t="s">
        <v>131</v>
      </c>
      <c r="I278" s="3">
        <v>1460055</v>
      </c>
      <c r="J278" s="3" t="s">
        <v>58</v>
      </c>
      <c r="K278" s="4">
        <v>45084.779861111099</v>
      </c>
      <c r="L278" s="11" t="str">
        <f t="shared" si="34"/>
        <v>junio</v>
      </c>
      <c r="M278" s="3">
        <v>2</v>
      </c>
      <c r="N278" s="3">
        <v>2</v>
      </c>
      <c r="O278" s="3">
        <f t="shared" si="29"/>
        <v>2</v>
      </c>
      <c r="P278" s="4">
        <v>45084.784039351798</v>
      </c>
      <c r="Q278" s="2"/>
      <c r="R278" s="3" t="s">
        <v>1915</v>
      </c>
      <c r="S278" s="4">
        <v>45084.784039351798</v>
      </c>
      <c r="T278" s="3">
        <f t="shared" si="31"/>
        <v>6</v>
      </c>
      <c r="U278" s="2" t="s">
        <v>138</v>
      </c>
      <c r="V278" s="4">
        <v>45084.784803240698</v>
      </c>
      <c r="W278" s="3">
        <f t="shared" si="32"/>
        <v>1</v>
      </c>
      <c r="X278" s="3" t="s">
        <v>1916</v>
      </c>
      <c r="Y278" s="2" t="s">
        <v>1917</v>
      </c>
      <c r="Z278" s="2" t="s">
        <v>138</v>
      </c>
      <c r="AA278" s="4">
        <v>45084.852083333302</v>
      </c>
      <c r="AB278" s="17">
        <f t="shared" si="33"/>
        <v>1</v>
      </c>
      <c r="AC278" s="28">
        <f t="shared" si="30"/>
        <v>2</v>
      </c>
      <c r="AD278" s="1" t="s">
        <v>62</v>
      </c>
      <c r="AE278" s="3" t="s">
        <v>37</v>
      </c>
    </row>
    <row r="279" spans="1:31" ht="51">
      <c r="A279" s="1" t="s">
        <v>940</v>
      </c>
      <c r="B279" s="1" t="s">
        <v>26</v>
      </c>
      <c r="C279" s="2" t="s">
        <v>941</v>
      </c>
      <c r="D279" s="3" t="s">
        <v>167</v>
      </c>
      <c r="E279" s="3" t="s">
        <v>28</v>
      </c>
      <c r="F279" s="2" t="s">
        <v>64</v>
      </c>
      <c r="G279" s="3" t="s">
        <v>46</v>
      </c>
      <c r="H279" s="3" t="s">
        <v>65</v>
      </c>
      <c r="I279" s="3">
        <v>1460060</v>
      </c>
      <c r="J279" s="3" t="s">
        <v>32</v>
      </c>
      <c r="K279" s="4">
        <v>45084.807638888902</v>
      </c>
      <c r="L279" s="11" t="str">
        <f t="shared" si="34"/>
        <v>junio</v>
      </c>
      <c r="M279" s="3">
        <v>3</v>
      </c>
      <c r="N279" s="3">
        <v>3</v>
      </c>
      <c r="O279" s="3">
        <f t="shared" si="29"/>
        <v>3</v>
      </c>
      <c r="P279" s="4">
        <v>45084.832592592596</v>
      </c>
      <c r="Q279" s="2"/>
      <c r="R279" s="3" t="s">
        <v>1918</v>
      </c>
      <c r="S279" s="4">
        <v>45084.832592592596</v>
      </c>
      <c r="T279" s="3">
        <f t="shared" si="31"/>
        <v>35</v>
      </c>
      <c r="U279" s="2" t="s">
        <v>219</v>
      </c>
      <c r="V279" s="4">
        <v>45084.845520833303</v>
      </c>
      <c r="W279" s="3">
        <f t="shared" si="32"/>
        <v>18</v>
      </c>
      <c r="X279" s="3" t="s">
        <v>125</v>
      </c>
      <c r="Y279" s="2" t="s">
        <v>126</v>
      </c>
      <c r="Z279" s="2" t="s">
        <v>1184</v>
      </c>
      <c r="AA279" s="4">
        <v>45085.6027777778</v>
      </c>
      <c r="AB279" s="17">
        <f t="shared" si="33"/>
        <v>18</v>
      </c>
      <c r="AC279" s="28">
        <f t="shared" si="30"/>
        <v>20</v>
      </c>
      <c r="AD279" s="1" t="s">
        <v>62</v>
      </c>
      <c r="AE279" s="3" t="s">
        <v>37</v>
      </c>
    </row>
    <row r="280" spans="1:31" ht="114.75" hidden="1">
      <c r="A280" s="1" t="s">
        <v>1919</v>
      </c>
      <c r="B280" s="1" t="s">
        <v>26</v>
      </c>
      <c r="C280" s="2" t="s">
        <v>1920</v>
      </c>
      <c r="D280" s="3" t="s">
        <v>318</v>
      </c>
      <c r="E280" s="3" t="s">
        <v>28</v>
      </c>
      <c r="F280" s="2" t="s">
        <v>53</v>
      </c>
      <c r="G280" s="3" t="s">
        <v>30</v>
      </c>
      <c r="H280" s="3" t="s">
        <v>31</v>
      </c>
      <c r="I280" s="3">
        <v>1460065</v>
      </c>
      <c r="J280" s="3" t="s">
        <v>32</v>
      </c>
      <c r="K280" s="4">
        <v>45084.854861111096</v>
      </c>
      <c r="L280" s="11" t="str">
        <f t="shared" si="34"/>
        <v>junio</v>
      </c>
      <c r="M280" s="3">
        <v>2</v>
      </c>
      <c r="N280" s="3"/>
      <c r="O280" s="3">
        <f t="shared" si="29"/>
        <v>2</v>
      </c>
      <c r="P280" s="3"/>
      <c r="Q280" s="2"/>
      <c r="R280" s="3" t="s">
        <v>1921</v>
      </c>
      <c r="S280" s="4">
        <v>45084.862048611103</v>
      </c>
      <c r="T280" s="3">
        <f t="shared" si="31"/>
        <v>10</v>
      </c>
      <c r="U280" s="2" t="s">
        <v>219</v>
      </c>
      <c r="V280" s="4">
        <v>45084.925995370402</v>
      </c>
      <c r="W280" s="3">
        <f t="shared" si="32"/>
        <v>92</v>
      </c>
      <c r="X280" s="3" t="s">
        <v>312</v>
      </c>
      <c r="Y280" s="2" t="s">
        <v>313</v>
      </c>
      <c r="Z280" s="2" t="s">
        <v>252</v>
      </c>
      <c r="AA280" s="4">
        <v>45098.502777777801</v>
      </c>
      <c r="AB280" s="17">
        <f t="shared" si="33"/>
        <v>325</v>
      </c>
      <c r="AC280" s="28">
        <f t="shared" si="30"/>
        <v>328</v>
      </c>
      <c r="AD280" s="1" t="s">
        <v>36</v>
      </c>
      <c r="AE280" s="3" t="s">
        <v>37</v>
      </c>
    </row>
    <row r="281" spans="1:31" ht="42.75" hidden="1">
      <c r="A281" s="1" t="s">
        <v>1922</v>
      </c>
      <c r="B281" s="1" t="s">
        <v>26</v>
      </c>
      <c r="C281" s="2" t="s">
        <v>1923</v>
      </c>
      <c r="D281" s="3" t="s">
        <v>116</v>
      </c>
      <c r="E281" s="3" t="s">
        <v>28</v>
      </c>
      <c r="F281" s="2" t="s">
        <v>161</v>
      </c>
      <c r="G281" s="3" t="s">
        <v>120</v>
      </c>
      <c r="H281" s="3" t="s">
        <v>162</v>
      </c>
      <c r="I281" s="3">
        <v>1460067</v>
      </c>
      <c r="J281" s="3" t="s">
        <v>32</v>
      </c>
      <c r="K281" s="4">
        <v>45084.863888888904</v>
      </c>
      <c r="L281" s="11" t="str">
        <f t="shared" si="34"/>
        <v>junio</v>
      </c>
      <c r="M281" s="3">
        <v>1</v>
      </c>
      <c r="N281" s="3">
        <v>1</v>
      </c>
      <c r="O281" s="3">
        <f t="shared" si="29"/>
        <v>1</v>
      </c>
      <c r="P281" s="4">
        <v>45084.869363425903</v>
      </c>
      <c r="Q281" s="2"/>
      <c r="R281" s="3" t="s">
        <v>1924</v>
      </c>
      <c r="S281" s="4">
        <v>45084.869363425903</v>
      </c>
      <c r="T281" s="3">
        <f t="shared" si="31"/>
        <v>7</v>
      </c>
      <c r="U281" s="2" t="s">
        <v>138</v>
      </c>
      <c r="V281" s="4">
        <v>45084.870289351798</v>
      </c>
      <c r="W281" s="3">
        <f t="shared" si="32"/>
        <v>1</v>
      </c>
      <c r="X281" s="3" t="s">
        <v>241</v>
      </c>
      <c r="Y281" s="2" t="s">
        <v>242</v>
      </c>
      <c r="Z281" s="2" t="s">
        <v>138</v>
      </c>
      <c r="AA281" s="4">
        <v>45089.600694444445</v>
      </c>
      <c r="AB281" s="17">
        <f t="shared" si="33"/>
        <v>113</v>
      </c>
      <c r="AC281" s="28">
        <f t="shared" si="30"/>
        <v>114</v>
      </c>
      <c r="AD281" s="1" t="s">
        <v>87</v>
      </c>
      <c r="AE281" s="3" t="s">
        <v>37</v>
      </c>
    </row>
    <row r="282" spans="1:31" ht="38.25" hidden="1">
      <c r="A282" s="1" t="s">
        <v>1925</v>
      </c>
      <c r="B282" s="1" t="s">
        <v>26</v>
      </c>
      <c r="C282" s="2" t="s">
        <v>1926</v>
      </c>
      <c r="D282" s="3" t="s">
        <v>141</v>
      </c>
      <c r="E282" s="3" t="s">
        <v>28</v>
      </c>
      <c r="F282" s="2" t="s">
        <v>45</v>
      </c>
      <c r="G282" s="3" t="s">
        <v>46</v>
      </c>
      <c r="H282" s="3" t="s">
        <v>73</v>
      </c>
      <c r="I282" s="3">
        <v>1460070</v>
      </c>
      <c r="J282" s="3" t="s">
        <v>32</v>
      </c>
      <c r="K282" s="4">
        <v>45084.882638888899</v>
      </c>
      <c r="L282" s="11" t="str">
        <f t="shared" si="34"/>
        <v>junio</v>
      </c>
      <c r="M282" s="3">
        <v>2</v>
      </c>
      <c r="N282" s="3">
        <v>2</v>
      </c>
      <c r="O282" s="3">
        <f t="shared" si="29"/>
        <v>2</v>
      </c>
      <c r="P282" s="4">
        <v>45084.899884259299</v>
      </c>
      <c r="Q282" s="2"/>
      <c r="R282" s="3" t="s">
        <v>1927</v>
      </c>
      <c r="S282" s="4">
        <v>45084.899884259299</v>
      </c>
      <c r="T282" s="3">
        <f t="shared" si="31"/>
        <v>24</v>
      </c>
      <c r="U282" s="2" t="s">
        <v>219</v>
      </c>
      <c r="V282" s="4">
        <v>45084.917175925897</v>
      </c>
      <c r="W282" s="3">
        <f t="shared" si="32"/>
        <v>24</v>
      </c>
      <c r="X282" s="3" t="s">
        <v>411</v>
      </c>
      <c r="Y282" s="2" t="s">
        <v>412</v>
      </c>
      <c r="Z282" s="2" t="s">
        <v>1184</v>
      </c>
      <c r="AA282" s="4">
        <v>45086.709027777797</v>
      </c>
      <c r="AB282" s="17">
        <f t="shared" si="33"/>
        <v>43</v>
      </c>
      <c r="AC282" s="28">
        <f t="shared" si="30"/>
        <v>44</v>
      </c>
      <c r="AD282" s="1" t="s">
        <v>62</v>
      </c>
      <c r="AE282" s="3" t="s">
        <v>37</v>
      </c>
    </row>
    <row r="283" spans="1:31" ht="42.75" hidden="1">
      <c r="A283" s="1" t="s">
        <v>1928</v>
      </c>
      <c r="B283" s="1" t="s">
        <v>26</v>
      </c>
      <c r="C283" s="2" t="s">
        <v>1929</v>
      </c>
      <c r="D283" s="3" t="s">
        <v>167</v>
      </c>
      <c r="E283" s="3" t="s">
        <v>28</v>
      </c>
      <c r="F283" s="2" t="s">
        <v>53</v>
      </c>
      <c r="G283" s="3" t="s">
        <v>30</v>
      </c>
      <c r="H283" s="3" t="s">
        <v>68</v>
      </c>
      <c r="I283" s="3">
        <v>1460074</v>
      </c>
      <c r="J283" s="3" t="s">
        <v>32</v>
      </c>
      <c r="K283" s="4">
        <v>45084.932638888902</v>
      </c>
      <c r="L283" s="11" t="str">
        <f t="shared" si="34"/>
        <v>junio</v>
      </c>
      <c r="M283" s="3">
        <v>2</v>
      </c>
      <c r="N283" s="3">
        <v>2</v>
      </c>
      <c r="O283" s="3">
        <f t="shared" si="29"/>
        <v>2</v>
      </c>
      <c r="P283" s="4">
        <v>45084.934976851902</v>
      </c>
      <c r="Q283" s="2"/>
      <c r="R283" s="3" t="s">
        <v>1930</v>
      </c>
      <c r="S283" s="4">
        <v>45084.934976851902</v>
      </c>
      <c r="T283" s="3">
        <f t="shared" si="31"/>
        <v>3</v>
      </c>
      <c r="U283" s="2" t="s">
        <v>219</v>
      </c>
      <c r="V283" s="4">
        <v>45084.965486111098</v>
      </c>
      <c r="W283" s="3">
        <f t="shared" si="32"/>
        <v>43</v>
      </c>
      <c r="X283" s="3" t="s">
        <v>371</v>
      </c>
      <c r="Y283" s="2" t="s">
        <v>372</v>
      </c>
      <c r="Z283" s="2" t="s">
        <v>252</v>
      </c>
      <c r="AA283" s="4">
        <v>45092.484027777798</v>
      </c>
      <c r="AB283" s="17">
        <f t="shared" si="33"/>
        <v>180</v>
      </c>
      <c r="AC283" s="28">
        <f t="shared" si="30"/>
        <v>182</v>
      </c>
      <c r="AD283" s="1"/>
      <c r="AE283" s="3" t="s">
        <v>37</v>
      </c>
    </row>
    <row r="284" spans="1:31" ht="42.75" hidden="1">
      <c r="A284" s="1" t="s">
        <v>1931</v>
      </c>
      <c r="B284" s="1" t="s">
        <v>26</v>
      </c>
      <c r="C284" s="2" t="s">
        <v>1932</v>
      </c>
      <c r="D284" s="3" t="s">
        <v>101</v>
      </c>
      <c r="E284" s="3" t="s">
        <v>28</v>
      </c>
      <c r="F284" s="2" t="s">
        <v>64</v>
      </c>
      <c r="G284" s="3" t="s">
        <v>30</v>
      </c>
      <c r="H284" s="3" t="s">
        <v>294</v>
      </c>
      <c r="I284" s="3">
        <v>1460077</v>
      </c>
      <c r="J284" s="3" t="s">
        <v>32</v>
      </c>
      <c r="K284" s="4">
        <v>45084.985416666699</v>
      </c>
      <c r="L284" s="11" t="str">
        <f t="shared" si="34"/>
        <v>junio</v>
      </c>
      <c r="M284" s="3">
        <v>1</v>
      </c>
      <c r="N284" s="3">
        <v>1</v>
      </c>
      <c r="O284" s="3">
        <f t="shared" si="29"/>
        <v>1</v>
      </c>
      <c r="P284" s="4">
        <v>45084.990902777798</v>
      </c>
      <c r="Q284" s="2"/>
      <c r="R284" s="3" t="s">
        <v>1933</v>
      </c>
      <c r="S284" s="4">
        <v>45084.990902777798</v>
      </c>
      <c r="T284" s="3">
        <f t="shared" si="31"/>
        <v>7</v>
      </c>
      <c r="U284" s="2" t="s">
        <v>252</v>
      </c>
      <c r="V284" s="4">
        <v>45084.9934027778</v>
      </c>
      <c r="W284" s="3">
        <f t="shared" si="32"/>
        <v>3</v>
      </c>
      <c r="X284" s="3" t="s">
        <v>607</v>
      </c>
      <c r="Y284" s="2" t="s">
        <v>608</v>
      </c>
      <c r="Z284" s="2" t="s">
        <v>252</v>
      </c>
      <c r="AA284" s="4">
        <v>45090.704861111102</v>
      </c>
      <c r="AB284" s="17">
        <f t="shared" si="33"/>
        <v>137</v>
      </c>
      <c r="AC284" s="28">
        <f t="shared" si="30"/>
        <v>138</v>
      </c>
      <c r="AD284" s="1" t="s">
        <v>36</v>
      </c>
      <c r="AE284" s="3" t="s">
        <v>37</v>
      </c>
    </row>
    <row r="285" spans="1:31" ht="42.75" hidden="1">
      <c r="A285" s="1" t="s">
        <v>1116</v>
      </c>
      <c r="B285" s="1" t="s">
        <v>26</v>
      </c>
      <c r="C285" s="2" t="s">
        <v>1117</v>
      </c>
      <c r="D285" s="3" t="s">
        <v>147</v>
      </c>
      <c r="E285" s="3" t="s">
        <v>28</v>
      </c>
      <c r="F285" s="2" t="s">
        <v>495</v>
      </c>
      <c r="G285" s="3" t="s">
        <v>46</v>
      </c>
      <c r="H285" s="3" t="s">
        <v>68</v>
      </c>
      <c r="I285" s="3">
        <v>1460078</v>
      </c>
      <c r="J285" s="3" t="s">
        <v>32</v>
      </c>
      <c r="K285" s="4">
        <v>45085.096527777801</v>
      </c>
      <c r="L285" s="11" t="str">
        <f t="shared" si="34"/>
        <v>junio</v>
      </c>
      <c r="M285" s="3">
        <v>2</v>
      </c>
      <c r="N285" s="3">
        <v>2</v>
      </c>
      <c r="O285" s="3">
        <f t="shared" si="29"/>
        <v>2</v>
      </c>
      <c r="P285" s="4">
        <v>45085.121053240699</v>
      </c>
      <c r="Q285" s="2"/>
      <c r="R285" s="3" t="s">
        <v>1934</v>
      </c>
      <c r="S285" s="4">
        <v>45085.121053240699</v>
      </c>
      <c r="T285" s="3">
        <f t="shared" si="31"/>
        <v>35</v>
      </c>
      <c r="U285" s="2" t="s">
        <v>1184</v>
      </c>
      <c r="V285" s="4">
        <v>45085.121828703697</v>
      </c>
      <c r="W285" s="3">
        <f t="shared" si="32"/>
        <v>1</v>
      </c>
      <c r="X285" s="3" t="s">
        <v>34</v>
      </c>
      <c r="Y285" s="2" t="s">
        <v>35</v>
      </c>
      <c r="Z285" s="2" t="s">
        <v>1184</v>
      </c>
      <c r="AA285" s="4">
        <v>45090.692361111098</v>
      </c>
      <c r="AB285" s="17">
        <f t="shared" si="33"/>
        <v>133</v>
      </c>
      <c r="AC285" s="28">
        <f t="shared" si="30"/>
        <v>135</v>
      </c>
      <c r="AD285" s="1" t="s">
        <v>62</v>
      </c>
      <c r="AE285" s="3" t="s">
        <v>37</v>
      </c>
    </row>
    <row r="286" spans="1:31" ht="42.75" hidden="1">
      <c r="A286" s="1" t="s">
        <v>1935</v>
      </c>
      <c r="B286" s="1" t="s">
        <v>26</v>
      </c>
      <c r="C286" s="2" t="s">
        <v>1936</v>
      </c>
      <c r="D286" s="3" t="s">
        <v>27</v>
      </c>
      <c r="E286" s="3" t="s">
        <v>28</v>
      </c>
      <c r="F286" s="2" t="s">
        <v>130</v>
      </c>
      <c r="G286" s="3" t="s">
        <v>120</v>
      </c>
      <c r="H286" s="3" t="s">
        <v>131</v>
      </c>
      <c r="I286" s="3">
        <v>1460080</v>
      </c>
      <c r="J286" s="3" t="s">
        <v>58</v>
      </c>
      <c r="K286" s="4">
        <v>45085.157638888901</v>
      </c>
      <c r="L286" s="11" t="str">
        <f t="shared" si="34"/>
        <v>junio</v>
      </c>
      <c r="M286" s="3">
        <v>2</v>
      </c>
      <c r="N286" s="3">
        <v>2</v>
      </c>
      <c r="O286" s="3">
        <f t="shared" si="29"/>
        <v>2</v>
      </c>
      <c r="P286" s="4">
        <v>45085.173622685201</v>
      </c>
      <c r="Q286" s="2"/>
      <c r="R286" s="3" t="s">
        <v>1937</v>
      </c>
      <c r="S286" s="4">
        <v>45085.173622685201</v>
      </c>
      <c r="T286" s="3">
        <f t="shared" si="31"/>
        <v>23</v>
      </c>
      <c r="U286" s="2" t="s">
        <v>138</v>
      </c>
      <c r="V286" s="4">
        <v>45085.174675925897</v>
      </c>
      <c r="W286" s="3">
        <f t="shared" si="32"/>
        <v>1</v>
      </c>
      <c r="X286" s="3" t="s">
        <v>298</v>
      </c>
      <c r="Y286" s="2" t="s">
        <v>299</v>
      </c>
      <c r="Z286" s="2" t="s">
        <v>138</v>
      </c>
      <c r="AA286" s="4">
        <v>45085.338194444397</v>
      </c>
      <c r="AB286" s="17">
        <f t="shared" si="33"/>
        <v>3</v>
      </c>
      <c r="AC286" s="28">
        <f t="shared" si="30"/>
        <v>5</v>
      </c>
      <c r="AD286" s="1" t="s">
        <v>62</v>
      </c>
      <c r="AE286" s="3" t="s">
        <v>37</v>
      </c>
    </row>
    <row r="287" spans="1:31" ht="51">
      <c r="A287" s="1" t="s">
        <v>1938</v>
      </c>
      <c r="B287" s="1" t="s">
        <v>26</v>
      </c>
      <c r="C287" s="2" t="s">
        <v>1939</v>
      </c>
      <c r="D287" s="3" t="s">
        <v>147</v>
      </c>
      <c r="E287" s="3" t="s">
        <v>28</v>
      </c>
      <c r="F287" s="2" t="s">
        <v>422</v>
      </c>
      <c r="G287" s="3" t="s">
        <v>46</v>
      </c>
      <c r="H287" s="3" t="s">
        <v>68</v>
      </c>
      <c r="I287" s="3">
        <v>1460083</v>
      </c>
      <c r="J287" s="3" t="s">
        <v>32</v>
      </c>
      <c r="K287" s="4">
        <v>45085.188888888901</v>
      </c>
      <c r="L287" s="11" t="str">
        <f t="shared" si="34"/>
        <v>junio</v>
      </c>
      <c r="M287" s="3">
        <v>3</v>
      </c>
      <c r="N287" s="3">
        <v>3</v>
      </c>
      <c r="O287" s="3">
        <f t="shared" si="29"/>
        <v>3</v>
      </c>
      <c r="P287" s="4">
        <v>45085.207870370403</v>
      </c>
      <c r="Q287" s="2"/>
      <c r="R287" s="3" t="s">
        <v>1940</v>
      </c>
      <c r="S287" s="4">
        <v>45085.207870370403</v>
      </c>
      <c r="T287" s="3">
        <f t="shared" si="31"/>
        <v>27</v>
      </c>
      <c r="U287" s="2" t="s">
        <v>252</v>
      </c>
      <c r="V287" s="4">
        <v>45085.208252314798</v>
      </c>
      <c r="W287" s="3">
        <f t="shared" si="32"/>
        <v>0</v>
      </c>
      <c r="X287" s="3" t="s">
        <v>411</v>
      </c>
      <c r="Y287" s="2" t="s">
        <v>412</v>
      </c>
      <c r="Z287" s="2" t="s">
        <v>252</v>
      </c>
      <c r="AA287" s="4">
        <v>45098.995138888902</v>
      </c>
      <c r="AB287" s="17">
        <f t="shared" si="33"/>
        <v>330</v>
      </c>
      <c r="AC287" s="28">
        <f t="shared" si="30"/>
        <v>332</v>
      </c>
      <c r="AD287" s="1" t="s">
        <v>62</v>
      </c>
      <c r="AE287" s="3" t="s">
        <v>37</v>
      </c>
    </row>
    <row r="288" spans="1:31" ht="28.5" hidden="1">
      <c r="A288" s="1" t="s">
        <v>1941</v>
      </c>
      <c r="B288" s="1" t="s">
        <v>26</v>
      </c>
      <c r="C288" s="2" t="s">
        <v>1942</v>
      </c>
      <c r="D288" s="3" t="s">
        <v>109</v>
      </c>
      <c r="E288" s="3" t="s">
        <v>28</v>
      </c>
      <c r="F288" s="2" t="s">
        <v>163</v>
      </c>
      <c r="G288" s="3" t="s">
        <v>30</v>
      </c>
      <c r="H288" s="3" t="s">
        <v>31</v>
      </c>
      <c r="I288" s="3">
        <v>1460099</v>
      </c>
      <c r="J288" s="3" t="s">
        <v>32</v>
      </c>
      <c r="K288" s="4">
        <v>45085.267361111102</v>
      </c>
      <c r="L288" s="11" t="str">
        <f t="shared" si="34"/>
        <v>junio</v>
      </c>
      <c r="M288" s="3">
        <v>2</v>
      </c>
      <c r="N288" s="3">
        <v>2</v>
      </c>
      <c r="O288" s="3">
        <f t="shared" si="29"/>
        <v>2</v>
      </c>
      <c r="P288" s="4">
        <v>45085.283935185202</v>
      </c>
      <c r="Q288" s="2"/>
      <c r="R288" s="3" t="s">
        <v>1943</v>
      </c>
      <c r="S288" s="4">
        <v>45085.283935185202</v>
      </c>
      <c r="T288" s="3">
        <f t="shared" si="31"/>
        <v>23</v>
      </c>
      <c r="U288" s="2" t="s">
        <v>219</v>
      </c>
      <c r="V288" s="4">
        <v>45085.294641203698</v>
      </c>
      <c r="W288" s="3">
        <f t="shared" si="32"/>
        <v>15</v>
      </c>
      <c r="X288" s="3" t="s">
        <v>75</v>
      </c>
      <c r="Y288" s="2" t="s">
        <v>76</v>
      </c>
      <c r="Z288" s="2" t="s">
        <v>374</v>
      </c>
      <c r="AA288" s="4">
        <v>45086.622916666704</v>
      </c>
      <c r="AB288" s="17">
        <f t="shared" si="33"/>
        <v>31</v>
      </c>
      <c r="AC288" s="28">
        <f t="shared" si="30"/>
        <v>33</v>
      </c>
      <c r="AD288" s="1" t="s">
        <v>62</v>
      </c>
      <c r="AE288" s="3" t="s">
        <v>37</v>
      </c>
    </row>
    <row r="289" spans="1:31" ht="42.75" hidden="1">
      <c r="A289" s="1" t="s">
        <v>1944</v>
      </c>
      <c r="B289" s="1" t="s">
        <v>26</v>
      </c>
      <c r="C289" s="2" t="s">
        <v>1945</v>
      </c>
      <c r="D289" s="3" t="s">
        <v>421</v>
      </c>
      <c r="E289" s="3" t="s">
        <v>28</v>
      </c>
      <c r="F289" s="2" t="s">
        <v>39</v>
      </c>
      <c r="G289" s="3" t="s">
        <v>30</v>
      </c>
      <c r="H289" s="3" t="s">
        <v>40</v>
      </c>
      <c r="I289" s="3">
        <v>1460175</v>
      </c>
      <c r="J289" s="3" t="s">
        <v>32</v>
      </c>
      <c r="K289" s="4">
        <v>45085.309027777803</v>
      </c>
      <c r="L289" s="11" t="str">
        <f t="shared" si="34"/>
        <v>junio</v>
      </c>
      <c r="M289" s="3">
        <v>2</v>
      </c>
      <c r="N289" s="3">
        <v>2</v>
      </c>
      <c r="O289" s="3">
        <f t="shared" si="29"/>
        <v>2</v>
      </c>
      <c r="P289" s="4">
        <v>45085.321747685201</v>
      </c>
      <c r="Q289" s="2"/>
      <c r="R289" s="3" t="s">
        <v>1946</v>
      </c>
      <c r="S289" s="4">
        <v>45085.321747685201</v>
      </c>
      <c r="T289" s="3">
        <f t="shared" si="31"/>
        <v>18</v>
      </c>
      <c r="U289" s="2" t="s">
        <v>219</v>
      </c>
      <c r="V289" s="4">
        <v>45085.329537037003</v>
      </c>
      <c r="W289" s="3">
        <f t="shared" si="32"/>
        <v>11</v>
      </c>
      <c r="X289" s="3" t="s">
        <v>605</v>
      </c>
      <c r="Y289" s="2" t="s">
        <v>606</v>
      </c>
      <c r="Z289" s="2" t="s">
        <v>48</v>
      </c>
      <c r="AA289" s="4">
        <v>45095.5402777778</v>
      </c>
      <c r="AB289" s="17">
        <f t="shared" si="33"/>
        <v>245</v>
      </c>
      <c r="AC289" s="28">
        <f t="shared" si="30"/>
        <v>246</v>
      </c>
      <c r="AD289" s="1" t="s">
        <v>36</v>
      </c>
      <c r="AE289" s="3" t="s">
        <v>37</v>
      </c>
    </row>
    <row r="290" spans="1:31" ht="28.5">
      <c r="A290" s="1" t="s">
        <v>1947</v>
      </c>
      <c r="B290" s="1" t="s">
        <v>26</v>
      </c>
      <c r="C290" s="2" t="s">
        <v>1948</v>
      </c>
      <c r="D290" s="3" t="s">
        <v>66</v>
      </c>
      <c r="E290" s="3" t="s">
        <v>28</v>
      </c>
      <c r="F290" s="2" t="s">
        <v>102</v>
      </c>
      <c r="G290" s="3" t="s">
        <v>103</v>
      </c>
      <c r="H290" s="3" t="s">
        <v>104</v>
      </c>
      <c r="I290" s="3">
        <v>1460239</v>
      </c>
      <c r="J290" s="3" t="s">
        <v>58</v>
      </c>
      <c r="K290" s="4">
        <v>45085.3305555556</v>
      </c>
      <c r="L290" s="11" t="str">
        <f t="shared" si="34"/>
        <v>junio</v>
      </c>
      <c r="M290" s="3">
        <v>3</v>
      </c>
      <c r="N290" s="3">
        <v>3</v>
      </c>
      <c r="O290" s="3">
        <f t="shared" si="29"/>
        <v>3</v>
      </c>
      <c r="P290" s="4">
        <v>45085.337025462999</v>
      </c>
      <c r="Q290" s="2"/>
      <c r="R290" s="3" t="s">
        <v>1949</v>
      </c>
      <c r="S290" s="4">
        <v>45085.337025462999</v>
      </c>
      <c r="T290" s="3">
        <f t="shared" si="31"/>
        <v>9</v>
      </c>
      <c r="U290" s="2" t="s">
        <v>33</v>
      </c>
      <c r="V290" s="4">
        <v>45085.338726851798</v>
      </c>
      <c r="W290" s="3">
        <f t="shared" si="32"/>
        <v>2</v>
      </c>
      <c r="X290" s="3" t="s">
        <v>785</v>
      </c>
      <c r="Y290" s="2" t="s">
        <v>786</v>
      </c>
      <c r="Z290" s="2" t="s">
        <v>33</v>
      </c>
      <c r="AA290" s="4">
        <v>45085.422222222202</v>
      </c>
      <c r="AB290" s="17">
        <f t="shared" si="33"/>
        <v>2</v>
      </c>
      <c r="AC290" s="28">
        <f t="shared" si="30"/>
        <v>3</v>
      </c>
      <c r="AD290" s="1" t="s">
        <v>123</v>
      </c>
      <c r="AE290" s="3" t="s">
        <v>37</v>
      </c>
    </row>
    <row r="291" spans="1:31" ht="42.75">
      <c r="A291" s="1" t="s">
        <v>1142</v>
      </c>
      <c r="B291" s="1" t="s">
        <v>26</v>
      </c>
      <c r="C291" s="2" t="s">
        <v>1143</v>
      </c>
      <c r="D291" s="3" t="s">
        <v>127</v>
      </c>
      <c r="E291" s="3" t="s">
        <v>28</v>
      </c>
      <c r="F291" s="2" t="s">
        <v>64</v>
      </c>
      <c r="G291" s="3" t="s">
        <v>46</v>
      </c>
      <c r="H291" s="3" t="s">
        <v>65</v>
      </c>
      <c r="I291" s="3">
        <v>1460261</v>
      </c>
      <c r="J291" s="3" t="s">
        <v>32</v>
      </c>
      <c r="K291" s="4">
        <v>45085.336805555598</v>
      </c>
      <c r="L291" s="11" t="str">
        <f t="shared" si="34"/>
        <v>junio</v>
      </c>
      <c r="M291" s="3">
        <v>3</v>
      </c>
      <c r="N291" s="3">
        <v>3</v>
      </c>
      <c r="O291" s="3">
        <f t="shared" si="29"/>
        <v>3</v>
      </c>
      <c r="P291" s="4">
        <v>45085.341203703698</v>
      </c>
      <c r="Q291" s="2"/>
      <c r="R291" s="3" t="s">
        <v>1950</v>
      </c>
      <c r="S291" s="4">
        <v>45085.341203703698</v>
      </c>
      <c r="T291" s="3">
        <f t="shared" si="31"/>
        <v>6</v>
      </c>
      <c r="U291" s="2" t="s">
        <v>219</v>
      </c>
      <c r="V291" s="4">
        <v>45085.363715277803</v>
      </c>
      <c r="W291" s="3">
        <f t="shared" si="32"/>
        <v>32</v>
      </c>
      <c r="X291" s="3" t="s">
        <v>60</v>
      </c>
      <c r="Y291" s="2" t="s">
        <v>61</v>
      </c>
      <c r="Z291" s="2" t="s">
        <v>374</v>
      </c>
      <c r="AA291" s="4">
        <v>45086.630555555603</v>
      </c>
      <c r="AB291" s="17">
        <f t="shared" si="33"/>
        <v>30</v>
      </c>
      <c r="AC291" s="28">
        <f t="shared" si="30"/>
        <v>32</v>
      </c>
      <c r="AD291" s="1" t="s">
        <v>62</v>
      </c>
      <c r="AE291" s="3" t="s">
        <v>37</v>
      </c>
    </row>
    <row r="292" spans="1:31" ht="28.5" hidden="1">
      <c r="A292" s="1" t="s">
        <v>1951</v>
      </c>
      <c r="B292" s="1" t="s">
        <v>26</v>
      </c>
      <c r="C292" s="2" t="s">
        <v>1952</v>
      </c>
      <c r="D292" s="3" t="s">
        <v>421</v>
      </c>
      <c r="E292" s="3" t="s">
        <v>28</v>
      </c>
      <c r="F292" s="2" t="s">
        <v>67</v>
      </c>
      <c r="G292" s="3" t="s">
        <v>46</v>
      </c>
      <c r="H292" s="3" t="s">
        <v>99</v>
      </c>
      <c r="I292" s="3">
        <v>1460401</v>
      </c>
      <c r="J292" s="3" t="s">
        <v>32</v>
      </c>
      <c r="K292" s="4">
        <v>45085.3881944444</v>
      </c>
      <c r="L292" s="11" t="str">
        <f t="shared" si="34"/>
        <v>junio</v>
      </c>
      <c r="M292" s="3">
        <v>2</v>
      </c>
      <c r="N292" s="3">
        <v>2</v>
      </c>
      <c r="O292" s="3">
        <f t="shared" si="29"/>
        <v>2</v>
      </c>
      <c r="P292" s="4">
        <v>45085.394375000003</v>
      </c>
      <c r="Q292" s="2"/>
      <c r="R292" s="3" t="s">
        <v>1953</v>
      </c>
      <c r="S292" s="4">
        <v>45085.394375000003</v>
      </c>
      <c r="T292" s="3">
        <f t="shared" si="31"/>
        <v>8</v>
      </c>
      <c r="U292" s="2" t="s">
        <v>219</v>
      </c>
      <c r="V292" s="4">
        <v>45085.436574074098</v>
      </c>
      <c r="W292" s="3">
        <f t="shared" si="32"/>
        <v>60</v>
      </c>
      <c r="X292" s="3" t="s">
        <v>125</v>
      </c>
      <c r="Y292" s="2" t="s">
        <v>126</v>
      </c>
      <c r="Z292" s="2" t="s">
        <v>1954</v>
      </c>
      <c r="AA292" s="4">
        <v>45086.71875</v>
      </c>
      <c r="AB292" s="17">
        <f t="shared" si="33"/>
        <v>30</v>
      </c>
      <c r="AC292" s="28">
        <f t="shared" si="30"/>
        <v>32</v>
      </c>
      <c r="AD292" s="1" t="s">
        <v>87</v>
      </c>
      <c r="AE292" s="3" t="s">
        <v>37</v>
      </c>
    </row>
    <row r="293" spans="1:31" ht="51" hidden="1">
      <c r="A293" s="1" t="s">
        <v>1955</v>
      </c>
      <c r="B293" s="1" t="s">
        <v>26</v>
      </c>
      <c r="C293" s="2" t="s">
        <v>1956</v>
      </c>
      <c r="D293" s="3" t="s">
        <v>101</v>
      </c>
      <c r="E293" s="3" t="s">
        <v>28</v>
      </c>
      <c r="F293" s="2" t="s">
        <v>67</v>
      </c>
      <c r="G293" s="3" t="s">
        <v>46</v>
      </c>
      <c r="H293" s="3" t="s">
        <v>68</v>
      </c>
      <c r="I293" s="3">
        <v>1460427</v>
      </c>
      <c r="J293" s="3" t="s">
        <v>32</v>
      </c>
      <c r="K293" s="4">
        <v>45085.4</v>
      </c>
      <c r="L293" s="11" t="str">
        <f t="shared" si="34"/>
        <v>junio</v>
      </c>
      <c r="M293" s="3">
        <v>1</v>
      </c>
      <c r="N293" s="3">
        <v>1</v>
      </c>
      <c r="O293" s="3">
        <f t="shared" si="29"/>
        <v>1</v>
      </c>
      <c r="P293" s="4">
        <v>45085.402615740699</v>
      </c>
      <c r="Q293" s="2"/>
      <c r="R293" s="3" t="s">
        <v>1957</v>
      </c>
      <c r="S293" s="4">
        <v>45085.402615740699</v>
      </c>
      <c r="T293" s="3">
        <f t="shared" si="31"/>
        <v>3</v>
      </c>
      <c r="U293" s="2" t="s">
        <v>219</v>
      </c>
      <c r="V293" s="4">
        <v>45085.404039351903</v>
      </c>
      <c r="W293" s="3">
        <f t="shared" si="32"/>
        <v>2</v>
      </c>
      <c r="X293" s="3" t="s">
        <v>85</v>
      </c>
      <c r="Y293" s="2" t="s">
        <v>86</v>
      </c>
      <c r="Z293" s="2" t="s">
        <v>374</v>
      </c>
      <c r="AA293" s="4">
        <v>45090.451388888898</v>
      </c>
      <c r="AB293" s="17">
        <f t="shared" si="33"/>
        <v>121</v>
      </c>
      <c r="AC293" s="28">
        <f t="shared" si="30"/>
        <v>122</v>
      </c>
      <c r="AD293" s="1" t="s">
        <v>207</v>
      </c>
      <c r="AE293" s="3" t="s">
        <v>37</v>
      </c>
    </row>
    <row r="294" spans="1:31" ht="57" hidden="1">
      <c r="A294" s="1" t="s">
        <v>1958</v>
      </c>
      <c r="B294" s="1" t="s">
        <v>26</v>
      </c>
      <c r="C294" s="2" t="s">
        <v>1959</v>
      </c>
      <c r="D294" s="3" t="s">
        <v>129</v>
      </c>
      <c r="E294" s="3" t="s">
        <v>28</v>
      </c>
      <c r="F294" s="2" t="s">
        <v>45</v>
      </c>
      <c r="G294" s="3" t="s">
        <v>46</v>
      </c>
      <c r="H294" s="3" t="s">
        <v>384</v>
      </c>
      <c r="I294" s="3">
        <v>1460434</v>
      </c>
      <c r="J294" s="3" t="s">
        <v>32</v>
      </c>
      <c r="K294" s="4">
        <v>45085.404166666704</v>
      </c>
      <c r="L294" s="11" t="str">
        <f t="shared" si="34"/>
        <v>junio</v>
      </c>
      <c r="M294" s="3">
        <v>2</v>
      </c>
      <c r="N294" s="3">
        <v>2</v>
      </c>
      <c r="O294" s="3">
        <f t="shared" si="29"/>
        <v>2</v>
      </c>
      <c r="P294" s="4">
        <v>45085.412685185198</v>
      </c>
      <c r="Q294" s="2"/>
      <c r="R294" s="3" t="s">
        <v>1960</v>
      </c>
      <c r="S294" s="4">
        <v>45085.412685185198</v>
      </c>
      <c r="T294" s="3">
        <f t="shared" si="31"/>
        <v>12</v>
      </c>
      <c r="U294" s="2" t="s">
        <v>219</v>
      </c>
      <c r="V294" s="4">
        <v>45085.501701388901</v>
      </c>
      <c r="W294" s="3">
        <f t="shared" si="32"/>
        <v>128</v>
      </c>
      <c r="X294" s="3" t="s">
        <v>387</v>
      </c>
      <c r="Y294" s="2" t="s">
        <v>388</v>
      </c>
      <c r="Z294" s="2" t="s">
        <v>48</v>
      </c>
      <c r="AA294" s="4">
        <v>45085.735416666699</v>
      </c>
      <c r="AB294" s="17">
        <f t="shared" si="33"/>
        <v>5</v>
      </c>
      <c r="AC294" s="28">
        <f t="shared" si="30"/>
        <v>8</v>
      </c>
      <c r="AD294" s="1" t="s">
        <v>62</v>
      </c>
      <c r="AE294" s="3" t="s">
        <v>37</v>
      </c>
    </row>
    <row r="295" spans="1:31" ht="38.25">
      <c r="A295" s="1" t="s">
        <v>1003</v>
      </c>
      <c r="B295" s="1" t="s">
        <v>26</v>
      </c>
      <c r="C295" s="2" t="s">
        <v>1004</v>
      </c>
      <c r="D295" s="3" t="s">
        <v>107</v>
      </c>
      <c r="E295" s="3" t="s">
        <v>28</v>
      </c>
      <c r="F295" s="2" t="s">
        <v>39</v>
      </c>
      <c r="G295" s="3" t="s">
        <v>30</v>
      </c>
      <c r="H295" s="3" t="s">
        <v>31</v>
      </c>
      <c r="I295" s="3">
        <v>1460533</v>
      </c>
      <c r="J295" s="3" t="s">
        <v>32</v>
      </c>
      <c r="K295" s="4">
        <v>45085.462500000001</v>
      </c>
      <c r="L295" s="11" t="str">
        <f t="shared" si="34"/>
        <v>junio</v>
      </c>
      <c r="M295" s="3">
        <v>3</v>
      </c>
      <c r="N295" s="3">
        <v>3</v>
      </c>
      <c r="O295" s="3">
        <f t="shared" si="29"/>
        <v>3</v>
      </c>
      <c r="P295" s="4">
        <v>45085.481412036999</v>
      </c>
      <c r="Q295" s="2"/>
      <c r="R295" s="3" t="s">
        <v>1961</v>
      </c>
      <c r="S295" s="4">
        <v>45085.481412036999</v>
      </c>
      <c r="T295" s="3">
        <f t="shared" si="31"/>
        <v>27</v>
      </c>
      <c r="U295" s="2" t="s">
        <v>219</v>
      </c>
      <c r="V295" s="4">
        <v>45085.5004050926</v>
      </c>
      <c r="W295" s="3">
        <f t="shared" si="32"/>
        <v>27</v>
      </c>
      <c r="X295" s="3" t="s">
        <v>75</v>
      </c>
      <c r="Y295" s="2" t="s">
        <v>76</v>
      </c>
      <c r="Z295" s="2" t="s">
        <v>374</v>
      </c>
      <c r="AA295" s="4">
        <v>45085.718055555597</v>
      </c>
      <c r="AB295" s="17">
        <f t="shared" si="33"/>
        <v>5</v>
      </c>
      <c r="AC295" s="28">
        <f t="shared" si="30"/>
        <v>7</v>
      </c>
      <c r="AD295" s="1" t="s">
        <v>62</v>
      </c>
      <c r="AE295" s="3" t="s">
        <v>37</v>
      </c>
    </row>
    <row r="296" spans="1:31" ht="38.25">
      <c r="A296" s="1" t="s">
        <v>1962</v>
      </c>
      <c r="B296" s="1" t="s">
        <v>26</v>
      </c>
      <c r="C296" s="2" t="s">
        <v>1963</v>
      </c>
      <c r="D296" s="3" t="s">
        <v>141</v>
      </c>
      <c r="E296" s="3" t="s">
        <v>28</v>
      </c>
      <c r="F296" s="2" t="s">
        <v>64</v>
      </c>
      <c r="G296" s="3" t="s">
        <v>46</v>
      </c>
      <c r="H296" s="3" t="s">
        <v>65</v>
      </c>
      <c r="I296" s="3">
        <v>1460572</v>
      </c>
      <c r="J296" s="3" t="s">
        <v>32</v>
      </c>
      <c r="K296" s="4">
        <v>45085.5</v>
      </c>
      <c r="L296" s="11" t="str">
        <f t="shared" si="34"/>
        <v>junio</v>
      </c>
      <c r="M296" s="3">
        <v>3</v>
      </c>
      <c r="N296" s="3">
        <v>3</v>
      </c>
      <c r="O296" s="3">
        <f t="shared" si="29"/>
        <v>3</v>
      </c>
      <c r="P296" s="4">
        <v>45085.512488425898</v>
      </c>
      <c r="Q296" s="2"/>
      <c r="R296" s="3" t="s">
        <v>1964</v>
      </c>
      <c r="S296" s="4">
        <v>45085.512488425898</v>
      </c>
      <c r="T296" s="3">
        <f t="shared" si="31"/>
        <v>17</v>
      </c>
      <c r="U296" s="2" t="s">
        <v>219</v>
      </c>
      <c r="V296" s="4">
        <v>45085.557662036997</v>
      </c>
      <c r="W296" s="3">
        <f t="shared" si="32"/>
        <v>65</v>
      </c>
      <c r="X296" s="3" t="s">
        <v>241</v>
      </c>
      <c r="Y296" s="2" t="s">
        <v>242</v>
      </c>
      <c r="Z296" s="2" t="s">
        <v>48</v>
      </c>
      <c r="AA296" s="4">
        <v>45091.4819444444</v>
      </c>
      <c r="AB296" s="17">
        <f t="shared" si="33"/>
        <v>142</v>
      </c>
      <c r="AC296" s="28">
        <f t="shared" si="30"/>
        <v>144</v>
      </c>
      <c r="AD296" s="1" t="s">
        <v>62</v>
      </c>
      <c r="AE296" s="3" t="s">
        <v>37</v>
      </c>
    </row>
    <row r="297" spans="1:31" ht="28.5" hidden="1">
      <c r="A297" s="1" t="s">
        <v>686</v>
      </c>
      <c r="B297" s="1" t="s">
        <v>200</v>
      </c>
      <c r="C297" s="2" t="s">
        <v>687</v>
      </c>
      <c r="D297" s="3" t="s">
        <v>430</v>
      </c>
      <c r="E297" s="3" t="s">
        <v>202</v>
      </c>
      <c r="F297" s="2" t="s">
        <v>137</v>
      </c>
      <c r="G297" s="3" t="s">
        <v>30</v>
      </c>
      <c r="H297" s="3" t="s">
        <v>31</v>
      </c>
      <c r="I297" s="3">
        <v>1460590</v>
      </c>
      <c r="J297" s="3" t="s">
        <v>58</v>
      </c>
      <c r="K297" s="4">
        <v>45085.540972222203</v>
      </c>
      <c r="L297" s="11" t="str">
        <f t="shared" si="34"/>
        <v>junio</v>
      </c>
      <c r="M297" s="3">
        <v>2</v>
      </c>
      <c r="N297" s="3">
        <v>2</v>
      </c>
      <c r="O297" s="3">
        <f t="shared" si="29"/>
        <v>2</v>
      </c>
      <c r="P297" s="4">
        <v>45085.544236111098</v>
      </c>
      <c r="Q297" s="2"/>
      <c r="R297" s="3" t="s">
        <v>1965</v>
      </c>
      <c r="S297" s="4">
        <v>45085.544236111098</v>
      </c>
      <c r="T297" s="3">
        <f t="shared" si="31"/>
        <v>4</v>
      </c>
      <c r="U297" s="2" t="s">
        <v>219</v>
      </c>
      <c r="V297" s="4">
        <v>45085.554525462998</v>
      </c>
      <c r="W297" s="3">
        <f t="shared" si="32"/>
        <v>14</v>
      </c>
      <c r="X297" s="3" t="s">
        <v>91</v>
      </c>
      <c r="Y297" s="2" t="s">
        <v>92</v>
      </c>
      <c r="Z297" s="2" t="s">
        <v>374</v>
      </c>
      <c r="AA297" s="4">
        <v>45085.711111111101</v>
      </c>
      <c r="AB297" s="17">
        <f t="shared" si="33"/>
        <v>3</v>
      </c>
      <c r="AC297" s="28">
        <f t="shared" si="30"/>
        <v>5</v>
      </c>
      <c r="AD297" s="1" t="s">
        <v>123</v>
      </c>
      <c r="AE297" s="3" t="s">
        <v>37</v>
      </c>
    </row>
    <row r="298" spans="1:31" ht="42.75">
      <c r="A298" s="1" t="s">
        <v>840</v>
      </c>
      <c r="B298" s="1" t="s">
        <v>26</v>
      </c>
      <c r="C298" s="2" t="s">
        <v>841</v>
      </c>
      <c r="D298" s="3" t="s">
        <v>63</v>
      </c>
      <c r="E298" s="3" t="s">
        <v>28</v>
      </c>
      <c r="F298" s="2" t="s">
        <v>45</v>
      </c>
      <c r="G298" s="3" t="s">
        <v>30</v>
      </c>
      <c r="H298" s="3" t="s">
        <v>117</v>
      </c>
      <c r="I298" s="3">
        <v>1460592</v>
      </c>
      <c r="J298" s="3" t="s">
        <v>32</v>
      </c>
      <c r="K298" s="4">
        <v>45085.547222222202</v>
      </c>
      <c r="L298" s="11" t="str">
        <f t="shared" si="34"/>
        <v>junio</v>
      </c>
      <c r="M298" s="3">
        <v>3</v>
      </c>
      <c r="N298" s="3">
        <v>3</v>
      </c>
      <c r="O298" s="3">
        <f t="shared" si="29"/>
        <v>3</v>
      </c>
      <c r="P298" s="4">
        <v>45085.5516319444</v>
      </c>
      <c r="Q298" s="2"/>
      <c r="R298" s="3" t="s">
        <v>1966</v>
      </c>
      <c r="S298" s="4">
        <v>45085.5516319444</v>
      </c>
      <c r="T298" s="3">
        <f t="shared" si="31"/>
        <v>6</v>
      </c>
      <c r="U298" s="2" t="s">
        <v>219</v>
      </c>
      <c r="V298" s="4">
        <v>45085.599212963003</v>
      </c>
      <c r="W298" s="3">
        <f t="shared" si="32"/>
        <v>68</v>
      </c>
      <c r="X298" s="3" t="s">
        <v>105</v>
      </c>
      <c r="Y298" s="2" t="s">
        <v>106</v>
      </c>
      <c r="Z298" s="2" t="s">
        <v>48</v>
      </c>
      <c r="AA298" s="4">
        <v>45085.752083333296</v>
      </c>
      <c r="AB298" s="17">
        <f t="shared" si="33"/>
        <v>3</v>
      </c>
      <c r="AC298" s="28">
        <f t="shared" si="30"/>
        <v>5</v>
      </c>
      <c r="AD298" s="1" t="s">
        <v>62</v>
      </c>
      <c r="AE298" s="3" t="s">
        <v>37</v>
      </c>
    </row>
    <row r="299" spans="1:31" ht="28.5">
      <c r="A299" s="1" t="s">
        <v>1015</v>
      </c>
      <c r="B299" s="1" t="s">
        <v>26</v>
      </c>
      <c r="C299" s="2" t="s">
        <v>1016</v>
      </c>
      <c r="D299" s="3" t="s">
        <v>175</v>
      </c>
      <c r="E299" s="3" t="s">
        <v>28</v>
      </c>
      <c r="F299" s="2" t="s">
        <v>170</v>
      </c>
      <c r="G299" s="3" t="s">
        <v>354</v>
      </c>
      <c r="H299" s="3" t="s">
        <v>469</v>
      </c>
      <c r="I299" s="3">
        <v>1460610</v>
      </c>
      <c r="J299" s="3" t="s">
        <v>32</v>
      </c>
      <c r="K299" s="4">
        <v>45085.567361111098</v>
      </c>
      <c r="L299" s="11" t="str">
        <f t="shared" si="34"/>
        <v>junio</v>
      </c>
      <c r="M299" s="3">
        <v>3</v>
      </c>
      <c r="N299" s="3">
        <v>3</v>
      </c>
      <c r="O299" s="3">
        <f t="shared" si="29"/>
        <v>3</v>
      </c>
      <c r="P299" s="4">
        <v>45085.572997685202</v>
      </c>
      <c r="Q299" s="2"/>
      <c r="R299" s="3" t="s">
        <v>1967</v>
      </c>
      <c r="S299" s="4">
        <v>45085.572997685202</v>
      </c>
      <c r="T299" s="3">
        <f t="shared" si="31"/>
        <v>8</v>
      </c>
      <c r="U299" s="2" t="s">
        <v>219</v>
      </c>
      <c r="V299" s="4">
        <v>45085.6091087963</v>
      </c>
      <c r="W299" s="3">
        <f t="shared" si="32"/>
        <v>51</v>
      </c>
      <c r="X299" s="3" t="s">
        <v>69</v>
      </c>
      <c r="Y299" s="2" t="s">
        <v>70</v>
      </c>
      <c r="Z299" s="2" t="s">
        <v>48</v>
      </c>
      <c r="AA299" s="4">
        <v>45085.721527777801</v>
      </c>
      <c r="AB299" s="17">
        <f t="shared" si="33"/>
        <v>2</v>
      </c>
      <c r="AC299" s="28">
        <f t="shared" si="30"/>
        <v>4</v>
      </c>
      <c r="AD299" s="1" t="s">
        <v>62</v>
      </c>
      <c r="AE299" s="3" t="s">
        <v>37</v>
      </c>
    </row>
    <row r="300" spans="1:31" ht="38.25">
      <c r="A300" s="1" t="s">
        <v>1968</v>
      </c>
      <c r="B300" s="1" t="s">
        <v>26</v>
      </c>
      <c r="C300" s="2" t="s">
        <v>1969</v>
      </c>
      <c r="D300" s="3" t="s">
        <v>175</v>
      </c>
      <c r="E300" s="3" t="s">
        <v>28</v>
      </c>
      <c r="F300" s="2" t="s">
        <v>64</v>
      </c>
      <c r="G300" s="3" t="s">
        <v>46</v>
      </c>
      <c r="H300" s="3" t="s">
        <v>80</v>
      </c>
      <c r="I300" s="3">
        <v>1460613</v>
      </c>
      <c r="J300" s="3" t="s">
        <v>32</v>
      </c>
      <c r="K300" s="4">
        <v>45085.568749999999</v>
      </c>
      <c r="L300" s="11" t="str">
        <f t="shared" si="34"/>
        <v>junio</v>
      </c>
      <c r="M300" s="3">
        <v>3</v>
      </c>
      <c r="N300" s="3">
        <v>3</v>
      </c>
      <c r="O300" s="3">
        <f t="shared" si="29"/>
        <v>3</v>
      </c>
      <c r="P300" s="4">
        <v>45085.582800925898</v>
      </c>
      <c r="Q300" s="2"/>
      <c r="R300" s="3" t="s">
        <v>1970</v>
      </c>
      <c r="S300" s="4">
        <v>45085.582800925898</v>
      </c>
      <c r="T300" s="3">
        <f t="shared" si="31"/>
        <v>20</v>
      </c>
      <c r="U300" s="2" t="s">
        <v>219</v>
      </c>
      <c r="V300" s="4">
        <v>45085.648449074099</v>
      </c>
      <c r="W300" s="3">
        <f t="shared" si="32"/>
        <v>94</v>
      </c>
      <c r="X300" s="3" t="s">
        <v>407</v>
      </c>
      <c r="Y300" s="2" t="s">
        <v>408</v>
      </c>
      <c r="Z300" s="2" t="s">
        <v>374</v>
      </c>
      <c r="AA300" s="4">
        <v>45086.536805555603</v>
      </c>
      <c r="AB300" s="17">
        <f t="shared" si="33"/>
        <v>21</v>
      </c>
      <c r="AC300" s="28">
        <f t="shared" si="30"/>
        <v>24</v>
      </c>
      <c r="AD300" s="1"/>
      <c r="AE300" s="3" t="s">
        <v>37</v>
      </c>
    </row>
    <row r="301" spans="1:31" ht="42.75" hidden="1">
      <c r="A301" s="1" t="s">
        <v>336</v>
      </c>
      <c r="B301" s="1" t="s">
        <v>26</v>
      </c>
      <c r="C301" s="2" t="s">
        <v>337</v>
      </c>
      <c r="D301" s="3" t="s">
        <v>144</v>
      </c>
      <c r="E301" s="3" t="s">
        <v>28</v>
      </c>
      <c r="F301" s="2" t="s">
        <v>64</v>
      </c>
      <c r="G301" s="3" t="s">
        <v>46</v>
      </c>
      <c r="H301" s="3" t="s">
        <v>65</v>
      </c>
      <c r="I301" s="3">
        <v>1460618</v>
      </c>
      <c r="J301" s="3" t="s">
        <v>32</v>
      </c>
      <c r="K301" s="4">
        <v>45085.574305555601</v>
      </c>
      <c r="L301" s="11" t="str">
        <f t="shared" si="34"/>
        <v>junio</v>
      </c>
      <c r="M301" s="3">
        <v>2</v>
      </c>
      <c r="N301" s="3">
        <v>2</v>
      </c>
      <c r="O301" s="3">
        <f t="shared" si="29"/>
        <v>2</v>
      </c>
      <c r="P301" s="4">
        <v>45085.589872685203</v>
      </c>
      <c r="Q301" s="2"/>
      <c r="R301" s="3" t="s">
        <v>1971</v>
      </c>
      <c r="S301" s="4">
        <v>45085.589872685203</v>
      </c>
      <c r="T301" s="3">
        <f t="shared" si="31"/>
        <v>22</v>
      </c>
      <c r="U301" s="2" t="s">
        <v>219</v>
      </c>
      <c r="V301" s="4">
        <v>45085.639212962997</v>
      </c>
      <c r="W301" s="3">
        <f t="shared" si="32"/>
        <v>71</v>
      </c>
      <c r="X301" s="3" t="s">
        <v>69</v>
      </c>
      <c r="Y301" s="2" t="s">
        <v>70</v>
      </c>
      <c r="Z301" s="2" t="s">
        <v>48</v>
      </c>
      <c r="AA301" s="4">
        <v>45086.504861111112</v>
      </c>
      <c r="AB301" s="17">
        <f t="shared" si="33"/>
        <v>20</v>
      </c>
      <c r="AC301" s="28">
        <f t="shared" si="30"/>
        <v>23</v>
      </c>
      <c r="AD301" s="1" t="s">
        <v>62</v>
      </c>
      <c r="AE301" s="3" t="s">
        <v>37</v>
      </c>
    </row>
    <row r="302" spans="1:31" ht="38.25" hidden="1">
      <c r="A302" s="1" t="s">
        <v>1972</v>
      </c>
      <c r="B302" s="1" t="s">
        <v>26</v>
      </c>
      <c r="C302" s="2" t="s">
        <v>1973</v>
      </c>
      <c r="D302" s="3" t="s">
        <v>345</v>
      </c>
      <c r="E302" s="3" t="s">
        <v>28</v>
      </c>
      <c r="F302" s="2" t="s">
        <v>151</v>
      </c>
      <c r="G302" s="3" t="s">
        <v>120</v>
      </c>
      <c r="H302" s="3" t="s">
        <v>152</v>
      </c>
      <c r="I302" s="3">
        <v>1460629</v>
      </c>
      <c r="J302" s="3" t="s">
        <v>32</v>
      </c>
      <c r="K302" s="4">
        <v>45085.587500000001</v>
      </c>
      <c r="L302" s="11" t="str">
        <f t="shared" si="34"/>
        <v>junio</v>
      </c>
      <c r="M302" s="3">
        <v>2</v>
      </c>
      <c r="N302" s="3">
        <v>2</v>
      </c>
      <c r="O302" s="3">
        <f t="shared" si="29"/>
        <v>2</v>
      </c>
      <c r="P302" s="4">
        <v>45085.590659722198</v>
      </c>
      <c r="Q302" s="2"/>
      <c r="R302" s="3" t="s">
        <v>1974</v>
      </c>
      <c r="S302" s="4">
        <v>45085.590659722198</v>
      </c>
      <c r="T302" s="3">
        <f t="shared" si="31"/>
        <v>4</v>
      </c>
      <c r="U302" s="2" t="s">
        <v>33</v>
      </c>
      <c r="V302" s="4">
        <v>45085.591192129599</v>
      </c>
      <c r="W302" s="3">
        <f t="shared" si="32"/>
        <v>0</v>
      </c>
      <c r="X302" s="3" t="s">
        <v>69</v>
      </c>
      <c r="Y302" s="2" t="s">
        <v>70</v>
      </c>
      <c r="Z302" s="2" t="s">
        <v>33</v>
      </c>
      <c r="AA302" s="4">
        <v>45085.726388888899</v>
      </c>
      <c r="AB302" s="17">
        <f t="shared" si="33"/>
        <v>3</v>
      </c>
      <c r="AC302" s="28">
        <f t="shared" si="30"/>
        <v>4</v>
      </c>
      <c r="AD302" s="1" t="s">
        <v>62</v>
      </c>
      <c r="AE302" s="3" t="s">
        <v>37</v>
      </c>
    </row>
    <row r="303" spans="1:31" ht="76.5">
      <c r="A303" s="1" t="s">
        <v>1975</v>
      </c>
      <c r="B303" s="1" t="s">
        <v>26</v>
      </c>
      <c r="C303" s="2" t="s">
        <v>1976</v>
      </c>
      <c r="D303" s="3" t="s">
        <v>274</v>
      </c>
      <c r="E303" s="3" t="s">
        <v>28</v>
      </c>
      <c r="F303" s="2" t="s">
        <v>39</v>
      </c>
      <c r="G303" s="3" t="s">
        <v>30</v>
      </c>
      <c r="H303" s="3" t="s">
        <v>31</v>
      </c>
      <c r="I303" s="3">
        <v>1460663</v>
      </c>
      <c r="J303" s="3" t="s">
        <v>32</v>
      </c>
      <c r="K303" s="4">
        <v>45085.637499999997</v>
      </c>
      <c r="L303" s="11" t="str">
        <f t="shared" si="34"/>
        <v>junio</v>
      </c>
      <c r="M303" s="3">
        <v>3</v>
      </c>
      <c r="N303" s="3">
        <v>3</v>
      </c>
      <c r="O303" s="3">
        <f t="shared" si="29"/>
        <v>3</v>
      </c>
      <c r="P303" s="4">
        <v>45085.652592592603</v>
      </c>
      <c r="Q303" s="2"/>
      <c r="R303" s="3" t="s">
        <v>1977</v>
      </c>
      <c r="S303" s="4">
        <v>45085.652592592603</v>
      </c>
      <c r="T303" s="3">
        <f t="shared" si="31"/>
        <v>21</v>
      </c>
      <c r="U303" s="2" t="s">
        <v>219</v>
      </c>
      <c r="V303" s="4">
        <v>45085.696053240703</v>
      </c>
      <c r="W303" s="3">
        <f t="shared" si="32"/>
        <v>62</v>
      </c>
      <c r="X303" s="3" t="s">
        <v>110</v>
      </c>
      <c r="Y303" s="2" t="s">
        <v>111</v>
      </c>
      <c r="Z303" s="2" t="s">
        <v>374</v>
      </c>
      <c r="AA303" s="4">
        <v>45087.704166666699</v>
      </c>
      <c r="AB303" s="17">
        <f t="shared" si="33"/>
        <v>48</v>
      </c>
      <c r="AC303" s="28">
        <f t="shared" si="30"/>
        <v>50</v>
      </c>
      <c r="AD303" s="1" t="s">
        <v>95</v>
      </c>
      <c r="AE303" s="3" t="s">
        <v>37</v>
      </c>
    </row>
    <row r="304" spans="1:31" ht="42.75">
      <c r="A304" s="1" t="s">
        <v>1978</v>
      </c>
      <c r="B304" s="1" t="s">
        <v>26</v>
      </c>
      <c r="C304" s="2" t="s">
        <v>1979</v>
      </c>
      <c r="D304" s="3" t="s">
        <v>93</v>
      </c>
      <c r="E304" s="3" t="s">
        <v>28</v>
      </c>
      <c r="F304" s="2" t="s">
        <v>64</v>
      </c>
      <c r="G304" s="3" t="s">
        <v>46</v>
      </c>
      <c r="H304" s="3" t="s">
        <v>65</v>
      </c>
      <c r="I304" s="3">
        <v>1460670</v>
      </c>
      <c r="J304" s="3" t="s">
        <v>32</v>
      </c>
      <c r="K304" s="4">
        <v>45085.646527777797</v>
      </c>
      <c r="L304" s="11" t="str">
        <f t="shared" si="34"/>
        <v>junio</v>
      </c>
      <c r="M304" s="3">
        <v>3</v>
      </c>
      <c r="N304" s="3">
        <v>3</v>
      </c>
      <c r="O304" s="3">
        <f t="shared" si="29"/>
        <v>3</v>
      </c>
      <c r="P304" s="4">
        <v>45085.6577314815</v>
      </c>
      <c r="Q304" s="2"/>
      <c r="R304" s="3" t="s">
        <v>1980</v>
      </c>
      <c r="S304" s="4">
        <v>45085.6577314815</v>
      </c>
      <c r="T304" s="3">
        <f t="shared" si="31"/>
        <v>16</v>
      </c>
      <c r="U304" s="2" t="s">
        <v>219</v>
      </c>
      <c r="V304" s="4">
        <v>45085.6738541667</v>
      </c>
      <c r="W304" s="3">
        <f t="shared" si="32"/>
        <v>23</v>
      </c>
      <c r="X304" s="3" t="s">
        <v>125</v>
      </c>
      <c r="Y304" s="2" t="s">
        <v>126</v>
      </c>
      <c r="Z304" s="2" t="s">
        <v>48</v>
      </c>
      <c r="AA304" s="4">
        <v>45087.537499999999</v>
      </c>
      <c r="AB304" s="17">
        <f t="shared" si="33"/>
        <v>44</v>
      </c>
      <c r="AC304" s="28">
        <f t="shared" si="30"/>
        <v>46</v>
      </c>
      <c r="AD304" s="1" t="s">
        <v>62</v>
      </c>
      <c r="AE304" s="3" t="s">
        <v>37</v>
      </c>
    </row>
    <row r="305" spans="1:31" ht="89.25">
      <c r="A305" s="1" t="s">
        <v>1213</v>
      </c>
      <c r="B305" s="1" t="s">
        <v>26</v>
      </c>
      <c r="C305" s="2" t="s">
        <v>1214</v>
      </c>
      <c r="D305" s="3" t="s">
        <v>27</v>
      </c>
      <c r="E305" s="3" t="s">
        <v>28</v>
      </c>
      <c r="F305" s="2" t="s">
        <v>137</v>
      </c>
      <c r="G305" s="3" t="s">
        <v>30</v>
      </c>
      <c r="H305" s="3" t="s">
        <v>31</v>
      </c>
      <c r="I305" s="3">
        <v>1460678</v>
      </c>
      <c r="J305" s="3" t="s">
        <v>32</v>
      </c>
      <c r="K305" s="4">
        <v>45085.670138888898</v>
      </c>
      <c r="L305" s="11" t="str">
        <f t="shared" si="34"/>
        <v>junio</v>
      </c>
      <c r="M305" s="3">
        <v>3</v>
      </c>
      <c r="N305" s="3">
        <v>3</v>
      </c>
      <c r="O305" s="3">
        <f t="shared" si="29"/>
        <v>3</v>
      </c>
      <c r="P305" s="4">
        <v>45085.686527777798</v>
      </c>
      <c r="Q305" s="2"/>
      <c r="R305" s="3" t="s">
        <v>1981</v>
      </c>
      <c r="S305" s="4">
        <v>45085.686527777798</v>
      </c>
      <c r="T305" s="3">
        <f t="shared" si="31"/>
        <v>23</v>
      </c>
      <c r="U305" s="2" t="s">
        <v>219</v>
      </c>
      <c r="V305" s="4">
        <v>45085.735659722202</v>
      </c>
      <c r="W305" s="3">
        <f t="shared" si="32"/>
        <v>70</v>
      </c>
      <c r="X305" s="3" t="s">
        <v>75</v>
      </c>
      <c r="Y305" s="2" t="s">
        <v>76</v>
      </c>
      <c r="Z305" s="2" t="s">
        <v>374</v>
      </c>
      <c r="AA305" s="4">
        <v>45093.050694444399</v>
      </c>
      <c r="AB305" s="17">
        <f t="shared" si="33"/>
        <v>175</v>
      </c>
      <c r="AC305" s="28">
        <f t="shared" si="30"/>
        <v>178</v>
      </c>
      <c r="AD305" s="1" t="s">
        <v>95</v>
      </c>
      <c r="AE305" s="3" t="s">
        <v>37</v>
      </c>
    </row>
    <row r="306" spans="1:31" ht="38.25">
      <c r="A306" s="1" t="s">
        <v>1982</v>
      </c>
      <c r="B306" s="1" t="s">
        <v>550</v>
      </c>
      <c r="C306" s="2" t="s">
        <v>1983</v>
      </c>
      <c r="D306" s="3" t="s">
        <v>112</v>
      </c>
      <c r="E306" s="3" t="s">
        <v>28</v>
      </c>
      <c r="F306" s="2" t="s">
        <v>45</v>
      </c>
      <c r="G306" s="3" t="s">
        <v>46</v>
      </c>
      <c r="H306" s="3" t="s">
        <v>73</v>
      </c>
      <c r="I306" s="3">
        <v>1460683</v>
      </c>
      <c r="J306" s="3" t="s">
        <v>32</v>
      </c>
      <c r="K306" s="4">
        <v>45085.676388888904</v>
      </c>
      <c r="L306" s="11" t="str">
        <f t="shared" si="34"/>
        <v>junio</v>
      </c>
      <c r="M306" s="3">
        <v>3</v>
      </c>
      <c r="N306" s="3">
        <v>3</v>
      </c>
      <c r="O306" s="3">
        <f t="shared" si="29"/>
        <v>3</v>
      </c>
      <c r="P306" s="4">
        <v>45085.679317129601</v>
      </c>
      <c r="Q306" s="2"/>
      <c r="R306" s="3" t="s">
        <v>1984</v>
      </c>
      <c r="S306" s="4">
        <v>45085.679317129601</v>
      </c>
      <c r="T306" s="3">
        <f t="shared" si="31"/>
        <v>4</v>
      </c>
      <c r="U306" s="2" t="s">
        <v>219</v>
      </c>
      <c r="V306" s="4">
        <v>45085.813645833303</v>
      </c>
      <c r="W306" s="3">
        <f t="shared" si="32"/>
        <v>193</v>
      </c>
      <c r="X306" s="3" t="s">
        <v>654</v>
      </c>
      <c r="Y306" s="2" t="s">
        <v>655</v>
      </c>
      <c r="Z306" s="2" t="s">
        <v>74</v>
      </c>
      <c r="AA306" s="4">
        <v>45086.723611111112</v>
      </c>
      <c r="AB306" s="17">
        <f t="shared" si="33"/>
        <v>21</v>
      </c>
      <c r="AC306" s="28">
        <f t="shared" si="30"/>
        <v>26</v>
      </c>
      <c r="AD306" s="1" t="s">
        <v>87</v>
      </c>
      <c r="AE306" s="3" t="s">
        <v>37</v>
      </c>
    </row>
    <row r="307" spans="1:31" ht="114.75">
      <c r="A307" s="1" t="s">
        <v>1985</v>
      </c>
      <c r="B307" s="1" t="s">
        <v>26</v>
      </c>
      <c r="C307" s="2" t="s">
        <v>1986</v>
      </c>
      <c r="D307" s="3" t="s">
        <v>304</v>
      </c>
      <c r="E307" s="3" t="s">
        <v>28</v>
      </c>
      <c r="F307" s="2" t="s">
        <v>64</v>
      </c>
      <c r="G307" s="3" t="s">
        <v>46</v>
      </c>
      <c r="H307" s="3" t="s">
        <v>65</v>
      </c>
      <c r="I307" s="3">
        <v>1460700</v>
      </c>
      <c r="J307" s="3" t="s">
        <v>32</v>
      </c>
      <c r="K307" s="4">
        <v>45085.735416666699</v>
      </c>
      <c r="L307" s="11" t="str">
        <f t="shared" si="34"/>
        <v>junio</v>
      </c>
      <c r="M307" s="3">
        <v>3</v>
      </c>
      <c r="N307" s="3">
        <v>3</v>
      </c>
      <c r="O307" s="3">
        <f t="shared" si="29"/>
        <v>3</v>
      </c>
      <c r="P307" s="4">
        <v>45085.776990740698</v>
      </c>
      <c r="Q307" s="2"/>
      <c r="R307" s="3" t="s">
        <v>1987</v>
      </c>
      <c r="S307" s="4">
        <v>45085.776990740698</v>
      </c>
      <c r="T307" s="3">
        <f t="shared" si="31"/>
        <v>59</v>
      </c>
      <c r="U307" s="2" t="s">
        <v>219</v>
      </c>
      <c r="V307" s="4">
        <v>45085.787638888898</v>
      </c>
      <c r="W307" s="3">
        <f t="shared" si="32"/>
        <v>15</v>
      </c>
      <c r="X307" s="3" t="s">
        <v>121</v>
      </c>
      <c r="Y307" s="2" t="s">
        <v>122</v>
      </c>
      <c r="Z307" s="2" t="s">
        <v>1184</v>
      </c>
      <c r="AA307" s="4">
        <v>45086.616666666698</v>
      </c>
      <c r="AB307" s="17">
        <f t="shared" si="33"/>
        <v>19</v>
      </c>
      <c r="AC307" s="28">
        <f t="shared" si="30"/>
        <v>22</v>
      </c>
      <c r="AD307" s="1" t="s">
        <v>62</v>
      </c>
      <c r="AE307" s="3" t="s">
        <v>37</v>
      </c>
    </row>
    <row r="308" spans="1:31" ht="76.5" hidden="1">
      <c r="A308" s="1" t="s">
        <v>1146</v>
      </c>
      <c r="B308" s="1" t="s">
        <v>26</v>
      </c>
      <c r="C308" s="2" t="s">
        <v>1147</v>
      </c>
      <c r="D308" s="3" t="s">
        <v>318</v>
      </c>
      <c r="E308" s="3" t="s">
        <v>28</v>
      </c>
      <c r="F308" s="2" t="s">
        <v>64</v>
      </c>
      <c r="G308" s="3" t="s">
        <v>46</v>
      </c>
      <c r="H308" s="3" t="s">
        <v>65</v>
      </c>
      <c r="I308" s="3">
        <v>1460702</v>
      </c>
      <c r="J308" s="3" t="s">
        <v>32</v>
      </c>
      <c r="K308" s="4">
        <v>45085.752083333296</v>
      </c>
      <c r="L308" s="11" t="str">
        <f t="shared" si="34"/>
        <v>junio</v>
      </c>
      <c r="M308" s="3">
        <v>2</v>
      </c>
      <c r="N308" s="3">
        <v>2</v>
      </c>
      <c r="O308" s="3">
        <f t="shared" si="29"/>
        <v>2</v>
      </c>
      <c r="P308" s="4">
        <v>45085.762337963002</v>
      </c>
      <c r="Q308" s="2"/>
      <c r="R308" s="3" t="s">
        <v>1988</v>
      </c>
      <c r="S308" s="4">
        <v>45085.762337963002</v>
      </c>
      <c r="T308" s="3">
        <f t="shared" si="31"/>
        <v>14</v>
      </c>
      <c r="U308" s="2" t="s">
        <v>219</v>
      </c>
      <c r="V308" s="4">
        <v>45085.773495370398</v>
      </c>
      <c r="W308" s="3">
        <f t="shared" si="32"/>
        <v>16</v>
      </c>
      <c r="X308" s="3" t="s">
        <v>110</v>
      </c>
      <c r="Y308" s="2" t="s">
        <v>111</v>
      </c>
      <c r="Z308" s="2" t="s">
        <v>74</v>
      </c>
      <c r="AA308" s="4">
        <v>45094.34375</v>
      </c>
      <c r="AB308" s="17">
        <f t="shared" si="33"/>
        <v>205</v>
      </c>
      <c r="AC308" s="28">
        <f t="shared" si="30"/>
        <v>207</v>
      </c>
      <c r="AD308" s="1" t="s">
        <v>95</v>
      </c>
      <c r="AE308" s="3" t="s">
        <v>56</v>
      </c>
    </row>
    <row r="309" spans="1:31" ht="28.5" hidden="1">
      <c r="A309" s="1" t="s">
        <v>1989</v>
      </c>
      <c r="B309" s="1" t="s">
        <v>26</v>
      </c>
      <c r="C309" s="2" t="s">
        <v>1990</v>
      </c>
      <c r="D309" s="3" t="s">
        <v>167</v>
      </c>
      <c r="E309" s="3" t="s">
        <v>28</v>
      </c>
      <c r="F309" s="2" t="s">
        <v>195</v>
      </c>
      <c r="G309" s="3" t="s">
        <v>120</v>
      </c>
      <c r="H309" s="3" t="s">
        <v>196</v>
      </c>
      <c r="I309" s="3">
        <v>1460709</v>
      </c>
      <c r="J309" s="3" t="s">
        <v>58</v>
      </c>
      <c r="K309" s="4">
        <v>45085.783333333296</v>
      </c>
      <c r="L309" s="11" t="str">
        <f t="shared" si="34"/>
        <v>junio</v>
      </c>
      <c r="M309" s="3">
        <v>2</v>
      </c>
      <c r="N309" s="3">
        <v>2</v>
      </c>
      <c r="O309" s="3">
        <f t="shared" si="29"/>
        <v>2</v>
      </c>
      <c r="P309" s="4">
        <v>45085.794791666704</v>
      </c>
      <c r="Q309" s="2"/>
      <c r="R309" s="3" t="s">
        <v>1991</v>
      </c>
      <c r="S309" s="4">
        <v>45085.794791666704</v>
      </c>
      <c r="T309" s="3">
        <f t="shared" si="31"/>
        <v>16</v>
      </c>
      <c r="U309" s="2" t="s">
        <v>33</v>
      </c>
      <c r="V309" s="4">
        <v>45085.802199074104</v>
      </c>
      <c r="W309" s="3">
        <f t="shared" si="32"/>
        <v>10</v>
      </c>
      <c r="X309" s="3" t="s">
        <v>460</v>
      </c>
      <c r="Y309" s="2" t="s">
        <v>461</v>
      </c>
      <c r="Z309" s="2" t="s">
        <v>100</v>
      </c>
      <c r="AA309" s="4">
        <v>45085.839583333298</v>
      </c>
      <c r="AB309" s="17">
        <f t="shared" si="33"/>
        <v>0</v>
      </c>
      <c r="AC309" s="28">
        <f t="shared" si="30"/>
        <v>2</v>
      </c>
      <c r="AD309" s="1" t="s">
        <v>123</v>
      </c>
      <c r="AE309" s="3" t="s">
        <v>37</v>
      </c>
    </row>
    <row r="310" spans="1:31" ht="114.75">
      <c r="A310" s="1" t="s">
        <v>1992</v>
      </c>
      <c r="B310" s="1" t="s">
        <v>26</v>
      </c>
      <c r="C310" s="2" t="s">
        <v>1993</v>
      </c>
      <c r="D310" s="3" t="s">
        <v>345</v>
      </c>
      <c r="E310" s="3" t="s">
        <v>28</v>
      </c>
      <c r="F310" s="2" t="s">
        <v>305</v>
      </c>
      <c r="G310" s="3" t="s">
        <v>120</v>
      </c>
      <c r="H310" s="3" t="s">
        <v>306</v>
      </c>
      <c r="I310" s="3">
        <v>1460710</v>
      </c>
      <c r="J310" s="3" t="s">
        <v>32</v>
      </c>
      <c r="K310" s="4">
        <v>45085.811805555597</v>
      </c>
      <c r="L310" s="11" t="str">
        <f t="shared" si="34"/>
        <v>junio</v>
      </c>
      <c r="M310" s="3">
        <v>3</v>
      </c>
      <c r="N310" s="3">
        <v>3</v>
      </c>
      <c r="O310" s="3">
        <f t="shared" si="29"/>
        <v>3</v>
      </c>
      <c r="P310" s="4">
        <v>45085.843368055597</v>
      </c>
      <c r="Q310" s="2"/>
      <c r="R310" s="3" t="s">
        <v>1994</v>
      </c>
      <c r="S310" s="4">
        <v>45085.843368055597</v>
      </c>
      <c r="T310" s="3">
        <f t="shared" si="31"/>
        <v>45</v>
      </c>
      <c r="U310" s="2" t="s">
        <v>100</v>
      </c>
      <c r="V310" s="4">
        <v>45085.843587962998</v>
      </c>
      <c r="W310" s="3">
        <f t="shared" si="32"/>
        <v>0</v>
      </c>
      <c r="X310" s="3" t="s">
        <v>933</v>
      </c>
      <c r="Y310" s="2" t="s">
        <v>934</v>
      </c>
      <c r="Z310" s="2" t="s">
        <v>100</v>
      </c>
      <c r="AA310" s="4">
        <v>45085.907638888901</v>
      </c>
      <c r="AB310" s="17">
        <f t="shared" si="33"/>
        <v>1</v>
      </c>
      <c r="AC310" s="28">
        <f t="shared" si="30"/>
        <v>3</v>
      </c>
      <c r="AD310" s="1" t="s">
        <v>62</v>
      </c>
      <c r="AE310" s="3" t="s">
        <v>37</v>
      </c>
    </row>
    <row r="311" spans="1:31" ht="42.75">
      <c r="A311" s="1" t="s">
        <v>1995</v>
      </c>
      <c r="B311" s="1" t="s">
        <v>26</v>
      </c>
      <c r="C311" s="2" t="s">
        <v>1996</v>
      </c>
      <c r="D311" s="3" t="s">
        <v>63</v>
      </c>
      <c r="E311" s="3" t="s">
        <v>28</v>
      </c>
      <c r="F311" s="2" t="s">
        <v>102</v>
      </c>
      <c r="G311" s="3" t="s">
        <v>103</v>
      </c>
      <c r="H311" s="3" t="s">
        <v>104</v>
      </c>
      <c r="I311" s="3">
        <v>1460713</v>
      </c>
      <c r="J311" s="3" t="s">
        <v>32</v>
      </c>
      <c r="K311" s="4">
        <v>45085.832638888904</v>
      </c>
      <c r="L311" s="11" t="str">
        <f t="shared" si="34"/>
        <v>junio</v>
      </c>
      <c r="M311" s="3">
        <v>3</v>
      </c>
      <c r="N311" s="3">
        <v>3</v>
      </c>
      <c r="O311" s="3">
        <f t="shared" si="29"/>
        <v>3</v>
      </c>
      <c r="P311" s="4">
        <v>45085.860694444404</v>
      </c>
      <c r="Q311" s="2"/>
      <c r="R311" s="3" t="s">
        <v>1997</v>
      </c>
      <c r="S311" s="4">
        <v>45085.860694444404</v>
      </c>
      <c r="T311" s="3">
        <f t="shared" si="31"/>
        <v>40</v>
      </c>
      <c r="U311" s="2" t="s">
        <v>100</v>
      </c>
      <c r="V311" s="4">
        <v>45085.861458333296</v>
      </c>
      <c r="W311" s="3">
        <f t="shared" si="32"/>
        <v>1</v>
      </c>
      <c r="X311" s="3" t="s">
        <v>110</v>
      </c>
      <c r="Y311" s="2" t="s">
        <v>111</v>
      </c>
      <c r="Z311" s="2" t="s">
        <v>100</v>
      </c>
      <c r="AA311" s="4">
        <v>45092.8034722222</v>
      </c>
      <c r="AB311" s="17">
        <f t="shared" si="33"/>
        <v>166</v>
      </c>
      <c r="AC311" s="28">
        <f t="shared" si="30"/>
        <v>168</v>
      </c>
      <c r="AD311" s="1" t="s">
        <v>95</v>
      </c>
      <c r="AE311" s="3" t="s">
        <v>37</v>
      </c>
    </row>
    <row r="312" spans="1:31" ht="42.75">
      <c r="A312" s="1" t="s">
        <v>1998</v>
      </c>
      <c r="B312" s="1" t="s">
        <v>26</v>
      </c>
      <c r="C312" s="2" t="s">
        <v>1999</v>
      </c>
      <c r="D312" s="3" t="s">
        <v>304</v>
      </c>
      <c r="E312" s="3" t="s">
        <v>28</v>
      </c>
      <c r="F312" s="2" t="s">
        <v>137</v>
      </c>
      <c r="G312" s="3" t="s">
        <v>30</v>
      </c>
      <c r="H312" s="3" t="s">
        <v>31</v>
      </c>
      <c r="I312" s="3">
        <v>1460714</v>
      </c>
      <c r="J312" s="3" t="s">
        <v>58</v>
      </c>
      <c r="K312" s="4">
        <v>45085.843055555597</v>
      </c>
      <c r="L312" s="11" t="str">
        <f t="shared" si="34"/>
        <v>junio</v>
      </c>
      <c r="M312" s="3">
        <v>3</v>
      </c>
      <c r="N312" s="3">
        <v>3</v>
      </c>
      <c r="O312" s="3">
        <f t="shared" ref="O312:O370" si="35">IF(ISBLANK(N312),M312,N312)</f>
        <v>3</v>
      </c>
      <c r="P312" s="4">
        <v>45085.846759259301</v>
      </c>
      <c r="Q312" s="2"/>
      <c r="R312" s="3" t="s">
        <v>2000</v>
      </c>
      <c r="S312" s="4">
        <v>45085.846759259301</v>
      </c>
      <c r="T312" s="3">
        <f t="shared" si="31"/>
        <v>5</v>
      </c>
      <c r="U312" s="2" t="s">
        <v>219</v>
      </c>
      <c r="V312" s="4">
        <v>45085.854513888902</v>
      </c>
      <c r="W312" s="3">
        <f t="shared" si="32"/>
        <v>11</v>
      </c>
      <c r="X312" s="3" t="s">
        <v>235</v>
      </c>
      <c r="Y312" s="2" t="s">
        <v>236</v>
      </c>
      <c r="Z312" s="2" t="s">
        <v>1184</v>
      </c>
      <c r="AA312" s="4">
        <v>45085.96875</v>
      </c>
      <c r="AB312" s="17">
        <f t="shared" si="33"/>
        <v>2</v>
      </c>
      <c r="AC312" s="28">
        <f t="shared" si="30"/>
        <v>4</v>
      </c>
      <c r="AD312" s="1" t="s">
        <v>62</v>
      </c>
      <c r="AE312" s="3" t="s">
        <v>37</v>
      </c>
    </row>
    <row r="313" spans="1:31" ht="57">
      <c r="A313" s="1" t="s">
        <v>1125</v>
      </c>
      <c r="B313" s="1" t="s">
        <v>26</v>
      </c>
      <c r="C313" s="2" t="s">
        <v>1126</v>
      </c>
      <c r="D313" s="3" t="s">
        <v>132</v>
      </c>
      <c r="E313" s="3" t="s">
        <v>28</v>
      </c>
      <c r="F313" s="2" t="s">
        <v>45</v>
      </c>
      <c r="G313" s="3" t="s">
        <v>30</v>
      </c>
      <c r="H313" s="3" t="s">
        <v>117</v>
      </c>
      <c r="I313" s="3">
        <v>1460715</v>
      </c>
      <c r="J313" s="3" t="s">
        <v>58</v>
      </c>
      <c r="K313" s="4">
        <v>45085.846527777801</v>
      </c>
      <c r="L313" s="11" t="str">
        <f t="shared" si="34"/>
        <v>junio</v>
      </c>
      <c r="M313" s="3">
        <v>3</v>
      </c>
      <c r="N313" s="3">
        <v>3</v>
      </c>
      <c r="O313" s="3">
        <f t="shared" si="35"/>
        <v>3</v>
      </c>
      <c r="P313" s="4">
        <v>45085.880763888897</v>
      </c>
      <c r="Q313" s="2"/>
      <c r="R313" s="3" t="s">
        <v>2001</v>
      </c>
      <c r="S313" s="4">
        <v>45085.880763888897</v>
      </c>
      <c r="T313" s="3">
        <f t="shared" si="31"/>
        <v>49</v>
      </c>
      <c r="U313" s="2" t="s">
        <v>74</v>
      </c>
      <c r="V313" s="4">
        <v>45085.882233796299</v>
      </c>
      <c r="W313" s="3">
        <f t="shared" si="32"/>
        <v>2</v>
      </c>
      <c r="X313" s="3" t="s">
        <v>235</v>
      </c>
      <c r="Y313" s="2" t="s">
        <v>236</v>
      </c>
      <c r="Z313" s="2" t="s">
        <v>74</v>
      </c>
      <c r="AA313" s="4">
        <v>45085.886111111096</v>
      </c>
      <c r="AB313" s="17">
        <f t="shared" si="33"/>
        <v>0</v>
      </c>
      <c r="AC313" s="28">
        <f t="shared" si="30"/>
        <v>1</v>
      </c>
      <c r="AD313" s="1" t="s">
        <v>123</v>
      </c>
      <c r="AE313" s="3" t="s">
        <v>37</v>
      </c>
    </row>
    <row r="314" spans="1:31" ht="229.5" hidden="1">
      <c r="A314" s="1" t="s">
        <v>2002</v>
      </c>
      <c r="B314" s="1" t="s">
        <v>26</v>
      </c>
      <c r="C314" s="2" t="s">
        <v>2003</v>
      </c>
      <c r="D314" s="3" t="s">
        <v>83</v>
      </c>
      <c r="E314" s="3" t="s">
        <v>28</v>
      </c>
      <c r="F314" s="2" t="s">
        <v>64</v>
      </c>
      <c r="G314" s="3" t="s">
        <v>46</v>
      </c>
      <c r="H314" s="3" t="s">
        <v>65</v>
      </c>
      <c r="I314" s="3">
        <v>1460716</v>
      </c>
      <c r="J314" s="3" t="s">
        <v>32</v>
      </c>
      <c r="K314" s="4">
        <v>45085.875694444403</v>
      </c>
      <c r="L314" s="11" t="str">
        <f t="shared" si="34"/>
        <v>junio</v>
      </c>
      <c r="M314" s="3">
        <v>2</v>
      </c>
      <c r="N314" s="3">
        <v>2</v>
      </c>
      <c r="O314" s="3">
        <f t="shared" si="35"/>
        <v>2</v>
      </c>
      <c r="P314" s="4">
        <v>45085.899074074099</v>
      </c>
      <c r="Q314" s="2"/>
      <c r="R314" s="3" t="s">
        <v>2004</v>
      </c>
      <c r="S314" s="4">
        <v>45085.899074074099</v>
      </c>
      <c r="T314" s="3">
        <f t="shared" si="31"/>
        <v>33</v>
      </c>
      <c r="U314" s="2" t="s">
        <v>219</v>
      </c>
      <c r="V314" s="4">
        <v>45085.904085648202</v>
      </c>
      <c r="W314" s="3">
        <f t="shared" si="32"/>
        <v>7</v>
      </c>
      <c r="X314" s="3" t="s">
        <v>85</v>
      </c>
      <c r="Y314" s="2" t="s">
        <v>86</v>
      </c>
      <c r="Z314" s="2" t="s">
        <v>1184</v>
      </c>
      <c r="AA314" s="4">
        <v>45087.572222222203</v>
      </c>
      <c r="AB314" s="17">
        <f t="shared" si="33"/>
        <v>40</v>
      </c>
      <c r="AC314" s="28">
        <f t="shared" si="30"/>
        <v>41</v>
      </c>
      <c r="AD314" s="1" t="s">
        <v>62</v>
      </c>
      <c r="AE314" s="3" t="s">
        <v>37</v>
      </c>
    </row>
    <row r="315" spans="1:31" ht="191.25" hidden="1">
      <c r="A315" s="1" t="s">
        <v>2005</v>
      </c>
      <c r="B315" s="1" t="s">
        <v>26</v>
      </c>
      <c r="C315" s="2" t="s">
        <v>2006</v>
      </c>
      <c r="D315" s="3" t="s">
        <v>113</v>
      </c>
      <c r="E315" s="3" t="s">
        <v>28</v>
      </c>
      <c r="F315" s="2" t="s">
        <v>64</v>
      </c>
      <c r="G315" s="3" t="s">
        <v>46</v>
      </c>
      <c r="H315" s="3" t="s">
        <v>65</v>
      </c>
      <c r="I315" s="3">
        <v>1460717</v>
      </c>
      <c r="J315" s="3" t="s">
        <v>32</v>
      </c>
      <c r="K315" s="4">
        <v>45085.9777777778</v>
      </c>
      <c r="L315" s="11" t="str">
        <f t="shared" si="34"/>
        <v>junio</v>
      </c>
      <c r="M315" s="3">
        <v>1</v>
      </c>
      <c r="N315" s="3">
        <v>1</v>
      </c>
      <c r="O315" s="3">
        <f t="shared" si="35"/>
        <v>1</v>
      </c>
      <c r="P315" s="4">
        <v>45085.986678240697</v>
      </c>
      <c r="Q315" s="2"/>
      <c r="R315" s="3" t="s">
        <v>2007</v>
      </c>
      <c r="S315" s="4">
        <v>45085.986678240697</v>
      </c>
      <c r="T315" s="3">
        <f t="shared" si="31"/>
        <v>12</v>
      </c>
      <c r="U315" s="2" t="s">
        <v>219</v>
      </c>
      <c r="V315" s="4">
        <v>45085.990219907399</v>
      </c>
      <c r="W315" s="3">
        <f t="shared" si="32"/>
        <v>5</v>
      </c>
      <c r="X315" s="3" t="s">
        <v>42</v>
      </c>
      <c r="Y315" s="2" t="s">
        <v>43</v>
      </c>
      <c r="Z315" s="2" t="s">
        <v>74</v>
      </c>
      <c r="AA315" s="4">
        <v>45086.986111111102</v>
      </c>
      <c r="AB315" s="17">
        <f t="shared" si="33"/>
        <v>23</v>
      </c>
      <c r="AC315" s="28">
        <f t="shared" si="30"/>
        <v>25</v>
      </c>
      <c r="AD315" s="1" t="s">
        <v>87</v>
      </c>
      <c r="AE315" s="3" t="s">
        <v>37</v>
      </c>
    </row>
    <row r="316" spans="1:31" ht="38.25">
      <c r="A316" s="1" t="s">
        <v>2008</v>
      </c>
      <c r="B316" s="1" t="s">
        <v>26</v>
      </c>
      <c r="C316" s="2" t="s">
        <v>2009</v>
      </c>
      <c r="D316" s="3" t="s">
        <v>66</v>
      </c>
      <c r="E316" s="3" t="s">
        <v>28</v>
      </c>
      <c r="F316" s="2" t="s">
        <v>64</v>
      </c>
      <c r="G316" s="3" t="s">
        <v>46</v>
      </c>
      <c r="H316" s="3" t="s">
        <v>65</v>
      </c>
      <c r="I316" s="3">
        <v>1460718</v>
      </c>
      <c r="J316" s="3" t="s">
        <v>32</v>
      </c>
      <c r="K316" s="4">
        <v>45085.980555555601</v>
      </c>
      <c r="L316" s="11" t="str">
        <f t="shared" si="34"/>
        <v>junio</v>
      </c>
      <c r="M316" s="3">
        <v>3</v>
      </c>
      <c r="N316" s="3">
        <v>3</v>
      </c>
      <c r="O316" s="3">
        <f t="shared" si="35"/>
        <v>3</v>
      </c>
      <c r="P316" s="4">
        <v>45085.992256944402</v>
      </c>
      <c r="Q316" s="2"/>
      <c r="R316" s="3" t="s">
        <v>2010</v>
      </c>
      <c r="S316" s="4">
        <v>45085.992256944402</v>
      </c>
      <c r="T316" s="3">
        <f t="shared" si="31"/>
        <v>16</v>
      </c>
      <c r="U316" s="2" t="s">
        <v>219</v>
      </c>
      <c r="V316" s="4">
        <v>45085.998796296299</v>
      </c>
      <c r="W316" s="3">
        <f t="shared" si="32"/>
        <v>9</v>
      </c>
      <c r="X316" s="3" t="s">
        <v>125</v>
      </c>
      <c r="Y316" s="2" t="s">
        <v>126</v>
      </c>
      <c r="Z316" s="2" t="s">
        <v>1184</v>
      </c>
      <c r="AA316" s="4">
        <v>45089.501388888901</v>
      </c>
      <c r="AB316" s="17">
        <f t="shared" si="33"/>
        <v>84</v>
      </c>
      <c r="AC316" s="28">
        <f t="shared" si="30"/>
        <v>85</v>
      </c>
      <c r="AD316" s="1" t="s">
        <v>87</v>
      </c>
      <c r="AE316" s="3" t="s">
        <v>37</v>
      </c>
    </row>
    <row r="317" spans="1:31" ht="42.75" hidden="1">
      <c r="A317" s="1" t="s">
        <v>2011</v>
      </c>
      <c r="B317" s="1" t="s">
        <v>26</v>
      </c>
      <c r="C317" s="2" t="s">
        <v>2012</v>
      </c>
      <c r="D317" s="3" t="s">
        <v>144</v>
      </c>
      <c r="E317" s="3" t="s">
        <v>28</v>
      </c>
      <c r="F317" s="2" t="s">
        <v>64</v>
      </c>
      <c r="G317" s="3" t="s">
        <v>46</v>
      </c>
      <c r="H317" s="3" t="s">
        <v>65</v>
      </c>
      <c r="I317" s="3">
        <v>1460720</v>
      </c>
      <c r="J317" s="3" t="s">
        <v>32</v>
      </c>
      <c r="K317" s="4">
        <v>45086.045138888898</v>
      </c>
      <c r="L317" s="11" t="str">
        <f t="shared" si="34"/>
        <v>junio</v>
      </c>
      <c r="M317" s="3">
        <v>2</v>
      </c>
      <c r="N317" s="3">
        <v>2</v>
      </c>
      <c r="O317" s="3">
        <f t="shared" si="35"/>
        <v>2</v>
      </c>
      <c r="P317" s="4">
        <v>45086.061874999999</v>
      </c>
      <c r="Q317" s="2"/>
      <c r="R317" s="3" t="s">
        <v>2013</v>
      </c>
      <c r="S317" s="4">
        <v>45086.061874999999</v>
      </c>
      <c r="T317" s="3">
        <f t="shared" si="31"/>
        <v>24</v>
      </c>
      <c r="U317" s="2" t="s">
        <v>1184</v>
      </c>
      <c r="V317" s="4">
        <v>45086.062719907401</v>
      </c>
      <c r="W317" s="3">
        <f t="shared" si="32"/>
        <v>1</v>
      </c>
      <c r="X317" s="3" t="s">
        <v>449</v>
      </c>
      <c r="Y317" s="2" t="s">
        <v>450</v>
      </c>
      <c r="Z317" s="2" t="s">
        <v>1184</v>
      </c>
      <c r="AA317" s="4">
        <v>45088.3881944444</v>
      </c>
      <c r="AB317" s="17">
        <f t="shared" si="33"/>
        <v>55</v>
      </c>
      <c r="AC317" s="28">
        <f t="shared" si="30"/>
        <v>57</v>
      </c>
      <c r="AD317" s="1" t="s">
        <v>62</v>
      </c>
      <c r="AE317" s="3" t="s">
        <v>37</v>
      </c>
    </row>
    <row r="318" spans="1:31" ht="28.5" hidden="1">
      <c r="A318" s="1" t="s">
        <v>2014</v>
      </c>
      <c r="B318" s="1" t="s">
        <v>178</v>
      </c>
      <c r="C318" s="2" t="s">
        <v>2015</v>
      </c>
      <c r="D318" s="3" t="s">
        <v>338</v>
      </c>
      <c r="E318" s="3" t="s">
        <v>28</v>
      </c>
      <c r="F318" s="2" t="s">
        <v>45</v>
      </c>
      <c r="G318" s="3" t="s">
        <v>46</v>
      </c>
      <c r="H318" s="3" t="s">
        <v>47</v>
      </c>
      <c r="I318" s="3">
        <v>1460721</v>
      </c>
      <c r="J318" s="3" t="s">
        <v>32</v>
      </c>
      <c r="K318" s="4">
        <v>45086.063888888901</v>
      </c>
      <c r="L318" s="11" t="str">
        <f t="shared" si="34"/>
        <v>junio</v>
      </c>
      <c r="M318" s="3">
        <v>2</v>
      </c>
      <c r="N318" s="3">
        <v>2</v>
      </c>
      <c r="O318" s="3">
        <f t="shared" si="35"/>
        <v>2</v>
      </c>
      <c r="P318" s="4">
        <v>45086.069675925901</v>
      </c>
      <c r="Q318" s="2"/>
      <c r="R318" s="3" t="s">
        <v>2016</v>
      </c>
      <c r="S318" s="4">
        <v>45086.069675925901</v>
      </c>
      <c r="T318" s="3">
        <f t="shared" si="31"/>
        <v>8</v>
      </c>
      <c r="U318" s="2" t="s">
        <v>74</v>
      </c>
      <c r="V318" s="4">
        <v>45086.070798611101</v>
      </c>
      <c r="W318" s="3">
        <f t="shared" si="32"/>
        <v>1</v>
      </c>
      <c r="X318" s="3" t="s">
        <v>314</v>
      </c>
      <c r="Y318" s="2" t="s">
        <v>315</v>
      </c>
      <c r="Z318" s="2" t="s">
        <v>74</v>
      </c>
      <c r="AA318" s="4">
        <v>45097.497916666704</v>
      </c>
      <c r="AB318" s="17">
        <f t="shared" si="33"/>
        <v>274</v>
      </c>
      <c r="AC318" s="28">
        <f t="shared" si="30"/>
        <v>275</v>
      </c>
      <c r="AD318" s="1" t="s">
        <v>87</v>
      </c>
      <c r="AE318" s="3" t="s">
        <v>37</v>
      </c>
    </row>
    <row r="319" spans="1:31" ht="51" hidden="1">
      <c r="A319" s="1" t="s">
        <v>2017</v>
      </c>
      <c r="B319" s="1" t="s">
        <v>200</v>
      </c>
      <c r="C319" s="2" t="s">
        <v>2018</v>
      </c>
      <c r="D319" s="3" t="s">
        <v>645</v>
      </c>
      <c r="E319" s="3" t="s">
        <v>202</v>
      </c>
      <c r="F319" s="2" t="s">
        <v>45</v>
      </c>
      <c r="G319" s="3" t="s">
        <v>30</v>
      </c>
      <c r="H319" s="3" t="s">
        <v>117</v>
      </c>
      <c r="I319" s="3">
        <v>1460722</v>
      </c>
      <c r="J319" s="3" t="s">
        <v>32</v>
      </c>
      <c r="K319" s="4">
        <v>45086.074305555601</v>
      </c>
      <c r="L319" s="11" t="str">
        <f t="shared" si="34"/>
        <v>junio</v>
      </c>
      <c r="M319" s="3">
        <v>2</v>
      </c>
      <c r="N319" s="3">
        <v>2</v>
      </c>
      <c r="O319" s="3">
        <f t="shared" si="35"/>
        <v>2</v>
      </c>
      <c r="P319" s="4">
        <v>45086.078067129602</v>
      </c>
      <c r="Q319" s="2"/>
      <c r="R319" s="3" t="s">
        <v>2019</v>
      </c>
      <c r="S319" s="4">
        <v>45086.078067129602</v>
      </c>
      <c r="T319" s="3">
        <f t="shared" si="31"/>
        <v>5</v>
      </c>
      <c r="U319" s="2" t="s">
        <v>1184</v>
      </c>
      <c r="V319" s="4">
        <v>45086.079039351898</v>
      </c>
      <c r="W319" s="3">
        <f t="shared" si="32"/>
        <v>1</v>
      </c>
      <c r="X319" s="3" t="s">
        <v>781</v>
      </c>
      <c r="Y319" s="2" t="s">
        <v>782</v>
      </c>
      <c r="Z319" s="2" t="s">
        <v>1184</v>
      </c>
      <c r="AA319" s="4">
        <v>45089.4284722222</v>
      </c>
      <c r="AB319" s="17">
        <f t="shared" si="33"/>
        <v>80</v>
      </c>
      <c r="AC319" s="28">
        <f t="shared" si="30"/>
        <v>81</v>
      </c>
      <c r="AD319" s="1" t="s">
        <v>292</v>
      </c>
      <c r="AE319" s="3" t="s">
        <v>37</v>
      </c>
    </row>
    <row r="320" spans="1:31" ht="28.5" hidden="1">
      <c r="A320" s="1" t="s">
        <v>2020</v>
      </c>
      <c r="B320" s="1" t="s">
        <v>26</v>
      </c>
      <c r="C320" s="2" t="s">
        <v>2021</v>
      </c>
      <c r="D320" s="3" t="s">
        <v>381</v>
      </c>
      <c r="E320" s="3" t="s">
        <v>28</v>
      </c>
      <c r="F320" s="2" t="s">
        <v>45</v>
      </c>
      <c r="G320" s="3" t="s">
        <v>30</v>
      </c>
      <c r="H320" s="3" t="s">
        <v>117</v>
      </c>
      <c r="I320" s="3">
        <v>1460723</v>
      </c>
      <c r="J320" s="3" t="s">
        <v>32</v>
      </c>
      <c r="K320" s="4">
        <v>45086.138888888898</v>
      </c>
      <c r="L320" s="11" t="str">
        <f t="shared" si="34"/>
        <v>junio</v>
      </c>
      <c r="M320" s="3">
        <v>2</v>
      </c>
      <c r="N320" s="3">
        <v>2</v>
      </c>
      <c r="O320" s="3">
        <f t="shared" si="35"/>
        <v>2</v>
      </c>
      <c r="P320" s="4">
        <v>45086.1538657407</v>
      </c>
      <c r="Q320" s="2"/>
      <c r="R320" s="3" t="s">
        <v>811</v>
      </c>
      <c r="S320" s="4">
        <v>45086.1538657407</v>
      </c>
      <c r="T320" s="3">
        <f t="shared" si="31"/>
        <v>21</v>
      </c>
      <c r="U320" s="2" t="s">
        <v>74</v>
      </c>
      <c r="V320" s="4">
        <v>45086.154513888898</v>
      </c>
      <c r="W320" s="3">
        <f t="shared" si="32"/>
        <v>0</v>
      </c>
      <c r="X320" s="3" t="s">
        <v>42</v>
      </c>
      <c r="Y320" s="2" t="s">
        <v>43</v>
      </c>
      <c r="Z320" s="2" t="s">
        <v>74</v>
      </c>
      <c r="AA320" s="4">
        <v>45094.620833333298</v>
      </c>
      <c r="AB320" s="17">
        <f t="shared" si="33"/>
        <v>203</v>
      </c>
      <c r="AC320" s="28">
        <f t="shared" si="30"/>
        <v>204</v>
      </c>
      <c r="AD320" s="1" t="s">
        <v>87</v>
      </c>
      <c r="AE320" s="3" t="s">
        <v>37</v>
      </c>
    </row>
    <row r="321" spans="1:31" ht="38.25" hidden="1">
      <c r="A321" s="1" t="s">
        <v>2022</v>
      </c>
      <c r="B321" s="1" t="s">
        <v>26</v>
      </c>
      <c r="C321" s="2" t="s">
        <v>2023</v>
      </c>
      <c r="D321" s="3" t="s">
        <v>360</v>
      </c>
      <c r="E321" s="3" t="s">
        <v>28</v>
      </c>
      <c r="F321" s="2" t="s">
        <v>495</v>
      </c>
      <c r="G321" s="3" t="s">
        <v>46</v>
      </c>
      <c r="H321" s="3" t="s">
        <v>68</v>
      </c>
      <c r="I321" s="3">
        <v>1460725</v>
      </c>
      <c r="J321" s="3" t="s">
        <v>32</v>
      </c>
      <c r="K321" s="4">
        <v>45086.15625</v>
      </c>
      <c r="L321" s="11" t="str">
        <f t="shared" si="34"/>
        <v>junio</v>
      </c>
      <c r="M321" s="3">
        <v>2</v>
      </c>
      <c r="N321" s="3">
        <v>2</v>
      </c>
      <c r="O321" s="3">
        <f t="shared" si="35"/>
        <v>2</v>
      </c>
      <c r="P321" s="4">
        <v>45086.1719675926</v>
      </c>
      <c r="Q321" s="2"/>
      <c r="R321" s="3" t="s">
        <v>2024</v>
      </c>
      <c r="S321" s="4">
        <v>45086.1719675926</v>
      </c>
      <c r="T321" s="3">
        <f t="shared" si="31"/>
        <v>22</v>
      </c>
      <c r="U321" s="2" t="s">
        <v>1184</v>
      </c>
      <c r="V321" s="4">
        <v>45086.174988425897</v>
      </c>
      <c r="W321" s="3">
        <f t="shared" si="32"/>
        <v>4</v>
      </c>
      <c r="X321" s="3" t="s">
        <v>85</v>
      </c>
      <c r="Y321" s="2" t="s">
        <v>86</v>
      </c>
      <c r="Z321" s="2" t="s">
        <v>1184</v>
      </c>
      <c r="AA321" s="4">
        <v>45096.7277777778</v>
      </c>
      <c r="AB321" s="17">
        <f t="shared" si="33"/>
        <v>253</v>
      </c>
      <c r="AC321" s="28">
        <f t="shared" si="30"/>
        <v>254</v>
      </c>
      <c r="AD321" s="1" t="s">
        <v>36</v>
      </c>
      <c r="AE321" s="3" t="s">
        <v>37</v>
      </c>
    </row>
    <row r="322" spans="1:31" ht="28.5">
      <c r="A322" s="1" t="s">
        <v>1031</v>
      </c>
      <c r="B322" s="1" t="s">
        <v>200</v>
      </c>
      <c r="C322" s="2" t="s">
        <v>1032</v>
      </c>
      <c r="D322" s="3" t="s">
        <v>438</v>
      </c>
      <c r="E322" s="3" t="s">
        <v>202</v>
      </c>
      <c r="F322" s="2" t="s">
        <v>545</v>
      </c>
      <c r="G322" s="3" t="s">
        <v>46</v>
      </c>
      <c r="H322" s="3" t="s">
        <v>546</v>
      </c>
      <c r="I322" s="3">
        <v>1460754</v>
      </c>
      <c r="J322" s="3" t="s">
        <v>58</v>
      </c>
      <c r="K322" s="4">
        <v>45086.275000000001</v>
      </c>
      <c r="L322" s="11" t="str">
        <f t="shared" si="34"/>
        <v>junio</v>
      </c>
      <c r="M322" s="3">
        <v>3</v>
      </c>
      <c r="N322" s="3">
        <v>3</v>
      </c>
      <c r="O322" s="3">
        <f t="shared" si="35"/>
        <v>3</v>
      </c>
      <c r="P322" s="4">
        <v>45086.320509259298</v>
      </c>
      <c r="Q322" s="2"/>
      <c r="R322" s="3" t="s">
        <v>2025</v>
      </c>
      <c r="S322" s="4">
        <v>45086.320509259298</v>
      </c>
      <c r="T322" s="3">
        <f t="shared" si="31"/>
        <v>65</v>
      </c>
      <c r="U322" s="2" t="s">
        <v>219</v>
      </c>
      <c r="V322" s="4">
        <v>45086.322523148097</v>
      </c>
      <c r="W322" s="3">
        <f t="shared" si="32"/>
        <v>2</v>
      </c>
      <c r="X322" s="3" t="s">
        <v>503</v>
      </c>
      <c r="Y322" s="2" t="s">
        <v>504</v>
      </c>
      <c r="Z322" s="2" t="s">
        <v>219</v>
      </c>
      <c r="AA322" s="4">
        <v>45086.463194444397</v>
      </c>
      <c r="AB322" s="17">
        <f t="shared" si="33"/>
        <v>3</v>
      </c>
      <c r="AC322" s="28">
        <f t="shared" si="30"/>
        <v>5</v>
      </c>
      <c r="AD322" s="1" t="s">
        <v>123</v>
      </c>
      <c r="AE322" s="3" t="s">
        <v>37</v>
      </c>
    </row>
    <row r="323" spans="1:31" ht="28.5" hidden="1">
      <c r="A323" s="1" t="s">
        <v>2026</v>
      </c>
      <c r="B323" s="1" t="s">
        <v>26</v>
      </c>
      <c r="C323" s="2" t="s">
        <v>2027</v>
      </c>
      <c r="D323" s="3" t="s">
        <v>240</v>
      </c>
      <c r="E323" s="3" t="s">
        <v>28</v>
      </c>
      <c r="F323" s="2" t="s">
        <v>53</v>
      </c>
      <c r="G323" s="3" t="s">
        <v>30</v>
      </c>
      <c r="H323" s="3" t="s">
        <v>31</v>
      </c>
      <c r="I323" s="3">
        <v>1460802</v>
      </c>
      <c r="J323" s="3" t="s">
        <v>32</v>
      </c>
      <c r="K323" s="4">
        <v>45086.306250000001</v>
      </c>
      <c r="L323" s="11" t="str">
        <f t="shared" ref="L323:L379" si="36">+TEXT(K323,"mmmm")</f>
        <v>junio</v>
      </c>
      <c r="M323" s="3">
        <v>2</v>
      </c>
      <c r="N323" s="3">
        <v>2</v>
      </c>
      <c r="O323" s="3">
        <f t="shared" si="35"/>
        <v>2</v>
      </c>
      <c r="P323" s="4">
        <v>45086.331030092602</v>
      </c>
      <c r="Q323" s="2"/>
      <c r="R323" s="3" t="s">
        <v>2028</v>
      </c>
      <c r="S323" s="4">
        <v>45086.331030092602</v>
      </c>
      <c r="T323" s="3">
        <f t="shared" si="31"/>
        <v>35</v>
      </c>
      <c r="U323" s="2" t="s">
        <v>219</v>
      </c>
      <c r="V323" s="4">
        <v>45086.347627314797</v>
      </c>
      <c r="W323" s="3">
        <f t="shared" si="32"/>
        <v>23</v>
      </c>
      <c r="X323" s="3" t="s">
        <v>379</v>
      </c>
      <c r="Y323" s="2" t="s">
        <v>380</v>
      </c>
      <c r="Z323" s="2" t="s">
        <v>48</v>
      </c>
      <c r="AA323" s="4">
        <v>45086.905555555597</v>
      </c>
      <c r="AB323" s="17">
        <f t="shared" si="33"/>
        <v>13</v>
      </c>
      <c r="AC323" s="28">
        <f t="shared" si="30"/>
        <v>15</v>
      </c>
      <c r="AD323" s="1" t="s">
        <v>87</v>
      </c>
      <c r="AE323" s="3" t="s">
        <v>37</v>
      </c>
    </row>
    <row r="324" spans="1:31" ht="28.5">
      <c r="A324" s="1" t="s">
        <v>2029</v>
      </c>
      <c r="B324" s="1" t="s">
        <v>26</v>
      </c>
      <c r="C324" s="2" t="s">
        <v>2030</v>
      </c>
      <c r="D324" s="3" t="s">
        <v>109</v>
      </c>
      <c r="E324" s="3" t="s">
        <v>28</v>
      </c>
      <c r="F324" s="2" t="s">
        <v>45</v>
      </c>
      <c r="G324" s="3" t="s">
        <v>30</v>
      </c>
      <c r="H324" s="3" t="s">
        <v>117</v>
      </c>
      <c r="I324" s="3">
        <v>1460812</v>
      </c>
      <c r="J324" s="3" t="s">
        <v>32</v>
      </c>
      <c r="K324" s="4">
        <v>45086.310416666704</v>
      </c>
      <c r="L324" s="11" t="str">
        <f t="shared" si="36"/>
        <v>junio</v>
      </c>
      <c r="M324" s="3">
        <v>3</v>
      </c>
      <c r="N324" s="3">
        <v>3</v>
      </c>
      <c r="O324" s="3">
        <f t="shared" si="35"/>
        <v>3</v>
      </c>
      <c r="P324" s="4">
        <v>45086.339456018497</v>
      </c>
      <c r="Q324" s="2"/>
      <c r="R324" s="3" t="s">
        <v>465</v>
      </c>
      <c r="S324" s="4">
        <v>45086.339456018497</v>
      </c>
      <c r="T324" s="3">
        <f t="shared" si="31"/>
        <v>41</v>
      </c>
      <c r="U324" s="2" t="s">
        <v>219</v>
      </c>
      <c r="V324" s="4">
        <v>45086.359791666699</v>
      </c>
      <c r="W324" s="3">
        <f t="shared" si="32"/>
        <v>29</v>
      </c>
      <c r="X324" s="3" t="s">
        <v>75</v>
      </c>
      <c r="Y324" s="2" t="s">
        <v>76</v>
      </c>
      <c r="Z324" s="2" t="s">
        <v>374</v>
      </c>
      <c r="AA324" s="4">
        <v>45086.661805555603</v>
      </c>
      <c r="AB324" s="17">
        <f t="shared" si="33"/>
        <v>7</v>
      </c>
      <c r="AC324" s="28">
        <f t="shared" si="30"/>
        <v>9</v>
      </c>
      <c r="AD324" s="1" t="s">
        <v>62</v>
      </c>
      <c r="AE324" s="3" t="s">
        <v>37</v>
      </c>
    </row>
    <row r="325" spans="1:31" ht="42.75">
      <c r="A325" s="1" t="s">
        <v>2031</v>
      </c>
      <c r="B325" s="1" t="s">
        <v>26</v>
      </c>
      <c r="C325" s="2" t="s">
        <v>2032</v>
      </c>
      <c r="D325" s="3" t="s">
        <v>345</v>
      </c>
      <c r="E325" s="3" t="s">
        <v>28</v>
      </c>
      <c r="F325" s="2" t="s">
        <v>102</v>
      </c>
      <c r="G325" s="3" t="s">
        <v>103</v>
      </c>
      <c r="H325" s="3" t="s">
        <v>104</v>
      </c>
      <c r="I325" s="3">
        <v>1460929</v>
      </c>
      <c r="J325" s="3" t="s">
        <v>32</v>
      </c>
      <c r="K325" s="4">
        <v>45086.360416666699</v>
      </c>
      <c r="L325" s="11" t="str">
        <f t="shared" si="36"/>
        <v>junio</v>
      </c>
      <c r="M325" s="3">
        <v>3</v>
      </c>
      <c r="N325" s="3">
        <v>3</v>
      </c>
      <c r="O325" s="3">
        <f t="shared" si="35"/>
        <v>3</v>
      </c>
      <c r="P325" s="4">
        <v>45086.366898148102</v>
      </c>
      <c r="Q325" s="2"/>
      <c r="R325" s="3" t="s">
        <v>2033</v>
      </c>
      <c r="S325" s="4">
        <v>45086.366898148102</v>
      </c>
      <c r="T325" s="3">
        <f t="shared" si="31"/>
        <v>9</v>
      </c>
      <c r="U325" s="2" t="s">
        <v>48</v>
      </c>
      <c r="V325" s="4">
        <v>45086.3671875</v>
      </c>
      <c r="W325" s="3">
        <f t="shared" si="32"/>
        <v>0</v>
      </c>
      <c r="X325" s="3" t="s">
        <v>556</v>
      </c>
      <c r="Y325" s="2" t="s">
        <v>557</v>
      </c>
      <c r="Z325" s="2" t="s">
        <v>48</v>
      </c>
      <c r="AA325" s="4">
        <v>45086.540972222203</v>
      </c>
      <c r="AB325" s="17">
        <f t="shared" si="33"/>
        <v>4</v>
      </c>
      <c r="AC325" s="28">
        <f t="shared" si="30"/>
        <v>5</v>
      </c>
      <c r="AD325" s="1" t="s">
        <v>62</v>
      </c>
      <c r="AE325" s="3" t="s">
        <v>37</v>
      </c>
    </row>
    <row r="326" spans="1:31" ht="293.25">
      <c r="A326" s="1" t="s">
        <v>2034</v>
      </c>
      <c r="B326" s="1" t="s">
        <v>26</v>
      </c>
      <c r="C326" s="2" t="s">
        <v>2035</v>
      </c>
      <c r="D326" s="3" t="s">
        <v>124</v>
      </c>
      <c r="E326" s="3" t="s">
        <v>28</v>
      </c>
      <c r="F326" s="2" t="s">
        <v>64</v>
      </c>
      <c r="G326" s="3" t="s">
        <v>46</v>
      </c>
      <c r="H326" s="3" t="s">
        <v>65</v>
      </c>
      <c r="I326" s="3">
        <v>1460972</v>
      </c>
      <c r="J326" s="3" t="s">
        <v>32</v>
      </c>
      <c r="K326" s="4">
        <v>45086.375</v>
      </c>
      <c r="L326" s="11" t="str">
        <f t="shared" si="36"/>
        <v>junio</v>
      </c>
      <c r="M326" s="3">
        <v>3</v>
      </c>
      <c r="N326" s="3">
        <v>3</v>
      </c>
      <c r="O326" s="3">
        <f t="shared" si="35"/>
        <v>3</v>
      </c>
      <c r="P326" s="4">
        <v>45086.387430555602</v>
      </c>
      <c r="Q326" s="2"/>
      <c r="R326" s="3" t="s">
        <v>2036</v>
      </c>
      <c r="S326" s="4">
        <v>45086.387430555602</v>
      </c>
      <c r="T326" s="3">
        <f t="shared" si="31"/>
        <v>17</v>
      </c>
      <c r="U326" s="2" t="s">
        <v>219</v>
      </c>
      <c r="V326" s="4">
        <v>45086.401458333297</v>
      </c>
      <c r="W326" s="3">
        <f t="shared" si="32"/>
        <v>20</v>
      </c>
      <c r="X326" s="3" t="s">
        <v>69</v>
      </c>
      <c r="Y326" s="2" t="s">
        <v>70</v>
      </c>
      <c r="Z326" s="2" t="s">
        <v>214</v>
      </c>
      <c r="AA326" s="4">
        <v>45086.666666666701</v>
      </c>
      <c r="AB326" s="17">
        <f t="shared" si="33"/>
        <v>6</v>
      </c>
      <c r="AC326" s="28">
        <f t="shared" ref="AC326:AC389" si="37">+IF(ISBLANK(V326),"",IF(ISBLANK(AA326),"",_xlfn.IFS((AA326-K326)*24&lt;0,"",(AA326-K326)*24&gt;0,(ROUNDUP((AA326-K326)*24,0)))))</f>
        <v>8</v>
      </c>
      <c r="AD326" s="1" t="s">
        <v>62</v>
      </c>
      <c r="AE326" s="3" t="s">
        <v>37</v>
      </c>
    </row>
    <row r="327" spans="1:31" ht="57" hidden="1">
      <c r="A327" s="1" t="s">
        <v>871</v>
      </c>
      <c r="B327" s="1" t="s">
        <v>26</v>
      </c>
      <c r="C327" s="2" t="s">
        <v>872</v>
      </c>
      <c r="D327" s="3" t="s">
        <v>144</v>
      </c>
      <c r="E327" s="3" t="s">
        <v>28</v>
      </c>
      <c r="F327" s="2" t="s">
        <v>45</v>
      </c>
      <c r="G327" s="3" t="s">
        <v>30</v>
      </c>
      <c r="H327" s="3" t="s">
        <v>117</v>
      </c>
      <c r="I327" s="3">
        <v>1460981</v>
      </c>
      <c r="J327" s="3" t="s">
        <v>32</v>
      </c>
      <c r="K327" s="4">
        <v>45086.377083333296</v>
      </c>
      <c r="L327" s="11" t="str">
        <f t="shared" si="36"/>
        <v>junio</v>
      </c>
      <c r="M327" s="3">
        <v>2</v>
      </c>
      <c r="N327" s="3">
        <v>2</v>
      </c>
      <c r="O327" s="3">
        <f t="shared" si="35"/>
        <v>2</v>
      </c>
      <c r="P327" s="4">
        <v>45086.383495370399</v>
      </c>
      <c r="Q327" s="2"/>
      <c r="R327" s="3" t="s">
        <v>2037</v>
      </c>
      <c r="S327" s="4">
        <v>45086.383495370399</v>
      </c>
      <c r="T327" s="3">
        <f t="shared" si="31"/>
        <v>9</v>
      </c>
      <c r="U327" s="2" t="s">
        <v>48</v>
      </c>
      <c r="V327" s="4">
        <v>45086.384097222202</v>
      </c>
      <c r="W327" s="3">
        <f t="shared" si="32"/>
        <v>0</v>
      </c>
      <c r="X327" s="3" t="s">
        <v>528</v>
      </c>
      <c r="Y327" s="2" t="s">
        <v>529</v>
      </c>
      <c r="Z327" s="2" t="s">
        <v>48</v>
      </c>
      <c r="AA327" s="4">
        <v>45087.554166666698</v>
      </c>
      <c r="AB327" s="17">
        <f t="shared" si="33"/>
        <v>28</v>
      </c>
      <c r="AC327" s="28">
        <f t="shared" si="37"/>
        <v>29</v>
      </c>
      <c r="AD327" s="1"/>
      <c r="AE327" s="3" t="s">
        <v>37</v>
      </c>
    </row>
    <row r="328" spans="1:31" ht="28.5">
      <c r="A328" s="1" t="s">
        <v>1094</v>
      </c>
      <c r="B328" s="1" t="s">
        <v>26</v>
      </c>
      <c r="C328" s="2" t="s">
        <v>1095</v>
      </c>
      <c r="D328" s="3" t="s">
        <v>141</v>
      </c>
      <c r="E328" s="3" t="s">
        <v>28</v>
      </c>
      <c r="F328" s="2" t="s">
        <v>102</v>
      </c>
      <c r="G328" s="3" t="s">
        <v>103</v>
      </c>
      <c r="H328" s="3" t="s">
        <v>104</v>
      </c>
      <c r="I328" s="3">
        <v>1460999</v>
      </c>
      <c r="J328" s="3" t="s">
        <v>58</v>
      </c>
      <c r="K328" s="4">
        <v>45086.384722222203</v>
      </c>
      <c r="L328" s="11" t="str">
        <f t="shared" si="36"/>
        <v>junio</v>
      </c>
      <c r="M328" s="3">
        <v>3</v>
      </c>
      <c r="N328" s="3">
        <v>3</v>
      </c>
      <c r="O328" s="3">
        <f t="shared" si="35"/>
        <v>3</v>
      </c>
      <c r="P328" s="4">
        <v>45086.401284722197</v>
      </c>
      <c r="Q328" s="2"/>
      <c r="R328" s="3" t="s">
        <v>2038</v>
      </c>
      <c r="S328" s="4">
        <v>45086.401284722197</v>
      </c>
      <c r="T328" s="3">
        <f t="shared" si="31"/>
        <v>23</v>
      </c>
      <c r="U328" s="2" t="s">
        <v>48</v>
      </c>
      <c r="V328" s="4">
        <v>45086.4121296296</v>
      </c>
      <c r="W328" s="3">
        <f t="shared" si="32"/>
        <v>15</v>
      </c>
      <c r="X328" s="3" t="s">
        <v>42</v>
      </c>
      <c r="Y328" s="2" t="s">
        <v>43</v>
      </c>
      <c r="Z328" s="2" t="s">
        <v>48</v>
      </c>
      <c r="AA328" s="4">
        <v>45086.667361111096</v>
      </c>
      <c r="AB328" s="17">
        <f t="shared" si="33"/>
        <v>6</v>
      </c>
      <c r="AC328" s="28">
        <f t="shared" si="37"/>
        <v>7</v>
      </c>
      <c r="AD328" s="1" t="s">
        <v>62</v>
      </c>
      <c r="AE328" s="3" t="s">
        <v>37</v>
      </c>
    </row>
    <row r="329" spans="1:31" ht="42.75" hidden="1">
      <c r="A329" s="1" t="s">
        <v>375</v>
      </c>
      <c r="B329" s="1" t="s">
        <v>200</v>
      </c>
      <c r="C329" s="2" t="s">
        <v>376</v>
      </c>
      <c r="D329" s="3" t="s">
        <v>203</v>
      </c>
      <c r="E329" s="3" t="s">
        <v>202</v>
      </c>
      <c r="F329" s="2" t="s">
        <v>137</v>
      </c>
      <c r="G329" s="3" t="s">
        <v>30</v>
      </c>
      <c r="H329" s="3" t="s">
        <v>31</v>
      </c>
      <c r="I329" s="3">
        <v>1461049</v>
      </c>
      <c r="J329" s="3" t="s">
        <v>32</v>
      </c>
      <c r="K329" s="4">
        <v>45086.412499999999</v>
      </c>
      <c r="L329" s="11" t="str">
        <f t="shared" si="36"/>
        <v>junio</v>
      </c>
      <c r="M329" s="3">
        <v>2</v>
      </c>
      <c r="N329" s="3">
        <v>2</v>
      </c>
      <c r="O329" s="3">
        <f t="shared" si="35"/>
        <v>2</v>
      </c>
      <c r="P329" s="4">
        <v>45086.436388888898</v>
      </c>
      <c r="Q329" s="2"/>
      <c r="R329" s="3" t="s">
        <v>818</v>
      </c>
      <c r="S329" s="4">
        <v>45086.436388888898</v>
      </c>
      <c r="T329" s="3">
        <f t="shared" si="31"/>
        <v>34</v>
      </c>
      <c r="U329" s="2" t="s">
        <v>219</v>
      </c>
      <c r="V329" s="4">
        <v>45086.467604166697</v>
      </c>
      <c r="W329" s="3">
        <f t="shared" si="32"/>
        <v>44</v>
      </c>
      <c r="X329" s="3" t="s">
        <v>235</v>
      </c>
      <c r="Y329" s="2" t="s">
        <v>236</v>
      </c>
      <c r="Z329" s="2" t="s">
        <v>374</v>
      </c>
      <c r="AA329" s="4">
        <v>45086.736111111102</v>
      </c>
      <c r="AB329" s="17">
        <f t="shared" si="33"/>
        <v>6</v>
      </c>
      <c r="AC329" s="28">
        <f t="shared" si="37"/>
        <v>8</v>
      </c>
      <c r="AD329" s="1" t="s">
        <v>62</v>
      </c>
      <c r="AE329" s="3" t="s">
        <v>37</v>
      </c>
    </row>
    <row r="330" spans="1:31" ht="42.75">
      <c r="A330" s="1" t="s">
        <v>2039</v>
      </c>
      <c r="B330" s="1" t="s">
        <v>26</v>
      </c>
      <c r="C330" s="2" t="s">
        <v>2040</v>
      </c>
      <c r="D330" s="3" t="s">
        <v>224</v>
      </c>
      <c r="E330" s="3" t="s">
        <v>28</v>
      </c>
      <c r="F330" s="2" t="s">
        <v>102</v>
      </c>
      <c r="G330" s="3" t="s">
        <v>103</v>
      </c>
      <c r="H330" s="3" t="s">
        <v>104</v>
      </c>
      <c r="I330" s="3">
        <v>1461092</v>
      </c>
      <c r="J330" s="3" t="s">
        <v>32</v>
      </c>
      <c r="K330" s="4">
        <v>45086.451388888898</v>
      </c>
      <c r="L330" s="11" t="str">
        <f t="shared" si="36"/>
        <v>junio</v>
      </c>
      <c r="M330" s="3">
        <v>3</v>
      </c>
      <c r="N330" s="3">
        <v>3</v>
      </c>
      <c r="O330" s="3">
        <f t="shared" si="35"/>
        <v>3</v>
      </c>
      <c r="P330" s="4">
        <v>45086.467094907399</v>
      </c>
      <c r="Q330" s="2"/>
      <c r="R330" s="3" t="s">
        <v>2041</v>
      </c>
      <c r="S330" s="4">
        <v>45086.467094907399</v>
      </c>
      <c r="T330" s="3">
        <f t="shared" si="31"/>
        <v>22</v>
      </c>
      <c r="U330" s="2" t="s">
        <v>48</v>
      </c>
      <c r="V330" s="4">
        <v>45086.468194444402</v>
      </c>
      <c r="W330" s="3">
        <f t="shared" si="32"/>
        <v>1</v>
      </c>
      <c r="X330" s="3" t="s">
        <v>81</v>
      </c>
      <c r="Y330" s="2" t="s">
        <v>82</v>
      </c>
      <c r="Z330" s="2" t="s">
        <v>48</v>
      </c>
      <c r="AA330" s="4">
        <v>45090.600694444402</v>
      </c>
      <c r="AB330" s="17">
        <f t="shared" si="33"/>
        <v>99</v>
      </c>
      <c r="AC330" s="28">
        <f t="shared" si="37"/>
        <v>100</v>
      </c>
      <c r="AD330" s="1" t="s">
        <v>95</v>
      </c>
      <c r="AE330" s="3" t="s">
        <v>37</v>
      </c>
    </row>
    <row r="331" spans="1:31" ht="28.5">
      <c r="A331" s="1" t="s">
        <v>684</v>
      </c>
      <c r="B331" s="1" t="s">
        <v>26</v>
      </c>
      <c r="C331" s="2" t="s">
        <v>685</v>
      </c>
      <c r="D331" s="3" t="s">
        <v>83</v>
      </c>
      <c r="E331" s="3" t="s">
        <v>28</v>
      </c>
      <c r="F331" s="2" t="s">
        <v>39</v>
      </c>
      <c r="G331" s="3" t="s">
        <v>30</v>
      </c>
      <c r="H331" s="3" t="s">
        <v>40</v>
      </c>
      <c r="I331" s="3">
        <v>1461134</v>
      </c>
      <c r="J331" s="3" t="s">
        <v>32</v>
      </c>
      <c r="K331" s="4">
        <v>45086.465972222199</v>
      </c>
      <c r="L331" s="11" t="str">
        <f t="shared" si="36"/>
        <v>junio</v>
      </c>
      <c r="M331" s="3">
        <v>3</v>
      </c>
      <c r="N331" s="3">
        <v>3</v>
      </c>
      <c r="O331" s="3">
        <f t="shared" si="35"/>
        <v>3</v>
      </c>
      <c r="P331" s="4">
        <v>45086.478344907402</v>
      </c>
      <c r="Q331" s="2"/>
      <c r="R331" s="3" t="s">
        <v>2042</v>
      </c>
      <c r="S331" s="4">
        <v>45086.478344907402</v>
      </c>
      <c r="T331" s="3">
        <f t="shared" si="31"/>
        <v>17</v>
      </c>
      <c r="U331" s="2" t="s">
        <v>219</v>
      </c>
      <c r="V331" s="4">
        <v>45086.498703703699</v>
      </c>
      <c r="W331" s="3">
        <f t="shared" si="32"/>
        <v>29</v>
      </c>
      <c r="X331" s="3" t="s">
        <v>125</v>
      </c>
      <c r="Y331" s="2" t="s">
        <v>126</v>
      </c>
      <c r="Z331" s="2" t="s">
        <v>214</v>
      </c>
      <c r="AA331" s="4">
        <v>45090.579166666699</v>
      </c>
      <c r="AB331" s="17">
        <f t="shared" si="33"/>
        <v>97</v>
      </c>
      <c r="AC331" s="28">
        <f t="shared" si="37"/>
        <v>99</v>
      </c>
      <c r="AD331" s="1" t="s">
        <v>95</v>
      </c>
      <c r="AE331" s="3" t="s">
        <v>37</v>
      </c>
    </row>
    <row r="332" spans="1:31" ht="28.5">
      <c r="A332" s="1" t="s">
        <v>1140</v>
      </c>
      <c r="B332" s="1" t="s">
        <v>26</v>
      </c>
      <c r="C332" s="2" t="s">
        <v>1141</v>
      </c>
      <c r="D332" s="3" t="s">
        <v>156</v>
      </c>
      <c r="E332" s="3" t="s">
        <v>28</v>
      </c>
      <c r="F332" s="2" t="s">
        <v>45</v>
      </c>
      <c r="G332" s="3" t="s">
        <v>30</v>
      </c>
      <c r="H332" s="3" t="s">
        <v>117</v>
      </c>
      <c r="I332" s="3">
        <v>1461173</v>
      </c>
      <c r="J332" s="3" t="s">
        <v>32</v>
      </c>
      <c r="K332" s="4">
        <v>45086.503472222197</v>
      </c>
      <c r="L332" s="11" t="str">
        <f t="shared" si="36"/>
        <v>junio</v>
      </c>
      <c r="M332" s="3">
        <v>3</v>
      </c>
      <c r="N332" s="3">
        <v>3</v>
      </c>
      <c r="O332" s="3">
        <f t="shared" si="35"/>
        <v>3</v>
      </c>
      <c r="P332" s="4">
        <v>45086.512650463003</v>
      </c>
      <c r="Q332" s="2"/>
      <c r="R332" s="3" t="s">
        <v>2043</v>
      </c>
      <c r="S332" s="4">
        <v>45086.512650463003</v>
      </c>
      <c r="T332" s="3">
        <f t="shared" si="31"/>
        <v>13</v>
      </c>
      <c r="U332" s="2" t="s">
        <v>219</v>
      </c>
      <c r="V332" s="4">
        <v>45086.539895833303</v>
      </c>
      <c r="W332" s="3">
        <f t="shared" si="32"/>
        <v>39</v>
      </c>
      <c r="X332" s="3" t="s">
        <v>81</v>
      </c>
      <c r="Y332" s="2" t="s">
        <v>82</v>
      </c>
      <c r="Z332" s="2" t="s">
        <v>374</v>
      </c>
      <c r="AA332" s="4">
        <v>45090.760416666701</v>
      </c>
      <c r="AB332" s="17">
        <f t="shared" si="33"/>
        <v>101</v>
      </c>
      <c r="AC332" s="28">
        <f t="shared" si="37"/>
        <v>103</v>
      </c>
      <c r="AD332" s="1"/>
      <c r="AE332" s="3" t="s">
        <v>37</v>
      </c>
    </row>
    <row r="333" spans="1:31" ht="51" hidden="1">
      <c r="A333" s="1" t="s">
        <v>2044</v>
      </c>
      <c r="B333" s="1" t="s">
        <v>178</v>
      </c>
      <c r="C333" s="2" t="s">
        <v>2045</v>
      </c>
      <c r="D333" s="3" t="s">
        <v>582</v>
      </c>
      <c r="E333" s="3" t="s">
        <v>202</v>
      </c>
      <c r="F333" s="2" t="s">
        <v>45</v>
      </c>
      <c r="G333" s="3" t="s">
        <v>46</v>
      </c>
      <c r="H333" s="3" t="s">
        <v>398</v>
      </c>
      <c r="I333" s="3">
        <v>1461175</v>
      </c>
      <c r="J333" s="3" t="s">
        <v>32</v>
      </c>
      <c r="K333" s="4">
        <v>45086.512499999997</v>
      </c>
      <c r="L333" s="11" t="str">
        <f t="shared" si="36"/>
        <v>junio</v>
      </c>
      <c r="M333" s="3">
        <v>2</v>
      </c>
      <c r="N333" s="3">
        <v>2</v>
      </c>
      <c r="O333" s="3">
        <f t="shared" si="35"/>
        <v>2</v>
      </c>
      <c r="P333" s="4">
        <v>45086.514965277798</v>
      </c>
      <c r="Q333" s="2"/>
      <c r="R333" s="3" t="s">
        <v>2046</v>
      </c>
      <c r="S333" s="4">
        <v>45086.514965277798</v>
      </c>
      <c r="T333" s="3">
        <f t="shared" si="31"/>
        <v>3</v>
      </c>
      <c r="U333" s="2" t="s">
        <v>219</v>
      </c>
      <c r="V333" s="4">
        <v>45086.539143518501</v>
      </c>
      <c r="W333" s="3">
        <f t="shared" si="32"/>
        <v>34</v>
      </c>
      <c r="X333" s="3" t="s">
        <v>814</v>
      </c>
      <c r="Y333" s="2" t="s">
        <v>815</v>
      </c>
      <c r="Z333" s="2" t="s">
        <v>214</v>
      </c>
      <c r="AA333" s="4">
        <v>45087.441666666666</v>
      </c>
      <c r="AB333" s="17">
        <f t="shared" si="33"/>
        <v>21</v>
      </c>
      <c r="AC333" s="28">
        <f t="shared" si="37"/>
        <v>23</v>
      </c>
      <c r="AD333" s="1" t="s">
        <v>439</v>
      </c>
      <c r="AE333" s="3" t="s">
        <v>37</v>
      </c>
    </row>
    <row r="334" spans="1:31" ht="42.75">
      <c r="A334" s="1" t="s">
        <v>2047</v>
      </c>
      <c r="B334" s="1" t="s">
        <v>26</v>
      </c>
      <c r="C334" s="2" t="s">
        <v>2048</v>
      </c>
      <c r="D334" s="3" t="s">
        <v>185</v>
      </c>
      <c r="E334" s="3" t="s">
        <v>28</v>
      </c>
      <c r="F334" s="2" t="s">
        <v>64</v>
      </c>
      <c r="G334" s="3" t="s">
        <v>30</v>
      </c>
      <c r="H334" s="3" t="s">
        <v>294</v>
      </c>
      <c r="I334" s="3">
        <v>1461179</v>
      </c>
      <c r="J334" s="3" t="s">
        <v>32</v>
      </c>
      <c r="K334" s="4">
        <v>45086.522916666698</v>
      </c>
      <c r="L334" s="11" t="str">
        <f t="shared" si="36"/>
        <v>junio</v>
      </c>
      <c r="M334" s="3">
        <v>3</v>
      </c>
      <c r="N334" s="3">
        <v>3</v>
      </c>
      <c r="O334" s="3">
        <f t="shared" si="35"/>
        <v>3</v>
      </c>
      <c r="P334" s="4">
        <v>45086.528067129599</v>
      </c>
      <c r="Q334" s="2"/>
      <c r="R334" s="3" t="s">
        <v>465</v>
      </c>
      <c r="S334" s="4">
        <v>45086.528067129599</v>
      </c>
      <c r="T334" s="3">
        <f t="shared" ref="T334:T396" si="38">ROUNDDOWN((S334-K334)*24*60,0)</f>
        <v>7</v>
      </c>
      <c r="U334" s="2" t="s">
        <v>219</v>
      </c>
      <c r="V334" s="4">
        <v>45086.530104166697</v>
      </c>
      <c r="W334" s="3">
        <f t="shared" ref="W334:W396" si="39">+IF(ISBLANK(V334),"",ROUNDDOWN((V334-S334)*24*60,0))</f>
        <v>2</v>
      </c>
      <c r="X334" s="3" t="s">
        <v>69</v>
      </c>
      <c r="Y334" s="2" t="s">
        <v>70</v>
      </c>
      <c r="Z334" s="2" t="s">
        <v>219</v>
      </c>
      <c r="AA334" s="4">
        <v>45086.860416666699</v>
      </c>
      <c r="AB334" s="17">
        <f t="shared" ref="AB334:AB396" si="40">+IF(ISBLANK(V334),"",IF(ISBLANK(AA334),"",_xlfn.IFS((AA334-V334)*24&lt;0,"",(AA334-V334)*24&gt;0,(ROUNDDOWN((AA334-V334)*24,0)))))</f>
        <v>7</v>
      </c>
      <c r="AC334" s="28">
        <f t="shared" si="37"/>
        <v>9</v>
      </c>
      <c r="AD334" s="1" t="s">
        <v>62</v>
      </c>
      <c r="AE334" s="3" t="s">
        <v>37</v>
      </c>
    </row>
    <row r="335" spans="1:31" ht="42.75">
      <c r="A335" s="1" t="s">
        <v>2049</v>
      </c>
      <c r="B335" s="1" t="s">
        <v>26</v>
      </c>
      <c r="C335" s="2" t="s">
        <v>2050</v>
      </c>
      <c r="D335" s="3" t="s">
        <v>341</v>
      </c>
      <c r="E335" s="3" t="s">
        <v>28</v>
      </c>
      <c r="F335" s="2" t="s">
        <v>53</v>
      </c>
      <c r="G335" s="3" t="s">
        <v>30</v>
      </c>
      <c r="H335" s="3" t="s">
        <v>31</v>
      </c>
      <c r="I335" s="3">
        <v>1461189</v>
      </c>
      <c r="J335" s="3" t="s">
        <v>58</v>
      </c>
      <c r="K335" s="4">
        <v>45086.555555555598</v>
      </c>
      <c r="L335" s="11" t="str">
        <f t="shared" si="36"/>
        <v>junio</v>
      </c>
      <c r="M335" s="3">
        <v>3</v>
      </c>
      <c r="N335" s="3">
        <v>3</v>
      </c>
      <c r="O335" s="3">
        <f t="shared" si="35"/>
        <v>3</v>
      </c>
      <c r="P335" s="4">
        <v>45086.578229166698</v>
      </c>
      <c r="Q335" s="2"/>
      <c r="R335" s="3" t="s">
        <v>2051</v>
      </c>
      <c r="S335" s="4">
        <v>45086.578229166698</v>
      </c>
      <c r="T335" s="3">
        <f t="shared" si="38"/>
        <v>32</v>
      </c>
      <c r="U335" s="2" t="s">
        <v>219</v>
      </c>
      <c r="V335" s="4">
        <v>45086.578807870399</v>
      </c>
      <c r="W335" s="3">
        <f t="shared" si="39"/>
        <v>0</v>
      </c>
      <c r="X335" s="3" t="s">
        <v>121</v>
      </c>
      <c r="Y335" s="2" t="s">
        <v>122</v>
      </c>
      <c r="Z335" s="2" t="s">
        <v>219</v>
      </c>
      <c r="AA335" s="4">
        <v>45086.751388888901</v>
      </c>
      <c r="AB335" s="17">
        <f t="shared" si="40"/>
        <v>4</v>
      </c>
      <c r="AC335" s="28">
        <f t="shared" si="37"/>
        <v>5</v>
      </c>
      <c r="AD335" s="1" t="s">
        <v>123</v>
      </c>
      <c r="AE335" s="3" t="s">
        <v>37</v>
      </c>
    </row>
    <row r="336" spans="1:31" ht="51">
      <c r="A336" s="1" t="s">
        <v>2052</v>
      </c>
      <c r="B336" s="1" t="s">
        <v>26</v>
      </c>
      <c r="C336" s="2" t="s">
        <v>2053</v>
      </c>
      <c r="D336" s="3" t="s">
        <v>224</v>
      </c>
      <c r="E336" s="3" t="s">
        <v>28</v>
      </c>
      <c r="F336" s="2" t="s">
        <v>64</v>
      </c>
      <c r="G336" s="3" t="s">
        <v>46</v>
      </c>
      <c r="H336" s="3" t="s">
        <v>65</v>
      </c>
      <c r="I336" s="3">
        <v>1461203</v>
      </c>
      <c r="J336" s="3" t="s">
        <v>58</v>
      </c>
      <c r="K336" s="4">
        <v>45086.5756944444</v>
      </c>
      <c r="L336" s="11" t="str">
        <f t="shared" si="36"/>
        <v>junio</v>
      </c>
      <c r="M336" s="3">
        <v>3</v>
      </c>
      <c r="N336" s="3">
        <v>3</v>
      </c>
      <c r="O336" s="3">
        <f t="shared" si="35"/>
        <v>3</v>
      </c>
      <c r="P336" s="4">
        <v>45086.588391203702</v>
      </c>
      <c r="Q336" s="2"/>
      <c r="R336" s="3" t="s">
        <v>2054</v>
      </c>
      <c r="S336" s="4">
        <v>45086.588391203702</v>
      </c>
      <c r="T336" s="3">
        <f t="shared" si="38"/>
        <v>18</v>
      </c>
      <c r="U336" s="2" t="s">
        <v>219</v>
      </c>
      <c r="V336" s="4">
        <v>45086.612442129597</v>
      </c>
      <c r="W336" s="3">
        <f t="shared" si="39"/>
        <v>34</v>
      </c>
      <c r="X336" s="3" t="s">
        <v>611</v>
      </c>
      <c r="Y336" s="2" t="s">
        <v>612</v>
      </c>
      <c r="Z336" s="2" t="s">
        <v>374</v>
      </c>
      <c r="AA336" s="4">
        <v>45086.752083333296</v>
      </c>
      <c r="AB336" s="17">
        <f t="shared" si="40"/>
        <v>3</v>
      </c>
      <c r="AC336" s="28">
        <f t="shared" si="37"/>
        <v>5</v>
      </c>
      <c r="AD336" s="1" t="s">
        <v>123</v>
      </c>
      <c r="AE336" s="3" t="s">
        <v>37</v>
      </c>
    </row>
    <row r="337" spans="1:31" ht="42.75">
      <c r="A337" s="1" t="s">
        <v>2055</v>
      </c>
      <c r="B337" s="1" t="s">
        <v>26</v>
      </c>
      <c r="C337" s="2" t="s">
        <v>2056</v>
      </c>
      <c r="D337" s="3" t="s">
        <v>112</v>
      </c>
      <c r="E337" s="3" t="s">
        <v>28</v>
      </c>
      <c r="F337" s="2" t="s">
        <v>137</v>
      </c>
      <c r="G337" s="3" t="s">
        <v>30</v>
      </c>
      <c r="H337" s="3" t="s">
        <v>68</v>
      </c>
      <c r="I337" s="3">
        <v>1461223</v>
      </c>
      <c r="J337" s="3" t="s">
        <v>58</v>
      </c>
      <c r="K337" s="4">
        <v>45086.608333333301</v>
      </c>
      <c r="L337" s="11" t="str">
        <f t="shared" si="36"/>
        <v>junio</v>
      </c>
      <c r="M337" s="3">
        <v>3</v>
      </c>
      <c r="N337" s="3">
        <v>3</v>
      </c>
      <c r="O337" s="3">
        <f t="shared" si="35"/>
        <v>3</v>
      </c>
      <c r="P337" s="4">
        <v>45086.622349537</v>
      </c>
      <c r="Q337" s="2"/>
      <c r="R337" s="3" t="s">
        <v>2057</v>
      </c>
      <c r="S337" s="4">
        <v>45086.622349537</v>
      </c>
      <c r="T337" s="3">
        <f t="shared" si="38"/>
        <v>20</v>
      </c>
      <c r="U337" s="2" t="s">
        <v>214</v>
      </c>
      <c r="V337" s="4">
        <v>45086.622534722199</v>
      </c>
      <c r="W337" s="3">
        <f t="shared" si="39"/>
        <v>0</v>
      </c>
      <c r="X337" s="3" t="s">
        <v>164</v>
      </c>
      <c r="Y337" s="2" t="s">
        <v>165</v>
      </c>
      <c r="Z337" s="2" t="s">
        <v>214</v>
      </c>
      <c r="AA337" s="4">
        <v>45086.800694444399</v>
      </c>
      <c r="AB337" s="17">
        <f t="shared" si="40"/>
        <v>4</v>
      </c>
      <c r="AC337" s="28">
        <f t="shared" si="37"/>
        <v>5</v>
      </c>
      <c r="AD337" s="1" t="s">
        <v>62</v>
      </c>
      <c r="AE337" s="3" t="s">
        <v>37</v>
      </c>
    </row>
    <row r="338" spans="1:31" ht="42.75">
      <c r="A338" s="1" t="s">
        <v>2058</v>
      </c>
      <c r="B338" s="1" t="s">
        <v>26</v>
      </c>
      <c r="C338" s="2" t="s">
        <v>2059</v>
      </c>
      <c r="D338" s="3" t="s">
        <v>101</v>
      </c>
      <c r="E338" s="3" t="s">
        <v>28</v>
      </c>
      <c r="F338" s="2" t="s">
        <v>45</v>
      </c>
      <c r="G338" s="3" t="s">
        <v>30</v>
      </c>
      <c r="H338" s="3" t="s">
        <v>117</v>
      </c>
      <c r="I338" s="3">
        <v>1461225</v>
      </c>
      <c r="J338" s="3" t="s">
        <v>32</v>
      </c>
      <c r="K338" s="4">
        <v>45086.6118055556</v>
      </c>
      <c r="L338" s="11" t="str">
        <f t="shared" si="36"/>
        <v>junio</v>
      </c>
      <c r="M338" s="3">
        <v>3</v>
      </c>
      <c r="N338" s="3">
        <v>3</v>
      </c>
      <c r="O338" s="3">
        <f t="shared" si="35"/>
        <v>3</v>
      </c>
      <c r="P338" s="4">
        <v>45086.637048611097</v>
      </c>
      <c r="Q338" s="2"/>
      <c r="R338" s="3" t="s">
        <v>2060</v>
      </c>
      <c r="S338" s="4">
        <v>45086.637048611097</v>
      </c>
      <c r="T338" s="3">
        <f t="shared" si="38"/>
        <v>36</v>
      </c>
      <c r="U338" s="2" t="s">
        <v>219</v>
      </c>
      <c r="V338" s="4">
        <v>45086.6574189815</v>
      </c>
      <c r="W338" s="3">
        <f t="shared" si="39"/>
        <v>29</v>
      </c>
      <c r="X338" s="3" t="s">
        <v>75</v>
      </c>
      <c r="Y338" s="2" t="s">
        <v>76</v>
      </c>
      <c r="Z338" s="2" t="s">
        <v>374</v>
      </c>
      <c r="AA338" s="4">
        <v>45091.565277777801</v>
      </c>
      <c r="AB338" s="17">
        <f t="shared" si="40"/>
        <v>117</v>
      </c>
      <c r="AC338" s="28">
        <f t="shared" si="37"/>
        <v>119</v>
      </c>
      <c r="AD338" s="1" t="s">
        <v>62</v>
      </c>
      <c r="AE338" s="3" t="s">
        <v>37</v>
      </c>
    </row>
    <row r="339" spans="1:31" ht="42.75" hidden="1">
      <c r="A339" s="1" t="s">
        <v>2061</v>
      </c>
      <c r="B339" s="1" t="s">
        <v>26</v>
      </c>
      <c r="C339" s="2" t="s">
        <v>2062</v>
      </c>
      <c r="D339" s="3" t="s">
        <v>66</v>
      </c>
      <c r="E339" s="3" t="s">
        <v>28</v>
      </c>
      <c r="F339" s="2" t="s">
        <v>45</v>
      </c>
      <c r="G339" s="3" t="s">
        <v>30</v>
      </c>
      <c r="H339" s="3" t="s">
        <v>117</v>
      </c>
      <c r="I339" s="3">
        <v>1461234</v>
      </c>
      <c r="J339" s="3" t="s">
        <v>32</v>
      </c>
      <c r="K339" s="4">
        <v>45086.629166666702</v>
      </c>
      <c r="L339" s="11" t="str">
        <f t="shared" si="36"/>
        <v>junio</v>
      </c>
      <c r="M339" s="3">
        <v>2</v>
      </c>
      <c r="N339" s="3">
        <v>2</v>
      </c>
      <c r="O339" s="3">
        <f t="shared" si="35"/>
        <v>2</v>
      </c>
      <c r="P339" s="4">
        <v>45086.664884259299</v>
      </c>
      <c r="Q339" s="2"/>
      <c r="R339" s="3" t="s">
        <v>2063</v>
      </c>
      <c r="S339" s="4">
        <v>45086.664884259299</v>
      </c>
      <c r="T339" s="3">
        <f t="shared" si="38"/>
        <v>51</v>
      </c>
      <c r="U339" s="2" t="s">
        <v>219</v>
      </c>
      <c r="V339" s="4">
        <v>45086.679074074098</v>
      </c>
      <c r="W339" s="3">
        <f t="shared" si="39"/>
        <v>20</v>
      </c>
      <c r="X339" s="3" t="s">
        <v>81</v>
      </c>
      <c r="Y339" s="2" t="s">
        <v>82</v>
      </c>
      <c r="Z339" s="2" t="s">
        <v>214</v>
      </c>
      <c r="AA339" s="4">
        <v>45087.718055555597</v>
      </c>
      <c r="AB339" s="17">
        <f t="shared" si="40"/>
        <v>24</v>
      </c>
      <c r="AC339" s="28">
        <f t="shared" si="37"/>
        <v>27</v>
      </c>
      <c r="AD339" s="1" t="s">
        <v>62</v>
      </c>
      <c r="AE339" s="3" t="s">
        <v>37</v>
      </c>
    </row>
    <row r="340" spans="1:31" ht="42.75" hidden="1">
      <c r="A340" s="1" t="s">
        <v>2064</v>
      </c>
      <c r="B340" s="1" t="s">
        <v>26</v>
      </c>
      <c r="C340" s="2" t="s">
        <v>2065</v>
      </c>
      <c r="D340" s="3" t="s">
        <v>27</v>
      </c>
      <c r="E340" s="3" t="s">
        <v>28</v>
      </c>
      <c r="F340" s="2" t="s">
        <v>45</v>
      </c>
      <c r="G340" s="3" t="s">
        <v>46</v>
      </c>
      <c r="H340" s="3" t="s">
        <v>47</v>
      </c>
      <c r="I340" s="3">
        <v>1461236</v>
      </c>
      <c r="J340" s="3" t="s">
        <v>32</v>
      </c>
      <c r="K340" s="4">
        <v>45086.632638888899</v>
      </c>
      <c r="L340" s="11" t="str">
        <f t="shared" si="36"/>
        <v>junio</v>
      </c>
      <c r="M340" s="3">
        <v>2</v>
      </c>
      <c r="N340" s="3">
        <v>2</v>
      </c>
      <c r="O340" s="3">
        <f t="shared" si="35"/>
        <v>2</v>
      </c>
      <c r="P340" s="4">
        <v>45086.667685185203</v>
      </c>
      <c r="Q340" s="2"/>
      <c r="R340" s="3" t="s">
        <v>2066</v>
      </c>
      <c r="S340" s="4">
        <v>45086.667685185203</v>
      </c>
      <c r="T340" s="3">
        <f t="shared" si="38"/>
        <v>50</v>
      </c>
      <c r="U340" s="2" t="s">
        <v>219</v>
      </c>
      <c r="V340" s="4">
        <v>45086.710567129601</v>
      </c>
      <c r="W340" s="3">
        <f t="shared" si="39"/>
        <v>61</v>
      </c>
      <c r="X340" s="3" t="s">
        <v>85</v>
      </c>
      <c r="Y340" s="2" t="s">
        <v>86</v>
      </c>
      <c r="Z340" s="2" t="s">
        <v>374</v>
      </c>
      <c r="AA340" s="4">
        <v>45091.512499999997</v>
      </c>
      <c r="AB340" s="17">
        <f t="shared" si="40"/>
        <v>115</v>
      </c>
      <c r="AC340" s="28">
        <f t="shared" si="37"/>
        <v>118</v>
      </c>
      <c r="AD340" s="1" t="s">
        <v>87</v>
      </c>
      <c r="AE340" s="3" t="s">
        <v>37</v>
      </c>
    </row>
    <row r="341" spans="1:31" ht="28.5">
      <c r="A341" s="1" t="s">
        <v>2067</v>
      </c>
      <c r="B341" s="1" t="s">
        <v>260</v>
      </c>
      <c r="C341" s="2" t="s">
        <v>2068</v>
      </c>
      <c r="D341" s="3" t="s">
        <v>531</v>
      </c>
      <c r="E341" s="3" t="s">
        <v>202</v>
      </c>
      <c r="F341" s="2" t="s">
        <v>45</v>
      </c>
      <c r="G341" s="3" t="s">
        <v>30</v>
      </c>
      <c r="H341" s="3" t="s">
        <v>117</v>
      </c>
      <c r="I341" s="3">
        <v>1461246</v>
      </c>
      <c r="J341" s="3" t="s">
        <v>58</v>
      </c>
      <c r="K341" s="4">
        <v>45086.652777777803</v>
      </c>
      <c r="L341" s="11" t="str">
        <f t="shared" si="36"/>
        <v>junio</v>
      </c>
      <c r="M341" s="3">
        <v>3</v>
      </c>
      <c r="N341" s="3">
        <v>3</v>
      </c>
      <c r="O341" s="3">
        <f t="shared" si="35"/>
        <v>3</v>
      </c>
      <c r="P341" s="4">
        <v>45086.699803240699</v>
      </c>
      <c r="Q341" s="2"/>
      <c r="R341" s="3" t="s">
        <v>2069</v>
      </c>
      <c r="S341" s="4">
        <v>45086.699803240699</v>
      </c>
      <c r="T341" s="3">
        <f t="shared" si="38"/>
        <v>67</v>
      </c>
      <c r="U341" s="2" t="s">
        <v>48</v>
      </c>
      <c r="V341" s="4">
        <v>45086.700057870403</v>
      </c>
      <c r="W341" s="3">
        <f t="shared" si="39"/>
        <v>0</v>
      </c>
      <c r="X341" s="3" t="s">
        <v>204</v>
      </c>
      <c r="Y341" s="2" t="s">
        <v>205</v>
      </c>
      <c r="Z341" s="2" t="s">
        <v>48</v>
      </c>
      <c r="AA341" s="4">
        <v>45086.970138888901</v>
      </c>
      <c r="AB341" s="17">
        <f t="shared" si="40"/>
        <v>6</v>
      </c>
      <c r="AC341" s="28">
        <f t="shared" si="37"/>
        <v>8</v>
      </c>
      <c r="AD341" s="1" t="s">
        <v>62</v>
      </c>
      <c r="AE341" s="3" t="s">
        <v>37</v>
      </c>
    </row>
    <row r="342" spans="1:31" ht="28.5">
      <c r="A342" s="1" t="s">
        <v>1056</v>
      </c>
      <c r="B342" s="1" t="s">
        <v>26</v>
      </c>
      <c r="C342" s="2" t="s">
        <v>1057</v>
      </c>
      <c r="D342" s="3" t="s">
        <v>124</v>
      </c>
      <c r="E342" s="3" t="s">
        <v>28</v>
      </c>
      <c r="F342" s="2" t="s">
        <v>39</v>
      </c>
      <c r="G342" s="3" t="s">
        <v>30</v>
      </c>
      <c r="H342" s="3" t="s">
        <v>40</v>
      </c>
      <c r="I342" s="3">
        <v>1461248</v>
      </c>
      <c r="J342" s="3" t="s">
        <v>32</v>
      </c>
      <c r="K342" s="4">
        <v>45086.655555555597</v>
      </c>
      <c r="L342" s="11" t="str">
        <f t="shared" si="36"/>
        <v>junio</v>
      </c>
      <c r="M342" s="3">
        <v>3</v>
      </c>
      <c r="N342" s="3">
        <v>3</v>
      </c>
      <c r="O342" s="3">
        <f t="shared" si="35"/>
        <v>3</v>
      </c>
      <c r="P342" s="4">
        <v>45086.679930555598</v>
      </c>
      <c r="Q342" s="2"/>
      <c r="R342" s="3" t="s">
        <v>2070</v>
      </c>
      <c r="S342" s="4">
        <v>45086.679930555598</v>
      </c>
      <c r="T342" s="3">
        <f t="shared" si="38"/>
        <v>35</v>
      </c>
      <c r="U342" s="2" t="s">
        <v>219</v>
      </c>
      <c r="V342" s="4">
        <v>45086.772152777798</v>
      </c>
      <c r="W342" s="3">
        <f t="shared" si="39"/>
        <v>132</v>
      </c>
      <c r="X342" s="3" t="s">
        <v>81</v>
      </c>
      <c r="Y342" s="2" t="s">
        <v>82</v>
      </c>
      <c r="Z342" s="2" t="s">
        <v>74</v>
      </c>
      <c r="AA342" s="4">
        <v>45097.497916666704</v>
      </c>
      <c r="AB342" s="17">
        <f t="shared" si="40"/>
        <v>257</v>
      </c>
      <c r="AC342" s="28">
        <f t="shared" si="37"/>
        <v>261</v>
      </c>
      <c r="AD342" s="1" t="s">
        <v>62</v>
      </c>
      <c r="AE342" s="3" t="s">
        <v>37</v>
      </c>
    </row>
    <row r="343" spans="1:31" ht="38.25">
      <c r="A343" s="1" t="s">
        <v>1201</v>
      </c>
      <c r="B343" s="1" t="s">
        <v>26</v>
      </c>
      <c r="C343" s="2" t="s">
        <v>1202</v>
      </c>
      <c r="D343" s="3" t="s">
        <v>240</v>
      </c>
      <c r="E343" s="3" t="s">
        <v>28</v>
      </c>
      <c r="F343" s="2" t="s">
        <v>558</v>
      </c>
      <c r="G343" s="3" t="s">
        <v>251</v>
      </c>
      <c r="H343" s="3" t="s">
        <v>559</v>
      </c>
      <c r="I343" s="3">
        <v>1461250</v>
      </c>
      <c r="J343" s="3" t="s">
        <v>32</v>
      </c>
      <c r="K343" s="4">
        <v>45086.661805555603</v>
      </c>
      <c r="L343" s="11" t="str">
        <f t="shared" si="36"/>
        <v>junio</v>
      </c>
      <c r="M343" s="3">
        <v>3</v>
      </c>
      <c r="N343" s="3">
        <v>3</v>
      </c>
      <c r="O343" s="3">
        <f t="shared" si="35"/>
        <v>3</v>
      </c>
      <c r="P343" s="4">
        <v>45086.6850694444</v>
      </c>
      <c r="Q343" s="2"/>
      <c r="R343" s="3" t="s">
        <v>2071</v>
      </c>
      <c r="S343" s="4">
        <v>45086.6850694444</v>
      </c>
      <c r="T343" s="3">
        <f t="shared" si="38"/>
        <v>33</v>
      </c>
      <c r="U343" s="2" t="s">
        <v>219</v>
      </c>
      <c r="V343" s="4">
        <v>45086.761064814797</v>
      </c>
      <c r="W343" s="3">
        <f t="shared" si="39"/>
        <v>109</v>
      </c>
      <c r="X343" s="3" t="s">
        <v>379</v>
      </c>
      <c r="Y343" s="2" t="s">
        <v>380</v>
      </c>
      <c r="Z343" s="2" t="s">
        <v>33</v>
      </c>
      <c r="AA343" s="4">
        <v>45087.71875</v>
      </c>
      <c r="AB343" s="17">
        <f t="shared" si="40"/>
        <v>22</v>
      </c>
      <c r="AC343" s="28">
        <f t="shared" si="37"/>
        <v>26</v>
      </c>
      <c r="AD343" s="1" t="s">
        <v>62</v>
      </c>
      <c r="AE343" s="3" t="s">
        <v>37</v>
      </c>
    </row>
    <row r="344" spans="1:31" ht="28.5">
      <c r="A344" s="1" t="s">
        <v>2072</v>
      </c>
      <c r="B344" s="1" t="s">
        <v>26</v>
      </c>
      <c r="C344" s="2" t="s">
        <v>2073</v>
      </c>
      <c r="D344" s="3" t="s">
        <v>98</v>
      </c>
      <c r="E344" s="3" t="s">
        <v>28</v>
      </c>
      <c r="F344" s="2" t="s">
        <v>53</v>
      </c>
      <c r="G344" s="3" t="s">
        <v>30</v>
      </c>
      <c r="H344" s="3" t="s">
        <v>31</v>
      </c>
      <c r="I344" s="3">
        <v>1461259</v>
      </c>
      <c r="J344" s="3" t="s">
        <v>32</v>
      </c>
      <c r="K344" s="4">
        <v>45086.670833333301</v>
      </c>
      <c r="L344" s="11" t="str">
        <f t="shared" si="36"/>
        <v>junio</v>
      </c>
      <c r="M344" s="3">
        <v>3</v>
      </c>
      <c r="N344" s="3">
        <v>3</v>
      </c>
      <c r="O344" s="3">
        <f t="shared" si="35"/>
        <v>3</v>
      </c>
      <c r="P344" s="4">
        <v>45086.6891666667</v>
      </c>
      <c r="Q344" s="2"/>
      <c r="R344" s="3" t="s">
        <v>2074</v>
      </c>
      <c r="S344" s="4">
        <v>45086.6891666667</v>
      </c>
      <c r="T344" s="3">
        <f t="shared" si="38"/>
        <v>26</v>
      </c>
      <c r="U344" s="2" t="s">
        <v>219</v>
      </c>
      <c r="V344" s="4">
        <v>45086.792777777802</v>
      </c>
      <c r="W344" s="3">
        <f t="shared" si="39"/>
        <v>149</v>
      </c>
      <c r="X344" s="3" t="s">
        <v>110</v>
      </c>
      <c r="Y344" s="2" t="s">
        <v>111</v>
      </c>
      <c r="Z344" s="2" t="s">
        <v>74</v>
      </c>
      <c r="AA344" s="4">
        <v>45093.559722222199</v>
      </c>
      <c r="AB344" s="17">
        <f t="shared" si="40"/>
        <v>162</v>
      </c>
      <c r="AC344" s="28">
        <f t="shared" si="37"/>
        <v>166</v>
      </c>
      <c r="AD344" s="1" t="s">
        <v>95</v>
      </c>
      <c r="AE344" s="3" t="s">
        <v>37</v>
      </c>
    </row>
    <row r="345" spans="1:31" ht="38.25">
      <c r="A345" s="1" t="s">
        <v>2075</v>
      </c>
      <c r="B345" s="1" t="s">
        <v>26</v>
      </c>
      <c r="C345" s="2" t="s">
        <v>2076</v>
      </c>
      <c r="D345" s="3" t="s">
        <v>107</v>
      </c>
      <c r="E345" s="3" t="s">
        <v>28</v>
      </c>
      <c r="F345" s="2" t="s">
        <v>64</v>
      </c>
      <c r="G345" s="3" t="s">
        <v>46</v>
      </c>
      <c r="H345" s="3" t="s">
        <v>65</v>
      </c>
      <c r="I345" s="3">
        <v>1461262</v>
      </c>
      <c r="J345" s="3" t="s">
        <v>32</v>
      </c>
      <c r="K345" s="4">
        <v>45086.690277777801</v>
      </c>
      <c r="L345" s="11" t="str">
        <f t="shared" si="36"/>
        <v>junio</v>
      </c>
      <c r="M345" s="3">
        <v>3</v>
      </c>
      <c r="N345" s="3">
        <v>3</v>
      </c>
      <c r="O345" s="3">
        <f t="shared" si="35"/>
        <v>3</v>
      </c>
      <c r="P345" s="4">
        <v>45086.718229166698</v>
      </c>
      <c r="Q345" s="2"/>
      <c r="R345" s="3" t="s">
        <v>2077</v>
      </c>
      <c r="S345" s="4">
        <v>45086.718229166698</v>
      </c>
      <c r="T345" s="3">
        <f t="shared" si="38"/>
        <v>40</v>
      </c>
      <c r="U345" s="2" t="s">
        <v>219</v>
      </c>
      <c r="V345" s="4">
        <v>45086.830740740697</v>
      </c>
      <c r="W345" s="3">
        <f t="shared" si="39"/>
        <v>162</v>
      </c>
      <c r="X345" s="3" t="s">
        <v>110</v>
      </c>
      <c r="Y345" s="2" t="s">
        <v>111</v>
      </c>
      <c r="Z345" s="2" t="s">
        <v>33</v>
      </c>
      <c r="AA345" s="4">
        <v>45095.654166666704</v>
      </c>
      <c r="AB345" s="17">
        <f t="shared" si="40"/>
        <v>211</v>
      </c>
      <c r="AC345" s="28">
        <f t="shared" si="37"/>
        <v>216</v>
      </c>
      <c r="AD345" s="1" t="s">
        <v>95</v>
      </c>
      <c r="AE345" s="3" t="s">
        <v>37</v>
      </c>
    </row>
    <row r="346" spans="1:31" ht="76.5">
      <c r="A346" s="1" t="s">
        <v>2078</v>
      </c>
      <c r="B346" s="1" t="s">
        <v>26</v>
      </c>
      <c r="C346" s="2" t="s">
        <v>2079</v>
      </c>
      <c r="D346" s="3" t="s">
        <v>175</v>
      </c>
      <c r="E346" s="3" t="s">
        <v>28</v>
      </c>
      <c r="F346" s="2" t="s">
        <v>45</v>
      </c>
      <c r="G346" s="3" t="s">
        <v>46</v>
      </c>
      <c r="H346" s="3" t="s">
        <v>47</v>
      </c>
      <c r="I346" s="3">
        <v>1461269</v>
      </c>
      <c r="J346" s="3" t="s">
        <v>32</v>
      </c>
      <c r="K346" s="4">
        <v>45086.720833333296</v>
      </c>
      <c r="L346" s="11" t="str">
        <f t="shared" si="36"/>
        <v>junio</v>
      </c>
      <c r="M346" s="3">
        <v>3</v>
      </c>
      <c r="N346" s="3">
        <v>3</v>
      </c>
      <c r="O346" s="3">
        <f t="shared" si="35"/>
        <v>3</v>
      </c>
      <c r="P346" s="4">
        <v>45086.728032407402</v>
      </c>
      <c r="Q346" s="2"/>
      <c r="R346" s="3" t="s">
        <v>2080</v>
      </c>
      <c r="S346" s="4">
        <v>45086.728032407402</v>
      </c>
      <c r="T346" s="3">
        <f t="shared" si="38"/>
        <v>10</v>
      </c>
      <c r="U346" s="2" t="s">
        <v>219</v>
      </c>
      <c r="V346" s="4">
        <v>45086.8184259259</v>
      </c>
      <c r="W346" s="3">
        <f t="shared" si="39"/>
        <v>130</v>
      </c>
      <c r="X346" s="3" t="s">
        <v>75</v>
      </c>
      <c r="Y346" s="2" t="s">
        <v>76</v>
      </c>
      <c r="Z346" s="2" t="s">
        <v>74</v>
      </c>
      <c r="AA346" s="4">
        <v>45087.618750000001</v>
      </c>
      <c r="AB346" s="17">
        <f t="shared" si="40"/>
        <v>19</v>
      </c>
      <c r="AC346" s="28">
        <f t="shared" si="37"/>
        <v>22</v>
      </c>
      <c r="AD346" s="1" t="s">
        <v>62</v>
      </c>
      <c r="AE346" s="3" t="s">
        <v>37</v>
      </c>
    </row>
    <row r="347" spans="1:31" ht="42.75">
      <c r="A347" s="1" t="s">
        <v>2081</v>
      </c>
      <c r="B347" s="1" t="s">
        <v>26</v>
      </c>
      <c r="C347" s="2" t="s">
        <v>2082</v>
      </c>
      <c r="D347" s="3" t="s">
        <v>179</v>
      </c>
      <c r="E347" s="3" t="s">
        <v>28</v>
      </c>
      <c r="F347" s="2" t="s">
        <v>163</v>
      </c>
      <c r="G347" s="3" t="s">
        <v>30</v>
      </c>
      <c r="H347" s="3" t="s">
        <v>31</v>
      </c>
      <c r="I347" s="3">
        <v>1461272</v>
      </c>
      <c r="J347" s="3" t="s">
        <v>32</v>
      </c>
      <c r="K347" s="4">
        <v>45086.756249999999</v>
      </c>
      <c r="L347" s="11" t="str">
        <f t="shared" si="36"/>
        <v>junio</v>
      </c>
      <c r="M347" s="3">
        <v>3</v>
      </c>
      <c r="N347" s="3">
        <v>3</v>
      </c>
      <c r="O347" s="3">
        <f t="shared" si="35"/>
        <v>3</v>
      </c>
      <c r="P347" s="4">
        <v>45086.775115740696</v>
      </c>
      <c r="Q347" s="2"/>
      <c r="R347" s="3" t="s">
        <v>2083</v>
      </c>
      <c r="S347" s="4">
        <v>45086.775115740696</v>
      </c>
      <c r="T347" s="3">
        <f t="shared" si="38"/>
        <v>27</v>
      </c>
      <c r="U347" s="2" t="s">
        <v>219</v>
      </c>
      <c r="V347" s="4">
        <v>45086.835601851897</v>
      </c>
      <c r="W347" s="3">
        <f t="shared" si="39"/>
        <v>87</v>
      </c>
      <c r="X347" s="3" t="s">
        <v>496</v>
      </c>
      <c r="Y347" s="2" t="s">
        <v>497</v>
      </c>
      <c r="Z347" s="2" t="s">
        <v>74</v>
      </c>
      <c r="AA347" s="4">
        <v>45099.0625</v>
      </c>
      <c r="AB347" s="17">
        <f t="shared" si="40"/>
        <v>293</v>
      </c>
      <c r="AC347" s="28">
        <f t="shared" si="37"/>
        <v>296</v>
      </c>
      <c r="AD347" s="1" t="s">
        <v>95</v>
      </c>
      <c r="AE347" s="3" t="s">
        <v>56</v>
      </c>
    </row>
    <row r="348" spans="1:31" ht="89.25">
      <c r="A348" s="1" t="s">
        <v>2084</v>
      </c>
      <c r="B348" s="1" t="s">
        <v>260</v>
      </c>
      <c r="C348" s="2" t="s">
        <v>2085</v>
      </c>
      <c r="D348" s="3" t="s">
        <v>466</v>
      </c>
      <c r="E348" s="3" t="s">
        <v>202</v>
      </c>
      <c r="F348" s="2" t="s">
        <v>170</v>
      </c>
      <c r="G348" s="3" t="s">
        <v>120</v>
      </c>
      <c r="H348" s="3" t="s">
        <v>171</v>
      </c>
      <c r="I348" s="3">
        <v>1461273</v>
      </c>
      <c r="J348" s="3" t="s">
        <v>32</v>
      </c>
      <c r="K348" s="4">
        <v>45086.759722222203</v>
      </c>
      <c r="L348" s="11" t="str">
        <f t="shared" si="36"/>
        <v>junio</v>
      </c>
      <c r="M348" s="3">
        <v>3</v>
      </c>
      <c r="N348" s="3">
        <v>3</v>
      </c>
      <c r="O348" s="3">
        <f t="shared" si="35"/>
        <v>3</v>
      </c>
      <c r="P348" s="4">
        <v>45086.771655092598</v>
      </c>
      <c r="Q348" s="2"/>
      <c r="R348" s="3" t="s">
        <v>2086</v>
      </c>
      <c r="S348" s="4">
        <v>45086.771655092598</v>
      </c>
      <c r="T348" s="3">
        <f t="shared" si="38"/>
        <v>17</v>
      </c>
      <c r="U348" s="2" t="s">
        <v>100</v>
      </c>
      <c r="V348" s="4">
        <v>45086.7745601852</v>
      </c>
      <c r="W348" s="3">
        <f t="shared" si="39"/>
        <v>4</v>
      </c>
      <c r="X348" s="3" t="s">
        <v>2087</v>
      </c>
      <c r="Y348" s="2" t="s">
        <v>2088</v>
      </c>
      <c r="Z348" s="2" t="s">
        <v>100</v>
      </c>
      <c r="AA348" s="4">
        <v>45087.375</v>
      </c>
      <c r="AB348" s="17">
        <f t="shared" si="40"/>
        <v>14</v>
      </c>
      <c r="AC348" s="28">
        <f t="shared" si="37"/>
        <v>15</v>
      </c>
      <c r="AD348" s="1" t="s">
        <v>62</v>
      </c>
      <c r="AE348" s="3" t="s">
        <v>37</v>
      </c>
    </row>
    <row r="349" spans="1:31" ht="38.25" hidden="1">
      <c r="A349" s="1" t="s">
        <v>2089</v>
      </c>
      <c r="B349" s="1" t="s">
        <v>26</v>
      </c>
      <c r="C349" s="2" t="s">
        <v>2090</v>
      </c>
      <c r="D349" s="3" t="s">
        <v>27</v>
      </c>
      <c r="E349" s="3" t="s">
        <v>28</v>
      </c>
      <c r="F349" s="2" t="s">
        <v>64</v>
      </c>
      <c r="G349" s="3" t="s">
        <v>46</v>
      </c>
      <c r="H349" s="3" t="s">
        <v>65</v>
      </c>
      <c r="I349" s="3">
        <v>1461274</v>
      </c>
      <c r="J349" s="3" t="s">
        <v>32</v>
      </c>
      <c r="K349" s="4">
        <v>45086.767361111102</v>
      </c>
      <c r="L349" s="11" t="str">
        <f t="shared" si="36"/>
        <v>junio</v>
      </c>
      <c r="M349" s="3">
        <v>2</v>
      </c>
      <c r="N349" s="3">
        <v>2</v>
      </c>
      <c r="O349" s="3">
        <f t="shared" si="35"/>
        <v>2</v>
      </c>
      <c r="P349" s="4">
        <v>45086.776388888902</v>
      </c>
      <c r="Q349" s="2"/>
      <c r="R349" s="3" t="s">
        <v>2091</v>
      </c>
      <c r="S349" s="4">
        <v>45086.776388888902</v>
      </c>
      <c r="T349" s="3">
        <f t="shared" si="38"/>
        <v>13</v>
      </c>
      <c r="U349" s="2" t="s">
        <v>219</v>
      </c>
      <c r="V349" s="4">
        <v>45086.862418981502</v>
      </c>
      <c r="W349" s="3">
        <f t="shared" si="39"/>
        <v>123</v>
      </c>
      <c r="X349" s="3" t="s">
        <v>75</v>
      </c>
      <c r="Y349" s="2" t="s">
        <v>76</v>
      </c>
      <c r="Z349" s="2" t="s">
        <v>74</v>
      </c>
      <c r="AA349" s="4">
        <v>45087.713888888888</v>
      </c>
      <c r="AB349" s="17">
        <f t="shared" si="40"/>
        <v>20</v>
      </c>
      <c r="AC349" s="28">
        <f t="shared" si="37"/>
        <v>23</v>
      </c>
      <c r="AD349" s="1" t="s">
        <v>62</v>
      </c>
      <c r="AE349" s="3" t="s">
        <v>37</v>
      </c>
    </row>
    <row r="350" spans="1:31" ht="42.75">
      <c r="A350" s="1" t="s">
        <v>2092</v>
      </c>
      <c r="B350" s="1" t="s">
        <v>26</v>
      </c>
      <c r="C350" s="2" t="s">
        <v>2093</v>
      </c>
      <c r="D350" s="3" t="s">
        <v>179</v>
      </c>
      <c r="E350" s="3" t="s">
        <v>28</v>
      </c>
      <c r="F350" s="2" t="s">
        <v>102</v>
      </c>
      <c r="G350" s="3" t="s">
        <v>103</v>
      </c>
      <c r="H350" s="3" t="s">
        <v>104</v>
      </c>
      <c r="I350" s="3">
        <v>1461276</v>
      </c>
      <c r="J350" s="3" t="s">
        <v>58</v>
      </c>
      <c r="K350" s="4">
        <v>45086.793749999997</v>
      </c>
      <c r="L350" s="11" t="str">
        <f t="shared" si="36"/>
        <v>junio</v>
      </c>
      <c r="M350" s="3">
        <v>3</v>
      </c>
      <c r="N350" s="3">
        <v>3</v>
      </c>
      <c r="O350" s="3">
        <f t="shared" si="35"/>
        <v>3</v>
      </c>
      <c r="P350" s="4">
        <v>45086.800057870401</v>
      </c>
      <c r="Q350" s="2"/>
      <c r="R350" s="3" t="s">
        <v>2094</v>
      </c>
      <c r="S350" s="4">
        <v>45086.800057870401</v>
      </c>
      <c r="T350" s="3">
        <f t="shared" si="38"/>
        <v>9</v>
      </c>
      <c r="U350" s="2" t="s">
        <v>219</v>
      </c>
      <c r="V350" s="4">
        <v>45086.814340277801</v>
      </c>
      <c r="W350" s="3">
        <f t="shared" si="39"/>
        <v>20</v>
      </c>
      <c r="X350" s="3" t="s">
        <v>339</v>
      </c>
      <c r="Y350" s="2" t="s">
        <v>340</v>
      </c>
      <c r="Z350" s="2" t="s">
        <v>33</v>
      </c>
      <c r="AA350" s="4">
        <v>45086.9506944444</v>
      </c>
      <c r="AB350" s="17">
        <f t="shared" si="40"/>
        <v>3</v>
      </c>
      <c r="AC350" s="28">
        <f t="shared" si="37"/>
        <v>4</v>
      </c>
      <c r="AD350" s="1" t="s">
        <v>62</v>
      </c>
      <c r="AE350" s="3" t="s">
        <v>37</v>
      </c>
    </row>
    <row r="351" spans="1:31" ht="42.75">
      <c r="A351" s="1" t="s">
        <v>278</v>
      </c>
      <c r="B351" s="1" t="s">
        <v>26</v>
      </c>
      <c r="C351" s="2" t="s">
        <v>279</v>
      </c>
      <c r="D351" s="3" t="s">
        <v>66</v>
      </c>
      <c r="E351" s="3" t="s">
        <v>28</v>
      </c>
      <c r="F351" s="2" t="s">
        <v>45</v>
      </c>
      <c r="G351" s="3" t="s">
        <v>46</v>
      </c>
      <c r="H351" s="3" t="s">
        <v>73</v>
      </c>
      <c r="I351" s="3">
        <v>1461279</v>
      </c>
      <c r="J351" s="3" t="s">
        <v>32</v>
      </c>
      <c r="K351" s="4">
        <v>45086.827083333301</v>
      </c>
      <c r="L351" s="11" t="str">
        <f t="shared" si="36"/>
        <v>junio</v>
      </c>
      <c r="M351" s="3">
        <v>3</v>
      </c>
      <c r="N351" s="3">
        <v>3</v>
      </c>
      <c r="O351" s="3">
        <f t="shared" si="35"/>
        <v>3</v>
      </c>
      <c r="P351" s="4">
        <v>45086.831724536998</v>
      </c>
      <c r="Q351" s="2"/>
      <c r="R351" s="3" t="s">
        <v>2095</v>
      </c>
      <c r="S351" s="4">
        <v>45086.831724536998</v>
      </c>
      <c r="T351" s="3">
        <f t="shared" si="38"/>
        <v>6</v>
      </c>
      <c r="U351" s="2" t="s">
        <v>219</v>
      </c>
      <c r="V351" s="4">
        <v>45086.899583333303</v>
      </c>
      <c r="W351" s="3">
        <f t="shared" si="39"/>
        <v>97</v>
      </c>
      <c r="X351" s="3" t="s">
        <v>75</v>
      </c>
      <c r="Y351" s="2" t="s">
        <v>76</v>
      </c>
      <c r="Z351" s="2" t="s">
        <v>74</v>
      </c>
      <c r="AA351" s="4">
        <v>45088.563194444403</v>
      </c>
      <c r="AB351" s="17">
        <f t="shared" si="40"/>
        <v>39</v>
      </c>
      <c r="AC351" s="28">
        <f t="shared" si="37"/>
        <v>42</v>
      </c>
      <c r="AD351" s="1" t="s">
        <v>87</v>
      </c>
      <c r="AE351" s="3" t="s">
        <v>37</v>
      </c>
    </row>
    <row r="352" spans="1:31" ht="57">
      <c r="A352" s="1" t="s">
        <v>2096</v>
      </c>
      <c r="B352" s="1" t="s">
        <v>26</v>
      </c>
      <c r="C352" s="2" t="s">
        <v>2097</v>
      </c>
      <c r="D352" s="3" t="s">
        <v>179</v>
      </c>
      <c r="E352" s="3" t="s">
        <v>28</v>
      </c>
      <c r="F352" s="2" t="s">
        <v>45</v>
      </c>
      <c r="G352" s="3" t="s">
        <v>46</v>
      </c>
      <c r="H352" s="3" t="s">
        <v>73</v>
      </c>
      <c r="I352" s="3">
        <v>1461285</v>
      </c>
      <c r="J352" s="3" t="s">
        <v>58</v>
      </c>
      <c r="K352" s="4">
        <v>45086.993055555598</v>
      </c>
      <c r="L352" s="11" t="str">
        <f t="shared" si="36"/>
        <v>junio</v>
      </c>
      <c r="M352" s="3">
        <v>3</v>
      </c>
      <c r="N352" s="3">
        <v>3</v>
      </c>
      <c r="O352" s="3">
        <f t="shared" si="35"/>
        <v>3</v>
      </c>
      <c r="P352" s="4">
        <v>45087.005358796298</v>
      </c>
      <c r="Q352" s="2"/>
      <c r="R352" s="3" t="s">
        <v>2098</v>
      </c>
      <c r="S352" s="4">
        <v>45087.005358796298</v>
      </c>
      <c r="T352" s="3">
        <f t="shared" si="38"/>
        <v>17</v>
      </c>
      <c r="U352" s="2" t="s">
        <v>219</v>
      </c>
      <c r="V352" s="4">
        <v>45087.013472222199</v>
      </c>
      <c r="W352" s="3">
        <f t="shared" si="39"/>
        <v>11</v>
      </c>
      <c r="X352" s="3" t="s">
        <v>377</v>
      </c>
      <c r="Y352" s="2" t="s">
        <v>378</v>
      </c>
      <c r="Z352" s="2" t="s">
        <v>33</v>
      </c>
      <c r="AA352" s="4">
        <v>45087.0402777778</v>
      </c>
      <c r="AB352" s="17">
        <f t="shared" si="40"/>
        <v>0</v>
      </c>
      <c r="AC352" s="28">
        <f t="shared" si="37"/>
        <v>2</v>
      </c>
      <c r="AD352" s="1" t="s">
        <v>123</v>
      </c>
      <c r="AE352" s="3" t="s">
        <v>37</v>
      </c>
    </row>
    <row r="353" spans="1:31" ht="42.75" hidden="1">
      <c r="A353" s="1" t="s">
        <v>2099</v>
      </c>
      <c r="B353" s="1" t="s">
        <v>26</v>
      </c>
      <c r="C353" s="2" t="s">
        <v>2100</v>
      </c>
      <c r="D353" s="3" t="s">
        <v>116</v>
      </c>
      <c r="E353" s="3" t="s">
        <v>28</v>
      </c>
      <c r="F353" s="2" t="s">
        <v>53</v>
      </c>
      <c r="G353" s="3" t="s">
        <v>30</v>
      </c>
      <c r="H353" s="3" t="s">
        <v>31</v>
      </c>
      <c r="I353" s="3">
        <v>1461286</v>
      </c>
      <c r="J353" s="3" t="s">
        <v>32</v>
      </c>
      <c r="K353" s="4">
        <v>45086.997916666704</v>
      </c>
      <c r="L353" s="11" t="str">
        <f t="shared" si="36"/>
        <v>junio</v>
      </c>
      <c r="M353" s="3">
        <v>2</v>
      </c>
      <c r="N353" s="3">
        <v>2</v>
      </c>
      <c r="O353" s="3">
        <f t="shared" si="35"/>
        <v>2</v>
      </c>
      <c r="P353" s="4">
        <v>45087.013622685197</v>
      </c>
      <c r="Q353" s="2"/>
      <c r="R353" s="3" t="s">
        <v>2101</v>
      </c>
      <c r="S353" s="4">
        <v>45087.013622685197</v>
      </c>
      <c r="T353" s="3">
        <f t="shared" si="38"/>
        <v>22</v>
      </c>
      <c r="U353" s="2" t="s">
        <v>74</v>
      </c>
      <c r="V353" s="4">
        <v>45087.014421296299</v>
      </c>
      <c r="W353" s="3">
        <f t="shared" si="39"/>
        <v>1</v>
      </c>
      <c r="X353" s="3" t="s">
        <v>81</v>
      </c>
      <c r="Y353" s="2" t="s">
        <v>82</v>
      </c>
      <c r="Z353" s="2" t="s">
        <v>74</v>
      </c>
      <c r="AA353" s="4">
        <v>45087.617361111101</v>
      </c>
      <c r="AB353" s="17">
        <f t="shared" si="40"/>
        <v>14</v>
      </c>
      <c r="AC353" s="28">
        <f t="shared" si="37"/>
        <v>15</v>
      </c>
      <c r="AD353" s="1" t="s">
        <v>87</v>
      </c>
      <c r="AE353" s="3" t="s">
        <v>37</v>
      </c>
    </row>
    <row r="354" spans="1:31" ht="38.25" hidden="1">
      <c r="A354" s="1" t="s">
        <v>2102</v>
      </c>
      <c r="B354" s="1" t="s">
        <v>26</v>
      </c>
      <c r="C354" s="2" t="s">
        <v>2103</v>
      </c>
      <c r="D354" s="3" t="s">
        <v>341</v>
      </c>
      <c r="E354" s="3" t="s">
        <v>28</v>
      </c>
      <c r="F354" s="2" t="s">
        <v>64</v>
      </c>
      <c r="G354" s="3" t="s">
        <v>46</v>
      </c>
      <c r="H354" s="3" t="s">
        <v>65</v>
      </c>
      <c r="I354" s="3">
        <v>1461287</v>
      </c>
      <c r="J354" s="3" t="s">
        <v>32</v>
      </c>
      <c r="K354" s="4">
        <v>45087.035416666702</v>
      </c>
      <c r="L354" s="11" t="str">
        <f t="shared" si="36"/>
        <v>junio</v>
      </c>
      <c r="M354" s="3">
        <v>1</v>
      </c>
      <c r="N354" s="3">
        <v>1</v>
      </c>
      <c r="O354" s="3">
        <f t="shared" si="35"/>
        <v>1</v>
      </c>
      <c r="P354" s="4">
        <v>45087.044270833299</v>
      </c>
      <c r="Q354" s="2"/>
      <c r="R354" s="3" t="s">
        <v>2104</v>
      </c>
      <c r="S354" s="4">
        <v>45087.044270833299</v>
      </c>
      <c r="T354" s="3">
        <f t="shared" si="38"/>
        <v>12</v>
      </c>
      <c r="U354" s="2" t="s">
        <v>74</v>
      </c>
      <c r="V354" s="4">
        <v>45087.050497685203</v>
      </c>
      <c r="W354" s="3">
        <f t="shared" si="39"/>
        <v>8</v>
      </c>
      <c r="X354" s="3" t="s">
        <v>183</v>
      </c>
      <c r="Y354" s="2" t="s">
        <v>184</v>
      </c>
      <c r="Z354" s="2" t="s">
        <v>74</v>
      </c>
      <c r="AA354" s="4">
        <v>45087.929166666698</v>
      </c>
      <c r="AB354" s="17">
        <f t="shared" si="40"/>
        <v>21</v>
      </c>
      <c r="AC354" s="28">
        <f t="shared" si="37"/>
        <v>22</v>
      </c>
      <c r="AD354" s="1" t="s">
        <v>36</v>
      </c>
      <c r="AE354" s="3" t="s">
        <v>188</v>
      </c>
    </row>
    <row r="355" spans="1:31" ht="63.75" hidden="1">
      <c r="A355" s="1" t="s">
        <v>2105</v>
      </c>
      <c r="B355" s="1" t="s">
        <v>26</v>
      </c>
      <c r="C355" s="2" t="s">
        <v>2106</v>
      </c>
      <c r="D355" s="3" t="s">
        <v>147</v>
      </c>
      <c r="E355" s="3" t="s">
        <v>28</v>
      </c>
      <c r="F355" s="2" t="s">
        <v>64</v>
      </c>
      <c r="G355" s="3" t="s">
        <v>46</v>
      </c>
      <c r="H355" s="3" t="s">
        <v>65</v>
      </c>
      <c r="I355" s="3">
        <v>1461288</v>
      </c>
      <c r="J355" s="3" t="s">
        <v>32</v>
      </c>
      <c r="K355" s="4">
        <v>45087.089583333298</v>
      </c>
      <c r="L355" s="11" t="str">
        <f t="shared" si="36"/>
        <v>junio</v>
      </c>
      <c r="M355" s="3">
        <v>2</v>
      </c>
      <c r="N355" s="3">
        <v>2</v>
      </c>
      <c r="O355" s="3">
        <f t="shared" si="35"/>
        <v>2</v>
      </c>
      <c r="P355" s="4">
        <v>45087.1019675926</v>
      </c>
      <c r="Q355" s="2"/>
      <c r="R355" s="3" t="s">
        <v>2107</v>
      </c>
      <c r="S355" s="4">
        <v>45087.1019675926</v>
      </c>
      <c r="T355" s="3">
        <f t="shared" si="38"/>
        <v>17</v>
      </c>
      <c r="U355" s="2" t="s">
        <v>33</v>
      </c>
      <c r="V355" s="4">
        <v>45087.112314814804</v>
      </c>
      <c r="W355" s="3">
        <f t="shared" si="39"/>
        <v>14</v>
      </c>
      <c r="X355" s="3" t="s">
        <v>153</v>
      </c>
      <c r="Y355" s="2" t="s">
        <v>154</v>
      </c>
      <c r="Z355" s="2" t="s">
        <v>33</v>
      </c>
      <c r="AA355" s="4">
        <v>45090.613888888904</v>
      </c>
      <c r="AB355" s="17">
        <f t="shared" si="40"/>
        <v>84</v>
      </c>
      <c r="AC355" s="28">
        <f t="shared" si="37"/>
        <v>85</v>
      </c>
      <c r="AD355" s="1" t="s">
        <v>62</v>
      </c>
      <c r="AE355" s="3" t="s">
        <v>37</v>
      </c>
    </row>
    <row r="356" spans="1:31" ht="28.5">
      <c r="A356" s="1" t="s">
        <v>2108</v>
      </c>
      <c r="B356" s="1" t="s">
        <v>260</v>
      </c>
      <c r="C356" s="2" t="s">
        <v>2109</v>
      </c>
      <c r="D356" s="3" t="s">
        <v>326</v>
      </c>
      <c r="E356" s="3" t="s">
        <v>202</v>
      </c>
      <c r="F356" s="2" t="s">
        <v>130</v>
      </c>
      <c r="G356" s="3" t="s">
        <v>120</v>
      </c>
      <c r="H356" s="3" t="s">
        <v>131</v>
      </c>
      <c r="I356" s="3">
        <v>1461289</v>
      </c>
      <c r="J356" s="3" t="s">
        <v>58</v>
      </c>
      <c r="K356" s="4">
        <v>45087.117361111101</v>
      </c>
      <c r="L356" s="11" t="str">
        <f t="shared" si="36"/>
        <v>junio</v>
      </c>
      <c r="M356" s="3">
        <v>3</v>
      </c>
      <c r="N356" s="3">
        <v>3</v>
      </c>
      <c r="O356" s="3">
        <f t="shared" si="35"/>
        <v>3</v>
      </c>
      <c r="P356" s="4">
        <v>45087.127812500003</v>
      </c>
      <c r="Q356" s="2"/>
      <c r="R356" s="3" t="s">
        <v>2110</v>
      </c>
      <c r="S356" s="4">
        <v>45087.127812500003</v>
      </c>
      <c r="T356" s="3">
        <f t="shared" si="38"/>
        <v>15</v>
      </c>
      <c r="U356" s="2" t="s">
        <v>100</v>
      </c>
      <c r="V356" s="4">
        <v>45087.129641203697</v>
      </c>
      <c r="W356" s="3">
        <f t="shared" si="39"/>
        <v>2</v>
      </c>
      <c r="X356" s="3" t="s">
        <v>255</v>
      </c>
      <c r="Y356" s="2" t="s">
        <v>256</v>
      </c>
      <c r="Z356" s="2" t="s">
        <v>100</v>
      </c>
      <c r="AA356" s="4">
        <v>45087.388888888898</v>
      </c>
      <c r="AB356" s="17">
        <f t="shared" si="40"/>
        <v>6</v>
      </c>
      <c r="AC356" s="28">
        <f t="shared" si="37"/>
        <v>7</v>
      </c>
      <c r="AD356" s="1" t="s">
        <v>62</v>
      </c>
      <c r="AE356" s="3" t="s">
        <v>37</v>
      </c>
    </row>
    <row r="357" spans="1:31" ht="51" hidden="1">
      <c r="A357" s="1" t="s">
        <v>2111</v>
      </c>
      <c r="B357" s="1" t="s">
        <v>26</v>
      </c>
      <c r="C357" s="2" t="s">
        <v>2112</v>
      </c>
      <c r="D357" s="3" t="s">
        <v>116</v>
      </c>
      <c r="E357" s="3" t="s">
        <v>28</v>
      </c>
      <c r="F357" s="2" t="s">
        <v>64</v>
      </c>
      <c r="G357" s="3" t="s">
        <v>46</v>
      </c>
      <c r="H357" s="3" t="s">
        <v>65</v>
      </c>
      <c r="I357" s="3">
        <v>1461290</v>
      </c>
      <c r="J357" s="3" t="s">
        <v>32</v>
      </c>
      <c r="K357" s="4">
        <v>45087.168749999997</v>
      </c>
      <c r="L357" s="11" t="str">
        <f t="shared" si="36"/>
        <v>junio</v>
      </c>
      <c r="M357" s="3">
        <v>2</v>
      </c>
      <c r="N357" s="3">
        <v>2</v>
      </c>
      <c r="O357" s="3">
        <f t="shared" si="35"/>
        <v>2</v>
      </c>
      <c r="P357" s="4">
        <v>45087.182546296302</v>
      </c>
      <c r="Q357" s="2"/>
      <c r="R357" s="3" t="s">
        <v>2113</v>
      </c>
      <c r="S357" s="4">
        <v>45087.182546296302</v>
      </c>
      <c r="T357" s="3">
        <f t="shared" si="38"/>
        <v>19</v>
      </c>
      <c r="U357" s="2" t="s">
        <v>74</v>
      </c>
      <c r="V357" s="4">
        <v>45087.184224536999</v>
      </c>
      <c r="W357" s="3">
        <f t="shared" si="39"/>
        <v>2</v>
      </c>
      <c r="X357" s="3" t="s">
        <v>81</v>
      </c>
      <c r="Y357" s="2" t="s">
        <v>82</v>
      </c>
      <c r="Z357" s="2" t="s">
        <v>74</v>
      </c>
      <c r="AA357" s="4">
        <v>45087.652777777803</v>
      </c>
      <c r="AB357" s="17">
        <f t="shared" si="40"/>
        <v>11</v>
      </c>
      <c r="AC357" s="28">
        <f t="shared" si="37"/>
        <v>12</v>
      </c>
      <c r="AD357" s="1"/>
      <c r="AE357" s="3" t="s">
        <v>37</v>
      </c>
    </row>
    <row r="358" spans="1:31" ht="51" hidden="1">
      <c r="A358" s="1" t="s">
        <v>2114</v>
      </c>
      <c r="B358" s="1" t="s">
        <v>26</v>
      </c>
      <c r="C358" s="2" t="s">
        <v>2115</v>
      </c>
      <c r="D358" s="3" t="s">
        <v>141</v>
      </c>
      <c r="E358" s="3" t="s">
        <v>28</v>
      </c>
      <c r="F358" s="2" t="s">
        <v>45</v>
      </c>
      <c r="G358" s="3" t="s">
        <v>30</v>
      </c>
      <c r="H358" s="3" t="s">
        <v>117</v>
      </c>
      <c r="I358" s="3">
        <v>1461308</v>
      </c>
      <c r="J358" s="3" t="s">
        <v>32</v>
      </c>
      <c r="K358" s="4">
        <v>45087.297222222202</v>
      </c>
      <c r="L358" s="11" t="str">
        <f t="shared" si="36"/>
        <v>junio</v>
      </c>
      <c r="M358" s="3">
        <v>2</v>
      </c>
      <c r="N358" s="3">
        <v>2</v>
      </c>
      <c r="O358" s="3">
        <f t="shared" si="35"/>
        <v>2</v>
      </c>
      <c r="P358" s="4">
        <v>45087.308449074102</v>
      </c>
      <c r="Q358" s="2"/>
      <c r="R358" s="3" t="s">
        <v>2116</v>
      </c>
      <c r="S358" s="4">
        <v>45087.308449074102</v>
      </c>
      <c r="T358" s="3">
        <f t="shared" si="38"/>
        <v>16</v>
      </c>
      <c r="U358" s="2" t="s">
        <v>133</v>
      </c>
      <c r="V358" s="4">
        <v>45087.309699074103</v>
      </c>
      <c r="W358" s="3">
        <f t="shared" si="39"/>
        <v>1</v>
      </c>
      <c r="X358" s="3" t="s">
        <v>105</v>
      </c>
      <c r="Y358" s="2" t="s">
        <v>106</v>
      </c>
      <c r="Z358" s="2" t="s">
        <v>133</v>
      </c>
      <c r="AA358" s="4">
        <v>45088.60833333333</v>
      </c>
      <c r="AB358" s="17">
        <f t="shared" si="40"/>
        <v>31</v>
      </c>
      <c r="AC358" s="28">
        <f t="shared" si="37"/>
        <v>32</v>
      </c>
      <c r="AD358" s="1" t="s">
        <v>95</v>
      </c>
      <c r="AE358" s="3" t="s">
        <v>37</v>
      </c>
    </row>
    <row r="359" spans="1:31" ht="51" hidden="1">
      <c r="A359" s="1" t="s">
        <v>2117</v>
      </c>
      <c r="B359" s="1" t="s">
        <v>26</v>
      </c>
      <c r="C359" s="2" t="s">
        <v>2118</v>
      </c>
      <c r="D359" s="3" t="s">
        <v>189</v>
      </c>
      <c r="E359" s="3" t="s">
        <v>28</v>
      </c>
      <c r="F359" s="2" t="s">
        <v>45</v>
      </c>
      <c r="G359" s="3" t="s">
        <v>46</v>
      </c>
      <c r="H359" s="3" t="s">
        <v>73</v>
      </c>
      <c r="I359" s="3">
        <v>1461316</v>
      </c>
      <c r="J359" s="3" t="s">
        <v>32</v>
      </c>
      <c r="K359" s="4">
        <v>45087.3034722222</v>
      </c>
      <c r="L359" s="11" t="str">
        <f t="shared" si="36"/>
        <v>junio</v>
      </c>
      <c r="M359" s="3">
        <v>2</v>
      </c>
      <c r="N359" s="3">
        <v>2</v>
      </c>
      <c r="O359" s="3">
        <f t="shared" si="35"/>
        <v>2</v>
      </c>
      <c r="P359" s="4">
        <v>45087.320289351897</v>
      </c>
      <c r="Q359" s="2"/>
      <c r="R359" s="3" t="s">
        <v>2119</v>
      </c>
      <c r="S359" s="4">
        <v>45087.320289351897</v>
      </c>
      <c r="T359" s="3">
        <f t="shared" si="38"/>
        <v>24</v>
      </c>
      <c r="U359" s="2" t="s">
        <v>214</v>
      </c>
      <c r="V359" s="4">
        <v>45087.321111111101</v>
      </c>
      <c r="W359" s="3">
        <f t="shared" si="39"/>
        <v>1</v>
      </c>
      <c r="X359" s="3" t="s">
        <v>411</v>
      </c>
      <c r="Y359" s="2" t="s">
        <v>412</v>
      </c>
      <c r="Z359" s="2" t="s">
        <v>214</v>
      </c>
      <c r="AA359" s="4">
        <v>45087.778472222199</v>
      </c>
      <c r="AB359" s="17">
        <f t="shared" si="40"/>
        <v>10</v>
      </c>
      <c r="AC359" s="28">
        <f t="shared" si="37"/>
        <v>12</v>
      </c>
      <c r="AD359" s="1" t="s">
        <v>62</v>
      </c>
      <c r="AE359" s="3" t="s">
        <v>37</v>
      </c>
    </row>
    <row r="360" spans="1:31" ht="28.5">
      <c r="A360" s="1" t="s">
        <v>1071</v>
      </c>
      <c r="B360" s="1" t="s">
        <v>26</v>
      </c>
      <c r="C360" s="2" t="s">
        <v>1072</v>
      </c>
      <c r="D360" s="3" t="s">
        <v>57</v>
      </c>
      <c r="E360" s="3" t="s">
        <v>28</v>
      </c>
      <c r="F360" s="2" t="s">
        <v>64</v>
      </c>
      <c r="G360" s="3" t="s">
        <v>46</v>
      </c>
      <c r="H360" s="3" t="s">
        <v>446</v>
      </c>
      <c r="I360" s="3">
        <v>1461329</v>
      </c>
      <c r="J360" s="3" t="s">
        <v>58</v>
      </c>
      <c r="K360" s="4">
        <v>45087.318749999999</v>
      </c>
      <c r="L360" s="11" t="str">
        <f t="shared" si="36"/>
        <v>junio</v>
      </c>
      <c r="M360" s="3">
        <v>3</v>
      </c>
      <c r="N360" s="3">
        <v>3</v>
      </c>
      <c r="O360" s="3">
        <f t="shared" si="35"/>
        <v>3</v>
      </c>
      <c r="P360" s="4">
        <v>45087.328460648103</v>
      </c>
      <c r="Q360" s="2"/>
      <c r="R360" s="3" t="s">
        <v>2120</v>
      </c>
      <c r="S360" s="4">
        <v>45087.328460648103</v>
      </c>
      <c r="T360" s="3">
        <f t="shared" si="38"/>
        <v>13</v>
      </c>
      <c r="U360" s="2" t="s">
        <v>219</v>
      </c>
      <c r="V360" s="4">
        <v>45087.329467592601</v>
      </c>
      <c r="W360" s="3">
        <f t="shared" si="39"/>
        <v>1</v>
      </c>
      <c r="X360" s="3" t="s">
        <v>700</v>
      </c>
      <c r="Y360" s="2" t="s">
        <v>701</v>
      </c>
      <c r="Z360" s="2" t="s">
        <v>219</v>
      </c>
      <c r="AA360" s="4">
        <v>45087.390277777798</v>
      </c>
      <c r="AB360" s="17">
        <f t="shared" si="40"/>
        <v>1</v>
      </c>
      <c r="AC360" s="28">
        <f t="shared" si="37"/>
        <v>2</v>
      </c>
      <c r="AD360" s="1" t="s">
        <v>123</v>
      </c>
      <c r="AE360" s="3" t="s">
        <v>37</v>
      </c>
    </row>
    <row r="361" spans="1:31" ht="42.75">
      <c r="A361" s="1" t="s">
        <v>462</v>
      </c>
      <c r="B361" s="1" t="s">
        <v>26</v>
      </c>
      <c r="C361" s="2" t="s">
        <v>463</v>
      </c>
      <c r="D361" s="3" t="s">
        <v>83</v>
      </c>
      <c r="E361" s="3" t="s">
        <v>28</v>
      </c>
      <c r="F361" s="2" t="s">
        <v>67</v>
      </c>
      <c r="G361" s="3" t="s">
        <v>46</v>
      </c>
      <c r="H361" s="3" t="s">
        <v>99</v>
      </c>
      <c r="I361" s="3">
        <v>1461333</v>
      </c>
      <c r="J361" s="3" t="s">
        <v>32</v>
      </c>
      <c r="K361" s="4">
        <v>45087.322222222203</v>
      </c>
      <c r="L361" s="11" t="str">
        <f t="shared" si="36"/>
        <v>junio</v>
      </c>
      <c r="M361" s="3">
        <v>3</v>
      </c>
      <c r="N361" s="3">
        <v>3</v>
      </c>
      <c r="O361" s="3">
        <f t="shared" si="35"/>
        <v>3</v>
      </c>
      <c r="P361" s="4">
        <v>45087.337222222202</v>
      </c>
      <c r="Q361" s="2"/>
      <c r="R361" s="3" t="s">
        <v>2121</v>
      </c>
      <c r="S361" s="4">
        <v>45087.337222222202</v>
      </c>
      <c r="T361" s="3">
        <f t="shared" si="38"/>
        <v>21</v>
      </c>
      <c r="U361" s="2" t="s">
        <v>219</v>
      </c>
      <c r="V361" s="4">
        <v>45087.350567129601</v>
      </c>
      <c r="W361" s="3">
        <f t="shared" si="39"/>
        <v>19</v>
      </c>
      <c r="X361" s="3" t="s">
        <v>75</v>
      </c>
      <c r="Y361" s="2" t="s">
        <v>76</v>
      </c>
      <c r="Z361" s="2" t="s">
        <v>133</v>
      </c>
      <c r="AA361" s="4">
        <v>45087.743750000001</v>
      </c>
      <c r="AB361" s="17">
        <f t="shared" si="40"/>
        <v>9</v>
      </c>
      <c r="AC361" s="28">
        <f t="shared" si="37"/>
        <v>11</v>
      </c>
      <c r="AD361" s="1" t="s">
        <v>62</v>
      </c>
      <c r="AE361" s="3" t="s">
        <v>37</v>
      </c>
    </row>
    <row r="362" spans="1:31" ht="42.75" hidden="1">
      <c r="A362" s="1" t="s">
        <v>2122</v>
      </c>
      <c r="B362" s="1" t="s">
        <v>200</v>
      </c>
      <c r="C362" s="2" t="s">
        <v>2123</v>
      </c>
      <c r="D362" s="3" t="s">
        <v>583</v>
      </c>
      <c r="E362" s="3" t="s">
        <v>202</v>
      </c>
      <c r="F362" s="2" t="s">
        <v>195</v>
      </c>
      <c r="G362" s="3" t="s">
        <v>120</v>
      </c>
      <c r="H362" s="3" t="s">
        <v>196</v>
      </c>
      <c r="I362" s="3">
        <v>1461341</v>
      </c>
      <c r="J362" s="3" t="s">
        <v>32</v>
      </c>
      <c r="K362" s="4">
        <v>45087.328472222202</v>
      </c>
      <c r="L362" s="11" t="str">
        <f t="shared" si="36"/>
        <v>junio</v>
      </c>
      <c r="M362" s="3">
        <v>2</v>
      </c>
      <c r="N362" s="3">
        <v>2</v>
      </c>
      <c r="O362" s="3">
        <f t="shared" si="35"/>
        <v>2</v>
      </c>
      <c r="P362" s="4">
        <v>45087.331990740699</v>
      </c>
      <c r="Q362" s="2"/>
      <c r="R362" s="3" t="s">
        <v>2124</v>
      </c>
      <c r="S362" s="4">
        <v>45087.331990740699</v>
      </c>
      <c r="T362" s="3">
        <f t="shared" si="38"/>
        <v>5</v>
      </c>
      <c r="U362" s="2" t="s">
        <v>94</v>
      </c>
      <c r="V362" s="4">
        <v>45087.332858796297</v>
      </c>
      <c r="W362" s="3">
        <f t="shared" si="39"/>
        <v>1</v>
      </c>
      <c r="X362" s="3" t="s">
        <v>2125</v>
      </c>
      <c r="Y362" s="2" t="s">
        <v>2126</v>
      </c>
      <c r="Z362" s="2" t="s">
        <v>94</v>
      </c>
      <c r="AA362" s="4">
        <v>45087.652777777803</v>
      </c>
      <c r="AB362" s="17">
        <f t="shared" si="40"/>
        <v>7</v>
      </c>
      <c r="AC362" s="28">
        <f t="shared" si="37"/>
        <v>8</v>
      </c>
      <c r="AD362" s="1" t="s">
        <v>62</v>
      </c>
      <c r="AE362" s="3" t="s">
        <v>37</v>
      </c>
    </row>
    <row r="363" spans="1:31" ht="42.75">
      <c r="A363" s="1" t="s">
        <v>885</v>
      </c>
      <c r="B363" s="1" t="s">
        <v>26</v>
      </c>
      <c r="C363" s="2" t="s">
        <v>886</v>
      </c>
      <c r="D363" s="3" t="s">
        <v>124</v>
      </c>
      <c r="E363" s="3" t="s">
        <v>28</v>
      </c>
      <c r="F363" s="2" t="s">
        <v>64</v>
      </c>
      <c r="G363" s="3" t="s">
        <v>46</v>
      </c>
      <c r="H363" s="3" t="s">
        <v>65</v>
      </c>
      <c r="I363" s="3">
        <v>1461364</v>
      </c>
      <c r="J363" s="3" t="s">
        <v>32</v>
      </c>
      <c r="K363" s="4">
        <v>45087.365277777797</v>
      </c>
      <c r="L363" s="11" t="str">
        <f t="shared" si="36"/>
        <v>junio</v>
      </c>
      <c r="M363" s="3">
        <v>3</v>
      </c>
      <c r="N363" s="3">
        <v>3</v>
      </c>
      <c r="O363" s="3">
        <f t="shared" si="35"/>
        <v>3</v>
      </c>
      <c r="P363" s="4">
        <v>45087.381874999999</v>
      </c>
      <c r="Q363" s="2"/>
      <c r="R363" s="3" t="s">
        <v>1933</v>
      </c>
      <c r="S363" s="4">
        <v>45087.381874999999</v>
      </c>
      <c r="T363" s="3">
        <f t="shared" si="38"/>
        <v>23</v>
      </c>
      <c r="U363" s="2" t="s">
        <v>219</v>
      </c>
      <c r="V363" s="4">
        <v>45087.389895833301</v>
      </c>
      <c r="W363" s="3">
        <f t="shared" si="39"/>
        <v>11</v>
      </c>
      <c r="X363" s="3" t="s">
        <v>34</v>
      </c>
      <c r="Y363" s="2" t="s">
        <v>35</v>
      </c>
      <c r="Z363" s="2" t="s">
        <v>214</v>
      </c>
      <c r="AA363" s="4">
        <v>45088.610416666699</v>
      </c>
      <c r="AB363" s="17">
        <f t="shared" si="40"/>
        <v>29</v>
      </c>
      <c r="AC363" s="28">
        <f t="shared" si="37"/>
        <v>30</v>
      </c>
      <c r="AD363" s="1" t="s">
        <v>95</v>
      </c>
      <c r="AE363" s="3" t="s">
        <v>37</v>
      </c>
    </row>
    <row r="364" spans="1:31" ht="42.75" hidden="1">
      <c r="A364" s="1" t="s">
        <v>2127</v>
      </c>
      <c r="B364" s="1" t="s">
        <v>200</v>
      </c>
      <c r="C364" s="2" t="s">
        <v>2128</v>
      </c>
      <c r="D364" s="3" t="s">
        <v>438</v>
      </c>
      <c r="E364" s="3" t="s">
        <v>202</v>
      </c>
      <c r="F364" s="2" t="s">
        <v>29</v>
      </c>
      <c r="G364" s="3" t="s">
        <v>30</v>
      </c>
      <c r="H364" s="3" t="s">
        <v>31</v>
      </c>
      <c r="I364" s="3">
        <v>1461372</v>
      </c>
      <c r="J364" s="3" t="s">
        <v>32</v>
      </c>
      <c r="K364" s="4">
        <v>45087.371527777803</v>
      </c>
      <c r="L364" s="11" t="str">
        <f t="shared" si="36"/>
        <v>junio</v>
      </c>
      <c r="M364" s="3">
        <v>2</v>
      </c>
      <c r="N364" s="3">
        <v>2</v>
      </c>
      <c r="O364" s="3">
        <f t="shared" si="35"/>
        <v>2</v>
      </c>
      <c r="P364" s="4">
        <v>45087.389120370397</v>
      </c>
      <c r="Q364" s="2"/>
      <c r="R364" s="3" t="s">
        <v>2129</v>
      </c>
      <c r="S364" s="4">
        <v>45087.389120370397</v>
      </c>
      <c r="T364" s="3">
        <f t="shared" si="38"/>
        <v>25</v>
      </c>
      <c r="U364" s="2" t="s">
        <v>219</v>
      </c>
      <c r="V364" s="4">
        <v>45087.393969907404</v>
      </c>
      <c r="W364" s="3">
        <f t="shared" si="39"/>
        <v>6</v>
      </c>
      <c r="X364" s="3" t="s">
        <v>2130</v>
      </c>
      <c r="Y364" s="2" t="s">
        <v>2131</v>
      </c>
      <c r="Z364" s="2" t="s">
        <v>133</v>
      </c>
      <c r="AA364" s="4">
        <v>45087.746527777803</v>
      </c>
      <c r="AB364" s="17">
        <f t="shared" si="40"/>
        <v>8</v>
      </c>
      <c r="AC364" s="28">
        <f t="shared" si="37"/>
        <v>9</v>
      </c>
      <c r="AD364" s="1" t="s">
        <v>174</v>
      </c>
      <c r="AE364" s="3" t="s">
        <v>37</v>
      </c>
    </row>
    <row r="365" spans="1:31" ht="28.5">
      <c r="A365" s="1" t="s">
        <v>2132</v>
      </c>
      <c r="B365" s="1" t="s">
        <v>26</v>
      </c>
      <c r="C365" s="2" t="s">
        <v>2133</v>
      </c>
      <c r="D365" s="3" t="s">
        <v>304</v>
      </c>
      <c r="E365" s="3" t="s">
        <v>28</v>
      </c>
      <c r="F365" s="2" t="s">
        <v>102</v>
      </c>
      <c r="G365" s="3" t="s">
        <v>103</v>
      </c>
      <c r="H365" s="3" t="s">
        <v>104</v>
      </c>
      <c r="I365" s="3">
        <v>1461384</v>
      </c>
      <c r="J365" s="3" t="s">
        <v>32</v>
      </c>
      <c r="K365" s="4">
        <v>45087.382638888899</v>
      </c>
      <c r="L365" s="11" t="str">
        <f t="shared" si="36"/>
        <v>junio</v>
      </c>
      <c r="M365" s="3">
        <v>3</v>
      </c>
      <c r="N365" s="3">
        <v>3</v>
      </c>
      <c r="O365" s="3">
        <f t="shared" si="35"/>
        <v>3</v>
      </c>
      <c r="P365" s="4">
        <v>45087.387222222198</v>
      </c>
      <c r="Q365" s="2"/>
      <c r="R365" s="3" t="s">
        <v>2134</v>
      </c>
      <c r="S365" s="4">
        <v>45087.387222222198</v>
      </c>
      <c r="T365" s="3">
        <f t="shared" si="38"/>
        <v>6</v>
      </c>
      <c r="U365" s="2" t="s">
        <v>94</v>
      </c>
      <c r="V365" s="4">
        <v>45087.387499999997</v>
      </c>
      <c r="W365" s="3">
        <f t="shared" si="39"/>
        <v>0</v>
      </c>
      <c r="X365" s="3" t="s">
        <v>641</v>
      </c>
      <c r="Y365" s="2" t="s">
        <v>642</v>
      </c>
      <c r="Z365" s="2" t="s">
        <v>94</v>
      </c>
      <c r="AA365" s="4">
        <v>45087.724999999999</v>
      </c>
      <c r="AB365" s="17">
        <f t="shared" si="40"/>
        <v>8</v>
      </c>
      <c r="AC365" s="28">
        <f t="shared" si="37"/>
        <v>9</v>
      </c>
      <c r="AD365" s="1" t="s">
        <v>62</v>
      </c>
      <c r="AE365" s="3" t="s">
        <v>37</v>
      </c>
    </row>
    <row r="366" spans="1:31" ht="42.75" hidden="1">
      <c r="A366" s="1" t="s">
        <v>851</v>
      </c>
      <c r="B366" s="1" t="s">
        <v>26</v>
      </c>
      <c r="C366" s="2" t="s">
        <v>852</v>
      </c>
      <c r="D366" s="3" t="s">
        <v>274</v>
      </c>
      <c r="E366" s="3" t="s">
        <v>28</v>
      </c>
      <c r="F366" s="2" t="s">
        <v>64</v>
      </c>
      <c r="G366" s="3" t="s">
        <v>46</v>
      </c>
      <c r="H366" s="3" t="s">
        <v>80</v>
      </c>
      <c r="I366" s="3">
        <v>1461410</v>
      </c>
      <c r="J366" s="3" t="s">
        <v>32</v>
      </c>
      <c r="K366" s="4">
        <v>45087.413888888899</v>
      </c>
      <c r="L366" s="11" t="str">
        <f t="shared" si="36"/>
        <v>junio</v>
      </c>
      <c r="M366" s="3">
        <v>2</v>
      </c>
      <c r="N366" s="3">
        <v>2</v>
      </c>
      <c r="O366" s="3">
        <f t="shared" si="35"/>
        <v>2</v>
      </c>
      <c r="P366" s="4">
        <v>45087.417835648099</v>
      </c>
      <c r="Q366" s="2"/>
      <c r="R366" s="3" t="s">
        <v>2135</v>
      </c>
      <c r="S366" s="4">
        <v>45087.417835648099</v>
      </c>
      <c r="T366" s="3">
        <f t="shared" si="38"/>
        <v>5</v>
      </c>
      <c r="U366" s="2" t="s">
        <v>219</v>
      </c>
      <c r="V366" s="4">
        <v>45087.427905092598</v>
      </c>
      <c r="W366" s="3">
        <f t="shared" si="39"/>
        <v>14</v>
      </c>
      <c r="X366" s="3" t="s">
        <v>607</v>
      </c>
      <c r="Y366" s="2" t="s">
        <v>608</v>
      </c>
      <c r="Z366" s="2" t="s">
        <v>214</v>
      </c>
      <c r="AA366" s="4">
        <v>45098.506249999999</v>
      </c>
      <c r="AB366" s="17">
        <f t="shared" si="40"/>
        <v>265</v>
      </c>
      <c r="AC366" s="28">
        <f t="shared" si="37"/>
        <v>267</v>
      </c>
      <c r="AD366" s="1" t="s">
        <v>62</v>
      </c>
      <c r="AE366" s="3" t="s">
        <v>37</v>
      </c>
    </row>
    <row r="367" spans="1:31" ht="89.25" hidden="1">
      <c r="A367" s="1" t="s">
        <v>2136</v>
      </c>
      <c r="B367" s="1" t="s">
        <v>200</v>
      </c>
      <c r="C367" s="2" t="s">
        <v>2137</v>
      </c>
      <c r="D367" s="3" t="s">
        <v>401</v>
      </c>
      <c r="E367" s="3" t="s">
        <v>202</v>
      </c>
      <c r="F367" s="2" t="s">
        <v>102</v>
      </c>
      <c r="G367" s="3" t="s">
        <v>103</v>
      </c>
      <c r="H367" s="3" t="s">
        <v>104</v>
      </c>
      <c r="I367" s="3">
        <v>1461414</v>
      </c>
      <c r="J367" s="3" t="s">
        <v>32</v>
      </c>
      <c r="K367" s="4">
        <v>45087.417361111096</v>
      </c>
      <c r="L367" s="11" t="str">
        <f t="shared" si="36"/>
        <v>junio</v>
      </c>
      <c r="M367" s="3">
        <v>2</v>
      </c>
      <c r="N367" s="3">
        <v>2</v>
      </c>
      <c r="O367" s="3">
        <f t="shared" si="35"/>
        <v>2</v>
      </c>
      <c r="P367" s="4">
        <v>45087.430173611101</v>
      </c>
      <c r="Q367" s="2"/>
      <c r="R367" s="3" t="s">
        <v>2138</v>
      </c>
      <c r="S367" s="4">
        <v>45087.430173611101</v>
      </c>
      <c r="T367" s="3">
        <f t="shared" si="38"/>
        <v>18</v>
      </c>
      <c r="U367" s="2" t="s">
        <v>94</v>
      </c>
      <c r="V367" s="4">
        <v>45087.431250000001</v>
      </c>
      <c r="W367" s="3">
        <f t="shared" si="39"/>
        <v>1</v>
      </c>
      <c r="X367" s="3" t="s">
        <v>865</v>
      </c>
      <c r="Y367" s="2" t="s">
        <v>866</v>
      </c>
      <c r="Z367" s="2" t="s">
        <v>94</v>
      </c>
      <c r="AA367" s="4">
        <v>45089.442361111098</v>
      </c>
      <c r="AB367" s="17">
        <f t="shared" si="40"/>
        <v>48</v>
      </c>
      <c r="AC367" s="28">
        <f t="shared" si="37"/>
        <v>49</v>
      </c>
      <c r="AD367" s="1" t="s">
        <v>415</v>
      </c>
      <c r="AE367" s="3" t="s">
        <v>37</v>
      </c>
    </row>
    <row r="368" spans="1:31" ht="28.5">
      <c r="A368" s="1" t="s">
        <v>2139</v>
      </c>
      <c r="B368" s="1" t="s">
        <v>26</v>
      </c>
      <c r="C368" s="2" t="s">
        <v>2140</v>
      </c>
      <c r="D368" s="3" t="s">
        <v>231</v>
      </c>
      <c r="E368" s="3" t="s">
        <v>28</v>
      </c>
      <c r="F368" s="2" t="s">
        <v>102</v>
      </c>
      <c r="G368" s="3" t="s">
        <v>103</v>
      </c>
      <c r="H368" s="3" t="s">
        <v>104</v>
      </c>
      <c r="I368" s="3">
        <v>1461429</v>
      </c>
      <c r="J368" s="3" t="s">
        <v>32</v>
      </c>
      <c r="K368" s="4">
        <v>45087.443055555603</v>
      </c>
      <c r="L368" s="11" t="str">
        <f t="shared" si="36"/>
        <v>junio</v>
      </c>
      <c r="M368" s="3">
        <v>3</v>
      </c>
      <c r="N368" s="3">
        <v>3</v>
      </c>
      <c r="O368" s="3">
        <f t="shared" si="35"/>
        <v>3</v>
      </c>
      <c r="P368" s="4">
        <v>45087.446666666699</v>
      </c>
      <c r="Q368" s="2"/>
      <c r="R368" s="3" t="s">
        <v>2141</v>
      </c>
      <c r="S368" s="4">
        <v>45087.446666666699</v>
      </c>
      <c r="T368" s="3">
        <f t="shared" si="38"/>
        <v>5</v>
      </c>
      <c r="U368" s="2" t="s">
        <v>94</v>
      </c>
      <c r="V368" s="4">
        <v>45087.448171296302</v>
      </c>
      <c r="W368" s="3">
        <f t="shared" si="39"/>
        <v>2</v>
      </c>
      <c r="X368" s="3" t="s">
        <v>348</v>
      </c>
      <c r="Y368" s="2" t="s">
        <v>349</v>
      </c>
      <c r="Z368" s="2" t="s">
        <v>94</v>
      </c>
      <c r="AA368" s="4">
        <v>45087.747222222199</v>
      </c>
      <c r="AB368" s="17">
        <f t="shared" si="40"/>
        <v>7</v>
      </c>
      <c r="AC368" s="28">
        <f t="shared" si="37"/>
        <v>8</v>
      </c>
      <c r="AD368" s="1" t="s">
        <v>123</v>
      </c>
      <c r="AE368" s="3" t="s">
        <v>37</v>
      </c>
    </row>
    <row r="369" spans="1:31" ht="42.75">
      <c r="A369" s="1" t="s">
        <v>2142</v>
      </c>
      <c r="B369" s="1" t="s">
        <v>26</v>
      </c>
      <c r="C369" s="2" t="s">
        <v>2143</v>
      </c>
      <c r="D369" s="3" t="s">
        <v>52</v>
      </c>
      <c r="E369" s="3" t="s">
        <v>28</v>
      </c>
      <c r="F369" s="2" t="s">
        <v>64</v>
      </c>
      <c r="G369" s="3" t="s">
        <v>46</v>
      </c>
      <c r="H369" s="3" t="s">
        <v>80</v>
      </c>
      <c r="I369" s="3">
        <v>1461439</v>
      </c>
      <c r="J369" s="3" t="s">
        <v>32</v>
      </c>
      <c r="K369" s="4">
        <v>45087.466666666704</v>
      </c>
      <c r="L369" s="11" t="str">
        <f t="shared" si="36"/>
        <v>junio</v>
      </c>
      <c r="M369" s="3">
        <v>3</v>
      </c>
      <c r="N369" s="3">
        <v>3</v>
      </c>
      <c r="O369" s="3">
        <f t="shared" si="35"/>
        <v>3</v>
      </c>
      <c r="P369" s="4">
        <v>45087.484375</v>
      </c>
      <c r="Q369" s="2"/>
      <c r="R369" s="3" t="s">
        <v>2144</v>
      </c>
      <c r="S369" s="4">
        <v>45087.484375</v>
      </c>
      <c r="T369" s="3">
        <f t="shared" si="38"/>
        <v>25</v>
      </c>
      <c r="U369" s="2" t="s">
        <v>219</v>
      </c>
      <c r="V369" s="4">
        <v>45087.484976851898</v>
      </c>
      <c r="W369" s="3">
        <f t="shared" si="39"/>
        <v>0</v>
      </c>
      <c r="X369" s="3" t="s">
        <v>316</v>
      </c>
      <c r="Y369" s="2" t="s">
        <v>317</v>
      </c>
      <c r="Z369" s="2" t="s">
        <v>219</v>
      </c>
      <c r="AA369" s="4">
        <v>45087.748611111099</v>
      </c>
      <c r="AB369" s="17">
        <f t="shared" si="40"/>
        <v>6</v>
      </c>
      <c r="AC369" s="28">
        <f t="shared" si="37"/>
        <v>7</v>
      </c>
      <c r="AD369" s="1" t="s">
        <v>123</v>
      </c>
      <c r="AE369" s="3" t="s">
        <v>37</v>
      </c>
    </row>
    <row r="370" spans="1:31" ht="42.75">
      <c r="A370" s="1" t="s">
        <v>2145</v>
      </c>
      <c r="B370" s="1" t="s">
        <v>26</v>
      </c>
      <c r="C370" s="2" t="s">
        <v>2146</v>
      </c>
      <c r="D370" s="3" t="s">
        <v>141</v>
      </c>
      <c r="E370" s="3" t="s">
        <v>28</v>
      </c>
      <c r="F370" s="2" t="s">
        <v>67</v>
      </c>
      <c r="G370" s="3" t="s">
        <v>46</v>
      </c>
      <c r="H370" s="3" t="s">
        <v>99</v>
      </c>
      <c r="I370" s="3">
        <v>1461452</v>
      </c>
      <c r="J370" s="3" t="s">
        <v>32</v>
      </c>
      <c r="K370" s="4">
        <v>45087.482638888898</v>
      </c>
      <c r="L370" s="11" t="str">
        <f t="shared" si="36"/>
        <v>junio</v>
      </c>
      <c r="M370" s="3">
        <v>3</v>
      </c>
      <c r="N370" s="3">
        <v>3</v>
      </c>
      <c r="O370" s="3">
        <f t="shared" si="35"/>
        <v>3</v>
      </c>
      <c r="P370" s="4">
        <v>45087.495902777802</v>
      </c>
      <c r="Q370" s="2"/>
      <c r="R370" s="3" t="s">
        <v>2147</v>
      </c>
      <c r="S370" s="4">
        <v>45087.495902777802</v>
      </c>
      <c r="T370" s="3">
        <f t="shared" si="38"/>
        <v>19</v>
      </c>
      <c r="U370" s="2" t="s">
        <v>219</v>
      </c>
      <c r="V370" s="4">
        <v>45087.518518518496</v>
      </c>
      <c r="W370" s="3">
        <f t="shared" si="39"/>
        <v>32</v>
      </c>
      <c r="X370" s="3" t="s">
        <v>81</v>
      </c>
      <c r="Y370" s="2" t="s">
        <v>82</v>
      </c>
      <c r="Z370" s="2" t="s">
        <v>133</v>
      </c>
      <c r="AA370" s="4">
        <v>45090.672222222202</v>
      </c>
      <c r="AB370" s="17">
        <f t="shared" si="40"/>
        <v>75</v>
      </c>
      <c r="AC370" s="28">
        <f t="shared" si="37"/>
        <v>77</v>
      </c>
      <c r="AD370" s="1" t="s">
        <v>95</v>
      </c>
      <c r="AE370" s="3" t="s">
        <v>37</v>
      </c>
    </row>
    <row r="371" spans="1:31" ht="63.75">
      <c r="A371" s="1" t="s">
        <v>2148</v>
      </c>
      <c r="B371" s="1" t="s">
        <v>26</v>
      </c>
      <c r="C371" s="2" t="s">
        <v>2149</v>
      </c>
      <c r="D371" s="3" t="s">
        <v>327</v>
      </c>
      <c r="E371" s="3" t="s">
        <v>28</v>
      </c>
      <c r="F371" s="2" t="s">
        <v>67</v>
      </c>
      <c r="G371" s="3" t="s">
        <v>46</v>
      </c>
      <c r="H371" s="3" t="s">
        <v>157</v>
      </c>
      <c r="I371" s="3">
        <v>1461454</v>
      </c>
      <c r="J371" s="3" t="s">
        <v>32</v>
      </c>
      <c r="K371" s="4">
        <v>45087.501388888901</v>
      </c>
      <c r="L371" s="11" t="str">
        <f t="shared" si="36"/>
        <v>junio</v>
      </c>
      <c r="M371" s="3">
        <v>3</v>
      </c>
      <c r="N371" s="3">
        <v>3</v>
      </c>
      <c r="O371" s="3">
        <f t="shared" ref="O371:O423" si="41">IF(ISBLANK(N371),M371,N371)</f>
        <v>3</v>
      </c>
      <c r="P371" s="4">
        <v>45087.515416666698</v>
      </c>
      <c r="Q371" s="2"/>
      <c r="R371" s="3" t="s">
        <v>2150</v>
      </c>
      <c r="S371" s="4">
        <v>45087.515416666698</v>
      </c>
      <c r="T371" s="3">
        <f t="shared" si="38"/>
        <v>20</v>
      </c>
      <c r="U371" s="2" t="s">
        <v>219</v>
      </c>
      <c r="V371" s="4">
        <v>45087.544907407399</v>
      </c>
      <c r="W371" s="3">
        <f t="shared" si="39"/>
        <v>42</v>
      </c>
      <c r="X371" s="3" t="s">
        <v>69</v>
      </c>
      <c r="Y371" s="2" t="s">
        <v>70</v>
      </c>
      <c r="Z371" s="2" t="s">
        <v>214</v>
      </c>
      <c r="AA371" s="4">
        <v>45087.844444444403</v>
      </c>
      <c r="AB371" s="17">
        <f t="shared" si="40"/>
        <v>7</v>
      </c>
      <c r="AC371" s="28">
        <f t="shared" si="37"/>
        <v>9</v>
      </c>
      <c r="AD371" s="1" t="s">
        <v>62</v>
      </c>
      <c r="AE371" s="3" t="s">
        <v>37</v>
      </c>
    </row>
    <row r="372" spans="1:31" ht="114.75" hidden="1">
      <c r="A372" s="1" t="s">
        <v>2151</v>
      </c>
      <c r="B372" s="1" t="s">
        <v>26</v>
      </c>
      <c r="C372" s="2" t="s">
        <v>2152</v>
      </c>
      <c r="D372" s="3" t="s">
        <v>98</v>
      </c>
      <c r="E372" s="3" t="s">
        <v>28</v>
      </c>
      <c r="F372" s="2" t="s">
        <v>45</v>
      </c>
      <c r="G372" s="3" t="s">
        <v>46</v>
      </c>
      <c r="H372" s="3" t="s">
        <v>398</v>
      </c>
      <c r="I372" s="3">
        <v>1461455</v>
      </c>
      <c r="J372" s="3" t="s">
        <v>32</v>
      </c>
      <c r="K372" s="4">
        <v>45087.515972222202</v>
      </c>
      <c r="L372" s="11" t="str">
        <f t="shared" si="36"/>
        <v>junio</v>
      </c>
      <c r="M372" s="3">
        <v>1</v>
      </c>
      <c r="N372" s="3">
        <v>1</v>
      </c>
      <c r="O372" s="3">
        <f t="shared" si="41"/>
        <v>1</v>
      </c>
      <c r="P372" s="4">
        <v>45087.525625000002</v>
      </c>
      <c r="Q372" s="2"/>
      <c r="R372" s="3" t="s">
        <v>2153</v>
      </c>
      <c r="S372" s="4">
        <v>45087.525625000002</v>
      </c>
      <c r="T372" s="3">
        <f t="shared" si="38"/>
        <v>13</v>
      </c>
      <c r="U372" s="2" t="s">
        <v>219</v>
      </c>
      <c r="V372" s="4">
        <v>45087.533634259256</v>
      </c>
      <c r="W372" s="3">
        <f t="shared" si="39"/>
        <v>11</v>
      </c>
      <c r="X372" s="3" t="s">
        <v>312</v>
      </c>
      <c r="Y372" s="2" t="s">
        <v>313</v>
      </c>
      <c r="Z372" s="2" t="s">
        <v>133</v>
      </c>
      <c r="AA372" s="4">
        <v>45092.524305555598</v>
      </c>
      <c r="AB372" s="17">
        <f t="shared" si="40"/>
        <v>119</v>
      </c>
      <c r="AC372" s="28">
        <f t="shared" si="37"/>
        <v>121</v>
      </c>
      <c r="AD372" s="1" t="s">
        <v>87</v>
      </c>
      <c r="AE372" s="3" t="s">
        <v>37</v>
      </c>
    </row>
    <row r="373" spans="1:31" ht="165.75" hidden="1">
      <c r="A373" s="1" t="s">
        <v>2154</v>
      </c>
      <c r="B373" s="1" t="s">
        <v>26</v>
      </c>
      <c r="C373" s="2" t="s">
        <v>2155</v>
      </c>
      <c r="D373" s="3" t="s">
        <v>141</v>
      </c>
      <c r="E373" s="3" t="s">
        <v>28</v>
      </c>
      <c r="F373" s="2" t="s">
        <v>45</v>
      </c>
      <c r="G373" s="3" t="s">
        <v>46</v>
      </c>
      <c r="H373" s="3" t="s">
        <v>384</v>
      </c>
      <c r="I373" s="3">
        <v>1461459</v>
      </c>
      <c r="J373" s="3" t="s">
        <v>32</v>
      </c>
      <c r="K373" s="4">
        <v>45087.559722222199</v>
      </c>
      <c r="L373" s="11" t="str">
        <f t="shared" si="36"/>
        <v>junio</v>
      </c>
      <c r="M373" s="3">
        <v>2</v>
      </c>
      <c r="N373" s="3">
        <v>2</v>
      </c>
      <c r="O373" s="3">
        <f t="shared" si="41"/>
        <v>2</v>
      </c>
      <c r="P373" s="4">
        <v>45087.566458333298</v>
      </c>
      <c r="Q373" s="2"/>
      <c r="R373" s="3" t="s">
        <v>2156</v>
      </c>
      <c r="S373" s="4">
        <v>45087.566458333298</v>
      </c>
      <c r="T373" s="3">
        <f t="shared" si="38"/>
        <v>9</v>
      </c>
      <c r="U373" s="2" t="s">
        <v>219</v>
      </c>
      <c r="V373" s="4">
        <v>45087.603368055599</v>
      </c>
      <c r="W373" s="3">
        <f t="shared" si="39"/>
        <v>53</v>
      </c>
      <c r="X373" s="3" t="s">
        <v>85</v>
      </c>
      <c r="Y373" s="2" t="s">
        <v>86</v>
      </c>
      <c r="Z373" s="2" t="s">
        <v>214</v>
      </c>
      <c r="AA373" s="3"/>
      <c r="AB373" s="17" t="str">
        <f t="shared" si="40"/>
        <v/>
      </c>
      <c r="AC373" s="28" t="str">
        <f t="shared" si="37"/>
        <v/>
      </c>
      <c r="AD373" s="1" t="s">
        <v>95</v>
      </c>
      <c r="AE373" s="3" t="s">
        <v>37</v>
      </c>
    </row>
    <row r="374" spans="1:31" ht="28.5">
      <c r="A374" s="1" t="s">
        <v>2157</v>
      </c>
      <c r="B374" s="1" t="s">
        <v>260</v>
      </c>
      <c r="C374" s="2" t="s">
        <v>2158</v>
      </c>
      <c r="D374" s="3" t="s">
        <v>437</v>
      </c>
      <c r="E374" s="3" t="s">
        <v>202</v>
      </c>
      <c r="F374" s="2" t="s">
        <v>163</v>
      </c>
      <c r="G374" s="3" t="s">
        <v>30</v>
      </c>
      <c r="H374" s="3" t="s">
        <v>31</v>
      </c>
      <c r="I374" s="3">
        <v>1461464</v>
      </c>
      <c r="J374" s="3" t="s">
        <v>58</v>
      </c>
      <c r="K374" s="4">
        <v>45087.574305555601</v>
      </c>
      <c r="L374" s="11" t="str">
        <f t="shared" si="36"/>
        <v>junio</v>
      </c>
      <c r="M374" s="3">
        <v>3</v>
      </c>
      <c r="N374" s="3">
        <v>3</v>
      </c>
      <c r="O374" s="3">
        <f t="shared" si="41"/>
        <v>3</v>
      </c>
      <c r="P374" s="4">
        <v>45087.5758796296</v>
      </c>
      <c r="Q374" s="2"/>
      <c r="R374" s="3" t="s">
        <v>2159</v>
      </c>
      <c r="S374" s="4">
        <v>45087.5758796296</v>
      </c>
      <c r="T374" s="3">
        <f t="shared" si="38"/>
        <v>2</v>
      </c>
      <c r="U374" s="2" t="s">
        <v>94</v>
      </c>
      <c r="V374" s="4">
        <v>45087.577060185198</v>
      </c>
      <c r="W374" s="3">
        <f t="shared" si="39"/>
        <v>1</v>
      </c>
      <c r="X374" s="3" t="s">
        <v>369</v>
      </c>
      <c r="Y374" s="2" t="s">
        <v>370</v>
      </c>
      <c r="Z374" s="2" t="s">
        <v>94</v>
      </c>
      <c r="AA374" s="4">
        <v>45087.761805555601</v>
      </c>
      <c r="AB374" s="17">
        <f t="shared" si="40"/>
        <v>4</v>
      </c>
      <c r="AC374" s="28">
        <f t="shared" si="37"/>
        <v>5</v>
      </c>
      <c r="AD374" s="1" t="s">
        <v>123</v>
      </c>
      <c r="AE374" s="3" t="s">
        <v>37</v>
      </c>
    </row>
    <row r="375" spans="1:31" ht="42.75">
      <c r="A375" s="1" t="s">
        <v>1029</v>
      </c>
      <c r="B375" s="1" t="s">
        <v>26</v>
      </c>
      <c r="C375" s="2" t="s">
        <v>1030</v>
      </c>
      <c r="D375" s="3" t="s">
        <v>147</v>
      </c>
      <c r="E375" s="3" t="s">
        <v>28</v>
      </c>
      <c r="F375" s="2" t="s">
        <v>39</v>
      </c>
      <c r="G375" s="3" t="s">
        <v>30</v>
      </c>
      <c r="H375" s="3" t="s">
        <v>40</v>
      </c>
      <c r="I375" s="3">
        <v>1461465</v>
      </c>
      <c r="J375" s="3" t="s">
        <v>32</v>
      </c>
      <c r="K375" s="4">
        <v>45087.594444444403</v>
      </c>
      <c r="L375" s="11" t="str">
        <f t="shared" si="36"/>
        <v>junio</v>
      </c>
      <c r="M375" s="3">
        <v>3</v>
      </c>
      <c r="N375" s="3">
        <v>3</v>
      </c>
      <c r="O375" s="3">
        <f t="shared" si="41"/>
        <v>3</v>
      </c>
      <c r="P375" s="4">
        <v>45087.613530092603</v>
      </c>
      <c r="Q375" s="2"/>
      <c r="R375" s="3" t="s">
        <v>2160</v>
      </c>
      <c r="S375" s="4">
        <v>45087.613530092603</v>
      </c>
      <c r="T375" s="3">
        <f t="shared" si="38"/>
        <v>27</v>
      </c>
      <c r="U375" s="2" t="s">
        <v>252</v>
      </c>
      <c r="V375" s="4">
        <v>45087.683460648099</v>
      </c>
      <c r="W375" s="3">
        <f t="shared" si="39"/>
        <v>100</v>
      </c>
      <c r="X375" s="3" t="s">
        <v>75</v>
      </c>
      <c r="Y375" s="2" t="s">
        <v>76</v>
      </c>
      <c r="Z375" s="2" t="s">
        <v>133</v>
      </c>
      <c r="AA375" s="4">
        <v>45087.908333333296</v>
      </c>
      <c r="AB375" s="17">
        <f t="shared" si="40"/>
        <v>5</v>
      </c>
      <c r="AC375" s="28">
        <f t="shared" si="37"/>
        <v>8</v>
      </c>
      <c r="AD375" s="1" t="s">
        <v>62</v>
      </c>
      <c r="AE375" s="3" t="s">
        <v>37</v>
      </c>
    </row>
    <row r="376" spans="1:31" ht="76.5" hidden="1">
      <c r="A376" s="1" t="s">
        <v>2161</v>
      </c>
      <c r="B376" s="1" t="s">
        <v>26</v>
      </c>
      <c r="C376" s="2" t="s">
        <v>2162</v>
      </c>
      <c r="D376" s="3" t="s">
        <v>208</v>
      </c>
      <c r="E376" s="3" t="s">
        <v>28</v>
      </c>
      <c r="F376" s="2" t="s">
        <v>39</v>
      </c>
      <c r="G376" s="3" t="s">
        <v>30</v>
      </c>
      <c r="H376" s="3" t="s">
        <v>31</v>
      </c>
      <c r="I376" s="3">
        <v>1461467</v>
      </c>
      <c r="J376" s="3" t="s">
        <v>32</v>
      </c>
      <c r="K376" s="4">
        <v>45087.613194444399</v>
      </c>
      <c r="L376" s="11" t="str">
        <f t="shared" si="36"/>
        <v>junio</v>
      </c>
      <c r="M376" s="3">
        <v>2</v>
      </c>
      <c r="N376" s="3">
        <v>2</v>
      </c>
      <c r="O376" s="3">
        <f t="shared" si="41"/>
        <v>2</v>
      </c>
      <c r="P376" s="4">
        <v>45087.6159722222</v>
      </c>
      <c r="Q376" s="2"/>
      <c r="R376" s="3" t="s">
        <v>2163</v>
      </c>
      <c r="S376" s="4">
        <v>45087.6159722222</v>
      </c>
      <c r="T376" s="3">
        <f t="shared" si="38"/>
        <v>4</v>
      </c>
      <c r="U376" s="2" t="s">
        <v>252</v>
      </c>
      <c r="V376" s="4">
        <v>45087.641458333303</v>
      </c>
      <c r="W376" s="3">
        <f t="shared" si="39"/>
        <v>36</v>
      </c>
      <c r="X376" s="3" t="s">
        <v>85</v>
      </c>
      <c r="Y376" s="2" t="s">
        <v>86</v>
      </c>
      <c r="Z376" s="2" t="s">
        <v>214</v>
      </c>
      <c r="AA376" s="4">
        <v>45091.525694444397</v>
      </c>
      <c r="AB376" s="17">
        <f t="shared" si="40"/>
        <v>93</v>
      </c>
      <c r="AC376" s="28">
        <f t="shared" si="37"/>
        <v>94</v>
      </c>
      <c r="AD376" s="1" t="s">
        <v>87</v>
      </c>
      <c r="AE376" s="3" t="s">
        <v>37</v>
      </c>
    </row>
    <row r="377" spans="1:31" ht="63.75" hidden="1">
      <c r="A377" s="1" t="s">
        <v>451</v>
      </c>
      <c r="B377" s="1" t="s">
        <v>26</v>
      </c>
      <c r="C377" s="2" t="s">
        <v>452</v>
      </c>
      <c r="D377" s="3" t="s">
        <v>107</v>
      </c>
      <c r="E377" s="3" t="s">
        <v>28</v>
      </c>
      <c r="F377" s="2" t="s">
        <v>64</v>
      </c>
      <c r="G377" s="3" t="s">
        <v>46</v>
      </c>
      <c r="H377" s="3" t="s">
        <v>65</v>
      </c>
      <c r="I377" s="3">
        <v>1461468</v>
      </c>
      <c r="J377" s="3" t="s">
        <v>32</v>
      </c>
      <c r="K377" s="4">
        <v>45087.620138888902</v>
      </c>
      <c r="L377" s="11" t="str">
        <f t="shared" si="36"/>
        <v>junio</v>
      </c>
      <c r="M377" s="3">
        <v>2</v>
      </c>
      <c r="N377" s="3">
        <v>2</v>
      </c>
      <c r="O377" s="3">
        <f t="shared" si="41"/>
        <v>2</v>
      </c>
      <c r="P377" s="4">
        <v>45087.627372685201</v>
      </c>
      <c r="Q377" s="2"/>
      <c r="R377" s="3" t="s">
        <v>2164</v>
      </c>
      <c r="S377" s="4">
        <v>45087.627372685201</v>
      </c>
      <c r="T377" s="3">
        <f t="shared" si="38"/>
        <v>10</v>
      </c>
      <c r="U377" s="2" t="s">
        <v>252</v>
      </c>
      <c r="V377" s="4">
        <v>45087.639872685198</v>
      </c>
      <c r="W377" s="3">
        <f t="shared" si="39"/>
        <v>17</v>
      </c>
      <c r="X377" s="3" t="s">
        <v>75</v>
      </c>
      <c r="Y377" s="2" t="s">
        <v>76</v>
      </c>
      <c r="Z377" s="2" t="s">
        <v>133</v>
      </c>
      <c r="AA377" s="4">
        <v>45088.360416666699</v>
      </c>
      <c r="AB377" s="17">
        <f t="shared" si="40"/>
        <v>17</v>
      </c>
      <c r="AC377" s="28">
        <f t="shared" si="37"/>
        <v>18</v>
      </c>
      <c r="AD377" s="1" t="s">
        <v>62</v>
      </c>
      <c r="AE377" s="3" t="s">
        <v>37</v>
      </c>
    </row>
    <row r="378" spans="1:31" ht="51">
      <c r="A378" s="1" t="s">
        <v>2165</v>
      </c>
      <c r="B378" s="1" t="s">
        <v>26</v>
      </c>
      <c r="C378" s="2" t="s">
        <v>2166</v>
      </c>
      <c r="D378" s="3" t="s">
        <v>124</v>
      </c>
      <c r="E378" s="3" t="s">
        <v>28</v>
      </c>
      <c r="F378" s="2" t="s">
        <v>64</v>
      </c>
      <c r="G378" s="3" t="s">
        <v>30</v>
      </c>
      <c r="H378" s="3" t="s">
        <v>294</v>
      </c>
      <c r="I378" s="3">
        <v>1461469</v>
      </c>
      <c r="J378" s="3" t="s">
        <v>32</v>
      </c>
      <c r="K378" s="4">
        <v>45087.629166666702</v>
      </c>
      <c r="L378" s="11" t="str">
        <f t="shared" si="36"/>
        <v>junio</v>
      </c>
      <c r="M378" s="3">
        <v>3</v>
      </c>
      <c r="N378" s="3">
        <v>3</v>
      </c>
      <c r="O378" s="3">
        <f t="shared" si="41"/>
        <v>3</v>
      </c>
      <c r="P378" s="4">
        <v>45087.6428703704</v>
      </c>
      <c r="Q378" s="2"/>
      <c r="R378" s="3" t="s">
        <v>2167</v>
      </c>
      <c r="S378" s="4">
        <v>45087.6428703704</v>
      </c>
      <c r="T378" s="3">
        <f t="shared" si="38"/>
        <v>19</v>
      </c>
      <c r="U378" s="2" t="s">
        <v>252</v>
      </c>
      <c r="V378" s="4">
        <v>45087.690347222197</v>
      </c>
      <c r="W378" s="3">
        <f t="shared" si="39"/>
        <v>68</v>
      </c>
      <c r="X378" s="3" t="s">
        <v>69</v>
      </c>
      <c r="Y378" s="2" t="s">
        <v>70</v>
      </c>
      <c r="Z378" s="2" t="s">
        <v>214</v>
      </c>
      <c r="AA378" s="4">
        <v>45087.866666666698</v>
      </c>
      <c r="AB378" s="17">
        <f t="shared" si="40"/>
        <v>4</v>
      </c>
      <c r="AC378" s="28">
        <f t="shared" si="37"/>
        <v>6</v>
      </c>
      <c r="AD378" s="1" t="s">
        <v>62</v>
      </c>
      <c r="AE378" s="3" t="s">
        <v>37</v>
      </c>
    </row>
    <row r="379" spans="1:31" ht="76.5">
      <c r="A379" s="1" t="s">
        <v>2168</v>
      </c>
      <c r="B379" s="1" t="s">
        <v>26</v>
      </c>
      <c r="C379" s="2" t="s">
        <v>2169</v>
      </c>
      <c r="D379" s="3" t="s">
        <v>341</v>
      </c>
      <c r="E379" s="3" t="s">
        <v>28</v>
      </c>
      <c r="F379" s="2" t="s">
        <v>64</v>
      </c>
      <c r="G379" s="3" t="s">
        <v>46</v>
      </c>
      <c r="H379" s="3" t="s">
        <v>65</v>
      </c>
      <c r="I379" s="3">
        <v>1461472</v>
      </c>
      <c r="J379" s="3" t="s">
        <v>32</v>
      </c>
      <c r="K379" s="4">
        <v>45087.65</v>
      </c>
      <c r="L379" s="11" t="str">
        <f t="shared" si="36"/>
        <v>junio</v>
      </c>
      <c r="M379" s="3">
        <v>3</v>
      </c>
      <c r="N379" s="3">
        <v>3</v>
      </c>
      <c r="O379" s="3">
        <f t="shared" si="41"/>
        <v>3</v>
      </c>
      <c r="P379" s="4">
        <v>45087.664571759298</v>
      </c>
      <c r="Q379" s="2"/>
      <c r="R379" s="3" t="s">
        <v>2170</v>
      </c>
      <c r="S379" s="4">
        <v>45087.664571759298</v>
      </c>
      <c r="T379" s="3">
        <f t="shared" si="38"/>
        <v>20</v>
      </c>
      <c r="U379" s="2" t="s">
        <v>252</v>
      </c>
      <c r="V379" s="4">
        <v>45087.724687499998</v>
      </c>
      <c r="W379" s="3">
        <f t="shared" si="39"/>
        <v>86</v>
      </c>
      <c r="X379" s="3" t="s">
        <v>204</v>
      </c>
      <c r="Y379" s="2" t="s">
        <v>205</v>
      </c>
      <c r="Z379" s="2" t="s">
        <v>133</v>
      </c>
      <c r="AA379" s="4">
        <v>45088.425000000003</v>
      </c>
      <c r="AB379" s="17">
        <f t="shared" si="40"/>
        <v>16</v>
      </c>
      <c r="AC379" s="28">
        <f t="shared" si="37"/>
        <v>19</v>
      </c>
      <c r="AD379" s="1" t="s">
        <v>62</v>
      </c>
      <c r="AE379" s="3" t="s">
        <v>37</v>
      </c>
    </row>
    <row r="380" spans="1:31" ht="51">
      <c r="A380" s="1" t="s">
        <v>665</v>
      </c>
      <c r="B380" s="1" t="s">
        <v>26</v>
      </c>
      <c r="C380" s="2" t="s">
        <v>666</v>
      </c>
      <c r="D380" s="3" t="s">
        <v>112</v>
      </c>
      <c r="E380" s="3" t="s">
        <v>28</v>
      </c>
      <c r="F380" s="2" t="s">
        <v>45</v>
      </c>
      <c r="G380" s="3" t="s">
        <v>46</v>
      </c>
      <c r="H380" s="3" t="s">
        <v>73</v>
      </c>
      <c r="I380" s="3">
        <v>1461473</v>
      </c>
      <c r="J380" s="3" t="s">
        <v>32</v>
      </c>
      <c r="K380" s="4">
        <v>45087.659722222197</v>
      </c>
      <c r="L380" s="11" t="str">
        <f t="shared" ref="L380:L433" si="42">+TEXT(K380,"mmmm")</f>
        <v>junio</v>
      </c>
      <c r="M380" s="3">
        <v>3</v>
      </c>
      <c r="N380" s="3">
        <v>3</v>
      </c>
      <c r="O380" s="3">
        <f t="shared" si="41"/>
        <v>3</v>
      </c>
      <c r="P380" s="4">
        <v>45087.674525463</v>
      </c>
      <c r="Q380" s="2"/>
      <c r="R380" s="3" t="s">
        <v>2171</v>
      </c>
      <c r="S380" s="4">
        <v>45087.674525463</v>
      </c>
      <c r="T380" s="3">
        <f t="shared" si="38"/>
        <v>21</v>
      </c>
      <c r="U380" s="2" t="s">
        <v>252</v>
      </c>
      <c r="V380" s="4">
        <v>45087.712592592601</v>
      </c>
      <c r="W380" s="3">
        <f t="shared" si="39"/>
        <v>54</v>
      </c>
      <c r="X380" s="3" t="s">
        <v>125</v>
      </c>
      <c r="Y380" s="2" t="s">
        <v>126</v>
      </c>
      <c r="Z380" s="2" t="s">
        <v>214</v>
      </c>
      <c r="AA380" s="4">
        <v>45091.647916666698</v>
      </c>
      <c r="AB380" s="17">
        <f t="shared" si="40"/>
        <v>94</v>
      </c>
      <c r="AC380" s="28">
        <f t="shared" si="37"/>
        <v>96</v>
      </c>
      <c r="AD380" s="1" t="s">
        <v>62</v>
      </c>
      <c r="AE380" s="3" t="s">
        <v>37</v>
      </c>
    </row>
    <row r="381" spans="1:31" ht="63.75">
      <c r="A381" s="1" t="s">
        <v>1236</v>
      </c>
      <c r="B381" s="1" t="s">
        <v>26</v>
      </c>
      <c r="C381" s="2" t="s">
        <v>1237</v>
      </c>
      <c r="D381" s="3" t="s">
        <v>189</v>
      </c>
      <c r="E381" s="3" t="s">
        <v>28</v>
      </c>
      <c r="F381" s="2" t="s">
        <v>45</v>
      </c>
      <c r="G381" s="3" t="s">
        <v>46</v>
      </c>
      <c r="H381" s="3" t="s">
        <v>73</v>
      </c>
      <c r="I381" s="3">
        <v>1461476</v>
      </c>
      <c r="J381" s="3" t="s">
        <v>32</v>
      </c>
      <c r="K381" s="4">
        <v>45087.677083333299</v>
      </c>
      <c r="L381" s="11" t="str">
        <f t="shared" si="42"/>
        <v>junio</v>
      </c>
      <c r="M381" s="3">
        <v>3</v>
      </c>
      <c r="N381" s="3">
        <v>3</v>
      </c>
      <c r="O381" s="3">
        <f t="shared" si="41"/>
        <v>3</v>
      </c>
      <c r="P381" s="4">
        <v>45087.697118055599</v>
      </c>
      <c r="Q381" s="2"/>
      <c r="R381" s="3" t="s">
        <v>2172</v>
      </c>
      <c r="S381" s="4">
        <v>45087.697118055599</v>
      </c>
      <c r="T381" s="3">
        <f t="shared" si="38"/>
        <v>28</v>
      </c>
      <c r="U381" s="2" t="s">
        <v>252</v>
      </c>
      <c r="V381" s="4">
        <v>45087.762824074103</v>
      </c>
      <c r="W381" s="3">
        <f t="shared" si="39"/>
        <v>94</v>
      </c>
      <c r="X381" s="3" t="s">
        <v>105</v>
      </c>
      <c r="Y381" s="2" t="s">
        <v>106</v>
      </c>
      <c r="Z381" s="2" t="s">
        <v>374</v>
      </c>
      <c r="AA381" s="3"/>
      <c r="AB381" s="17" t="str">
        <f t="shared" si="40"/>
        <v/>
      </c>
      <c r="AC381" s="28" t="str">
        <f t="shared" si="37"/>
        <v/>
      </c>
      <c r="AD381" s="1" t="s">
        <v>95</v>
      </c>
      <c r="AE381" s="3" t="s">
        <v>37</v>
      </c>
    </row>
    <row r="382" spans="1:31" ht="57">
      <c r="A382" s="1" t="s">
        <v>2173</v>
      </c>
      <c r="B382" s="1" t="s">
        <v>26</v>
      </c>
      <c r="C382" s="2" t="s">
        <v>2174</v>
      </c>
      <c r="D382" s="3" t="s">
        <v>185</v>
      </c>
      <c r="E382" s="3" t="s">
        <v>28</v>
      </c>
      <c r="F382" s="2" t="s">
        <v>64</v>
      </c>
      <c r="G382" s="3" t="s">
        <v>46</v>
      </c>
      <c r="H382" s="3" t="s">
        <v>65</v>
      </c>
      <c r="I382" s="3">
        <v>1461477</v>
      </c>
      <c r="J382" s="3" t="s">
        <v>58</v>
      </c>
      <c r="K382" s="4">
        <v>45087.685416666704</v>
      </c>
      <c r="L382" s="11" t="str">
        <f t="shared" si="42"/>
        <v>junio</v>
      </c>
      <c r="M382" s="3">
        <v>3</v>
      </c>
      <c r="N382" s="3">
        <v>3</v>
      </c>
      <c r="O382" s="3">
        <f t="shared" si="41"/>
        <v>3</v>
      </c>
      <c r="P382" s="4">
        <v>45087.703136574099</v>
      </c>
      <c r="Q382" s="2"/>
      <c r="R382" s="3" t="s">
        <v>2175</v>
      </c>
      <c r="S382" s="4">
        <v>45087.703136574099</v>
      </c>
      <c r="T382" s="3">
        <f t="shared" si="38"/>
        <v>25</v>
      </c>
      <c r="U382" s="2" t="s">
        <v>252</v>
      </c>
      <c r="V382" s="4">
        <v>45087.763888888898</v>
      </c>
      <c r="W382" s="3">
        <f t="shared" si="39"/>
        <v>87</v>
      </c>
      <c r="X382" s="3" t="s">
        <v>69</v>
      </c>
      <c r="Y382" s="2" t="s">
        <v>70</v>
      </c>
      <c r="Z382" s="2" t="s">
        <v>48</v>
      </c>
      <c r="AA382" s="4">
        <v>45087.947222222203</v>
      </c>
      <c r="AB382" s="17">
        <f t="shared" si="40"/>
        <v>4</v>
      </c>
      <c r="AC382" s="28">
        <f t="shared" si="37"/>
        <v>7</v>
      </c>
      <c r="AD382" s="1" t="s">
        <v>62</v>
      </c>
      <c r="AE382" s="3" t="s">
        <v>37</v>
      </c>
    </row>
    <row r="383" spans="1:31" ht="42.75" hidden="1">
      <c r="A383" s="1" t="s">
        <v>2176</v>
      </c>
      <c r="B383" s="1" t="s">
        <v>26</v>
      </c>
      <c r="C383" s="2" t="s">
        <v>2177</v>
      </c>
      <c r="D383" s="3" t="s">
        <v>240</v>
      </c>
      <c r="E383" s="3" t="s">
        <v>28</v>
      </c>
      <c r="F383" s="2" t="s">
        <v>64</v>
      </c>
      <c r="G383" s="3" t="s">
        <v>46</v>
      </c>
      <c r="H383" s="3" t="s">
        <v>65</v>
      </c>
      <c r="I383" s="3">
        <v>1461480</v>
      </c>
      <c r="J383" s="3" t="s">
        <v>58</v>
      </c>
      <c r="K383" s="4">
        <v>45087.770138888904</v>
      </c>
      <c r="L383" s="11" t="str">
        <f t="shared" si="42"/>
        <v>junio</v>
      </c>
      <c r="M383" s="3">
        <v>2</v>
      </c>
      <c r="N383" s="3">
        <v>2</v>
      </c>
      <c r="O383" s="3">
        <f t="shared" si="41"/>
        <v>2</v>
      </c>
      <c r="P383" s="4">
        <v>45087.782638888901</v>
      </c>
      <c r="Q383" s="2"/>
      <c r="R383" s="3" t="s">
        <v>2178</v>
      </c>
      <c r="S383" s="4">
        <v>45087.782638888901</v>
      </c>
      <c r="T383" s="3">
        <f t="shared" si="38"/>
        <v>17</v>
      </c>
      <c r="U383" s="2" t="s">
        <v>252</v>
      </c>
      <c r="V383" s="4">
        <v>45087.806585648097</v>
      </c>
      <c r="W383" s="3">
        <f t="shared" si="39"/>
        <v>34</v>
      </c>
      <c r="X383" s="3" t="s">
        <v>228</v>
      </c>
      <c r="Y383" s="2" t="s">
        <v>229</v>
      </c>
      <c r="Z383" s="2" t="s">
        <v>374</v>
      </c>
      <c r="AA383" s="4">
        <v>45087.954861111102</v>
      </c>
      <c r="AB383" s="17">
        <f t="shared" si="40"/>
        <v>3</v>
      </c>
      <c r="AC383" s="28">
        <f t="shared" si="37"/>
        <v>5</v>
      </c>
      <c r="AD383" s="1" t="s">
        <v>62</v>
      </c>
      <c r="AE383" s="3" t="s">
        <v>37</v>
      </c>
    </row>
    <row r="384" spans="1:31" ht="28.5">
      <c r="A384" s="1" t="s">
        <v>2179</v>
      </c>
      <c r="B384" s="1" t="s">
        <v>26</v>
      </c>
      <c r="C384" s="2" t="s">
        <v>2180</v>
      </c>
      <c r="D384" s="3" t="s">
        <v>109</v>
      </c>
      <c r="E384" s="3" t="s">
        <v>28</v>
      </c>
      <c r="F384" s="2" t="s">
        <v>102</v>
      </c>
      <c r="G384" s="3" t="s">
        <v>103</v>
      </c>
      <c r="H384" s="3" t="s">
        <v>104</v>
      </c>
      <c r="I384" s="3">
        <v>1461483</v>
      </c>
      <c r="J384" s="3" t="s">
        <v>58</v>
      </c>
      <c r="K384" s="4">
        <v>45087.806250000001</v>
      </c>
      <c r="L384" s="11" t="str">
        <f t="shared" si="42"/>
        <v>junio</v>
      </c>
      <c r="M384" s="3">
        <v>3</v>
      </c>
      <c r="N384" s="3">
        <v>3</v>
      </c>
      <c r="O384" s="3">
        <f t="shared" si="41"/>
        <v>3</v>
      </c>
      <c r="P384" s="4">
        <v>45087.810601851903</v>
      </c>
      <c r="Q384" s="2"/>
      <c r="R384" s="3" t="s">
        <v>2181</v>
      </c>
      <c r="S384" s="4">
        <v>45087.810601851903</v>
      </c>
      <c r="T384" s="3">
        <f t="shared" si="38"/>
        <v>6</v>
      </c>
      <c r="U384" s="2" t="s">
        <v>33</v>
      </c>
      <c r="V384" s="4">
        <v>45087.816759259302</v>
      </c>
      <c r="W384" s="3">
        <f t="shared" si="39"/>
        <v>8</v>
      </c>
      <c r="X384" s="3" t="s">
        <v>416</v>
      </c>
      <c r="Y384" s="2" t="s">
        <v>417</v>
      </c>
      <c r="Z384" s="2" t="s">
        <v>33</v>
      </c>
      <c r="AA384" s="4">
        <v>45087.847916666702</v>
      </c>
      <c r="AB384" s="17">
        <f t="shared" si="40"/>
        <v>0</v>
      </c>
      <c r="AC384" s="28">
        <f t="shared" si="37"/>
        <v>2</v>
      </c>
      <c r="AD384" s="1" t="s">
        <v>123</v>
      </c>
      <c r="AE384" s="3" t="s">
        <v>37</v>
      </c>
    </row>
    <row r="385" spans="1:31" ht="42.75">
      <c r="A385" s="1" t="s">
        <v>2182</v>
      </c>
      <c r="B385" s="1" t="s">
        <v>26</v>
      </c>
      <c r="C385" s="2" t="s">
        <v>2183</v>
      </c>
      <c r="D385" s="3" t="s">
        <v>232</v>
      </c>
      <c r="E385" s="3" t="s">
        <v>28</v>
      </c>
      <c r="F385" s="2" t="s">
        <v>53</v>
      </c>
      <c r="G385" s="3" t="s">
        <v>30</v>
      </c>
      <c r="H385" s="3" t="s">
        <v>31</v>
      </c>
      <c r="I385" s="3">
        <v>1461486</v>
      </c>
      <c r="J385" s="3" t="s">
        <v>32</v>
      </c>
      <c r="K385" s="4">
        <v>45087.838194444397</v>
      </c>
      <c r="L385" s="11" t="str">
        <f t="shared" si="42"/>
        <v>junio</v>
      </c>
      <c r="M385" s="3">
        <v>3</v>
      </c>
      <c r="N385" s="3">
        <v>3</v>
      </c>
      <c r="O385" s="3">
        <f t="shared" si="41"/>
        <v>3</v>
      </c>
      <c r="P385" s="4">
        <v>45087.846481481502</v>
      </c>
      <c r="Q385" s="2"/>
      <c r="R385" s="3" t="s">
        <v>2184</v>
      </c>
      <c r="S385" s="4">
        <v>45087.846481481502</v>
      </c>
      <c r="T385" s="3">
        <f t="shared" si="38"/>
        <v>11</v>
      </c>
      <c r="U385" s="2" t="s">
        <v>252</v>
      </c>
      <c r="V385" s="4">
        <v>45087.864189814798</v>
      </c>
      <c r="W385" s="3">
        <f t="shared" si="39"/>
        <v>25</v>
      </c>
      <c r="X385" s="3" t="s">
        <v>498</v>
      </c>
      <c r="Y385" s="2" t="s">
        <v>499</v>
      </c>
      <c r="Z385" s="2" t="s">
        <v>48</v>
      </c>
      <c r="AA385" s="4">
        <v>45093.609722222202</v>
      </c>
      <c r="AB385" s="17">
        <f t="shared" si="40"/>
        <v>137</v>
      </c>
      <c r="AC385" s="28">
        <f t="shared" si="37"/>
        <v>139</v>
      </c>
      <c r="AD385" s="1" t="s">
        <v>95</v>
      </c>
      <c r="AE385" s="3" t="s">
        <v>37</v>
      </c>
    </row>
    <row r="386" spans="1:31" ht="42.75">
      <c r="A386" s="1" t="s">
        <v>1121</v>
      </c>
      <c r="B386" s="1" t="s">
        <v>26</v>
      </c>
      <c r="C386" s="2" t="s">
        <v>1122</v>
      </c>
      <c r="D386" s="3" t="s">
        <v>311</v>
      </c>
      <c r="E386" s="3" t="s">
        <v>28</v>
      </c>
      <c r="F386" s="2" t="s">
        <v>64</v>
      </c>
      <c r="G386" s="3" t="s">
        <v>30</v>
      </c>
      <c r="H386" s="3" t="s">
        <v>294</v>
      </c>
      <c r="I386" s="3">
        <v>1461491</v>
      </c>
      <c r="J386" s="3" t="s">
        <v>32</v>
      </c>
      <c r="K386" s="4">
        <v>45087.945138888899</v>
      </c>
      <c r="L386" s="11" t="str">
        <f t="shared" si="42"/>
        <v>junio</v>
      </c>
      <c r="M386" s="3">
        <v>3</v>
      </c>
      <c r="N386" s="3">
        <v>3</v>
      </c>
      <c r="O386" s="3">
        <f t="shared" si="41"/>
        <v>3</v>
      </c>
      <c r="P386" s="4">
        <v>45087.962858796302</v>
      </c>
      <c r="Q386" s="2"/>
      <c r="R386" s="3" t="s">
        <v>2185</v>
      </c>
      <c r="S386" s="4">
        <v>45087.962858796302</v>
      </c>
      <c r="T386" s="3">
        <f t="shared" si="38"/>
        <v>25</v>
      </c>
      <c r="U386" s="2" t="s">
        <v>374</v>
      </c>
      <c r="V386" s="4">
        <v>45087.966712963003</v>
      </c>
      <c r="W386" s="3">
        <f t="shared" si="39"/>
        <v>5</v>
      </c>
      <c r="X386" s="3" t="s">
        <v>312</v>
      </c>
      <c r="Y386" s="2" t="s">
        <v>313</v>
      </c>
      <c r="Z386" s="2" t="s">
        <v>374</v>
      </c>
      <c r="AA386" s="4">
        <v>45088.311111111099</v>
      </c>
      <c r="AB386" s="17">
        <f t="shared" si="40"/>
        <v>8</v>
      </c>
      <c r="AC386" s="28">
        <f t="shared" si="37"/>
        <v>9</v>
      </c>
      <c r="AD386" s="1" t="s">
        <v>62</v>
      </c>
      <c r="AE386" s="3" t="s">
        <v>37</v>
      </c>
    </row>
    <row r="387" spans="1:31" ht="28.5">
      <c r="A387" s="1" t="s">
        <v>769</v>
      </c>
      <c r="B387" s="1" t="s">
        <v>26</v>
      </c>
      <c r="C387" s="2" t="s">
        <v>770</v>
      </c>
      <c r="D387" s="3" t="s">
        <v>240</v>
      </c>
      <c r="E387" s="3" t="s">
        <v>28</v>
      </c>
      <c r="F387" s="2" t="s">
        <v>137</v>
      </c>
      <c r="G387" s="3" t="s">
        <v>30</v>
      </c>
      <c r="H387" s="3" t="s">
        <v>31</v>
      </c>
      <c r="I387" s="3">
        <v>1461492</v>
      </c>
      <c r="J387" s="3" t="s">
        <v>32</v>
      </c>
      <c r="K387" s="4">
        <v>45087.948611111096</v>
      </c>
      <c r="L387" s="11" t="str">
        <f t="shared" si="42"/>
        <v>junio</v>
      </c>
      <c r="M387" s="3">
        <v>3</v>
      </c>
      <c r="N387" s="3">
        <v>3</v>
      </c>
      <c r="O387" s="3">
        <f t="shared" si="41"/>
        <v>3</v>
      </c>
      <c r="P387" s="4">
        <v>45087.962951388901</v>
      </c>
      <c r="Q387" s="2"/>
      <c r="R387" s="3" t="s">
        <v>2186</v>
      </c>
      <c r="S387" s="4">
        <v>45087.962951388901</v>
      </c>
      <c r="T387" s="3">
        <f t="shared" si="38"/>
        <v>20</v>
      </c>
      <c r="U387" s="2" t="s">
        <v>48</v>
      </c>
      <c r="V387" s="4">
        <v>45087.963900463001</v>
      </c>
      <c r="W387" s="3">
        <f t="shared" si="39"/>
        <v>1</v>
      </c>
      <c r="X387" s="3" t="s">
        <v>69</v>
      </c>
      <c r="Y387" s="2" t="s">
        <v>70</v>
      </c>
      <c r="Z387" s="2" t="s">
        <v>48</v>
      </c>
      <c r="AA387" s="4">
        <v>45088.243055555598</v>
      </c>
      <c r="AB387" s="17">
        <f t="shared" si="40"/>
        <v>6</v>
      </c>
      <c r="AC387" s="28">
        <f t="shared" si="37"/>
        <v>8</v>
      </c>
      <c r="AD387" s="1" t="s">
        <v>62</v>
      </c>
      <c r="AE387" s="3" t="s">
        <v>37</v>
      </c>
    </row>
    <row r="388" spans="1:31" ht="42.75" hidden="1">
      <c r="A388" s="1" t="s">
        <v>2187</v>
      </c>
      <c r="B388" s="1" t="s">
        <v>26</v>
      </c>
      <c r="C388" s="2" t="s">
        <v>2188</v>
      </c>
      <c r="D388" s="3" t="s">
        <v>208</v>
      </c>
      <c r="E388" s="3" t="s">
        <v>28</v>
      </c>
      <c r="F388" s="2" t="s">
        <v>53</v>
      </c>
      <c r="G388" s="3" t="s">
        <v>30</v>
      </c>
      <c r="H388" s="3" t="s">
        <v>393</v>
      </c>
      <c r="I388" s="3">
        <v>1461493</v>
      </c>
      <c r="J388" s="3" t="s">
        <v>32</v>
      </c>
      <c r="K388" s="4">
        <v>45087.952083333301</v>
      </c>
      <c r="L388" s="11" t="str">
        <f t="shared" si="42"/>
        <v>junio</v>
      </c>
      <c r="M388" s="3">
        <v>2</v>
      </c>
      <c r="N388" s="3">
        <v>2</v>
      </c>
      <c r="O388" s="3">
        <f t="shared" si="41"/>
        <v>2</v>
      </c>
      <c r="P388" s="4">
        <v>45087.963877314804</v>
      </c>
      <c r="Q388" s="2"/>
      <c r="R388" s="3" t="s">
        <v>2189</v>
      </c>
      <c r="S388" s="4">
        <v>45087.963877314804</v>
      </c>
      <c r="T388" s="3">
        <f t="shared" si="38"/>
        <v>16</v>
      </c>
      <c r="U388" s="2" t="s">
        <v>33</v>
      </c>
      <c r="V388" s="4">
        <v>45087.973854166703</v>
      </c>
      <c r="W388" s="3">
        <f t="shared" si="39"/>
        <v>14</v>
      </c>
      <c r="X388" s="3" t="s">
        <v>505</v>
      </c>
      <c r="Y388" s="2" t="s">
        <v>506</v>
      </c>
      <c r="Z388" s="2" t="s">
        <v>33</v>
      </c>
      <c r="AA388" s="4">
        <v>45088.51666666667</v>
      </c>
      <c r="AB388" s="17">
        <f t="shared" si="40"/>
        <v>13</v>
      </c>
      <c r="AC388" s="28">
        <f t="shared" si="37"/>
        <v>14</v>
      </c>
      <c r="AD388" s="1" t="s">
        <v>36</v>
      </c>
      <c r="AE388" s="3" t="s">
        <v>37</v>
      </c>
    </row>
    <row r="389" spans="1:31" ht="42.75">
      <c r="A389" s="1" t="s">
        <v>1138</v>
      </c>
      <c r="B389" s="1" t="s">
        <v>26</v>
      </c>
      <c r="C389" s="2" t="s">
        <v>1139</v>
      </c>
      <c r="D389" s="3" t="s">
        <v>144</v>
      </c>
      <c r="E389" s="3" t="s">
        <v>28</v>
      </c>
      <c r="F389" s="2" t="s">
        <v>45</v>
      </c>
      <c r="G389" s="3" t="s">
        <v>46</v>
      </c>
      <c r="H389" s="3" t="s">
        <v>73</v>
      </c>
      <c r="I389" s="3">
        <v>1461494</v>
      </c>
      <c r="J389" s="3" t="s">
        <v>58</v>
      </c>
      <c r="K389" s="4">
        <v>45087.961111111101</v>
      </c>
      <c r="L389" s="11" t="str">
        <f t="shared" si="42"/>
        <v>junio</v>
      </c>
      <c r="M389" s="3">
        <v>3</v>
      </c>
      <c r="N389" s="3">
        <v>3</v>
      </c>
      <c r="O389" s="3">
        <f t="shared" si="41"/>
        <v>3</v>
      </c>
      <c r="P389" s="4">
        <v>45087.991712962998</v>
      </c>
      <c r="Q389" s="2"/>
      <c r="R389" s="3" t="s">
        <v>2190</v>
      </c>
      <c r="S389" s="4">
        <v>45087.991712962998</v>
      </c>
      <c r="T389" s="3">
        <f t="shared" si="38"/>
        <v>44</v>
      </c>
      <c r="U389" s="2" t="s">
        <v>374</v>
      </c>
      <c r="V389" s="4">
        <v>45087.997893518499</v>
      </c>
      <c r="W389" s="3">
        <f t="shared" si="39"/>
        <v>8</v>
      </c>
      <c r="X389" s="3" t="s">
        <v>34</v>
      </c>
      <c r="Y389" s="2" t="s">
        <v>35</v>
      </c>
      <c r="Z389" s="2" t="s">
        <v>374</v>
      </c>
      <c r="AA389" s="4">
        <v>45088.009722222203</v>
      </c>
      <c r="AB389" s="17">
        <f t="shared" si="40"/>
        <v>0</v>
      </c>
      <c r="AC389" s="28">
        <f t="shared" si="37"/>
        <v>2</v>
      </c>
      <c r="AD389" s="1" t="s">
        <v>123</v>
      </c>
      <c r="AE389" s="3" t="s">
        <v>37</v>
      </c>
    </row>
    <row r="390" spans="1:31" ht="28.5" hidden="1">
      <c r="A390" s="1" t="s">
        <v>2191</v>
      </c>
      <c r="B390" s="1" t="s">
        <v>26</v>
      </c>
      <c r="C390" s="2" t="s">
        <v>2192</v>
      </c>
      <c r="D390" s="3" t="s">
        <v>112</v>
      </c>
      <c r="E390" s="3" t="s">
        <v>28</v>
      </c>
      <c r="F390" s="2" t="s">
        <v>45</v>
      </c>
      <c r="G390" s="3" t="s">
        <v>30</v>
      </c>
      <c r="H390" s="3" t="s">
        <v>446</v>
      </c>
      <c r="I390" s="3">
        <v>1461496</v>
      </c>
      <c r="J390" s="3" t="s">
        <v>32</v>
      </c>
      <c r="K390" s="4">
        <v>45087.974305555603</v>
      </c>
      <c r="L390" s="11" t="str">
        <f t="shared" si="42"/>
        <v>junio</v>
      </c>
      <c r="M390" s="3">
        <v>1</v>
      </c>
      <c r="N390" s="3"/>
      <c r="O390" s="3">
        <f t="shared" si="41"/>
        <v>1</v>
      </c>
      <c r="P390" s="3"/>
      <c r="Q390" s="2"/>
      <c r="R390" s="3" t="s">
        <v>2193</v>
      </c>
      <c r="S390" s="4">
        <v>45087.984548611101</v>
      </c>
      <c r="T390" s="3">
        <f t="shared" si="38"/>
        <v>14</v>
      </c>
      <c r="U390" s="2" t="s">
        <v>48</v>
      </c>
      <c r="V390" s="4">
        <v>45087.993634259299</v>
      </c>
      <c r="W390" s="3">
        <f t="shared" si="39"/>
        <v>13</v>
      </c>
      <c r="X390" s="3" t="s">
        <v>125</v>
      </c>
      <c r="Y390" s="2" t="s">
        <v>126</v>
      </c>
      <c r="Z390" s="2" t="s">
        <v>48</v>
      </c>
      <c r="AA390" s="4">
        <v>45088.621527777781</v>
      </c>
      <c r="AB390" s="17">
        <f t="shared" si="40"/>
        <v>15</v>
      </c>
      <c r="AC390" s="28">
        <f t="shared" ref="AC390:AC453" si="43">+IF(ISBLANK(V390),"",IF(ISBLANK(AA390),"",_xlfn.IFS((AA390-K390)*24&lt;0,"",(AA390-K390)*24&gt;0,(ROUNDUP((AA390-K390)*24,0)))))</f>
        <v>16</v>
      </c>
      <c r="AD390" s="1"/>
      <c r="AE390" s="3" t="s">
        <v>37</v>
      </c>
    </row>
    <row r="391" spans="1:31" ht="38.25">
      <c r="A391" s="1" t="s">
        <v>2194</v>
      </c>
      <c r="B391" s="1" t="s">
        <v>200</v>
      </c>
      <c r="C391" s="2" t="s">
        <v>2195</v>
      </c>
      <c r="D391" s="3" t="s">
        <v>326</v>
      </c>
      <c r="E391" s="3" t="s">
        <v>202</v>
      </c>
      <c r="F391" s="2" t="s">
        <v>67</v>
      </c>
      <c r="G391" s="3" t="s">
        <v>46</v>
      </c>
      <c r="H391" s="3" t="s">
        <v>157</v>
      </c>
      <c r="I391" s="3">
        <v>1461497</v>
      </c>
      <c r="J391" s="3" t="s">
        <v>32</v>
      </c>
      <c r="K391" s="4">
        <v>45088.029166666704</v>
      </c>
      <c r="L391" s="11" t="str">
        <f t="shared" si="42"/>
        <v>junio</v>
      </c>
      <c r="M391" s="3">
        <v>3</v>
      </c>
      <c r="N391" s="3">
        <v>3</v>
      </c>
      <c r="O391" s="3">
        <f t="shared" si="41"/>
        <v>3</v>
      </c>
      <c r="P391" s="4">
        <v>45088.044351851902</v>
      </c>
      <c r="Q391" s="2"/>
      <c r="R391" s="3" t="s">
        <v>2196</v>
      </c>
      <c r="S391" s="4">
        <v>45088.044351851902</v>
      </c>
      <c r="T391" s="3">
        <f t="shared" si="38"/>
        <v>21</v>
      </c>
      <c r="U391" s="2" t="s">
        <v>374</v>
      </c>
      <c r="V391" s="4">
        <v>45088.047754629602</v>
      </c>
      <c r="W391" s="3">
        <f t="shared" si="39"/>
        <v>4</v>
      </c>
      <c r="X391" s="3" t="s">
        <v>228</v>
      </c>
      <c r="Y391" s="2" t="s">
        <v>229</v>
      </c>
      <c r="Z391" s="2" t="s">
        <v>374</v>
      </c>
      <c r="AA391" s="4">
        <v>45088.147916666698</v>
      </c>
      <c r="AB391" s="17">
        <f t="shared" si="40"/>
        <v>2</v>
      </c>
      <c r="AC391" s="28">
        <f t="shared" si="43"/>
        <v>3</v>
      </c>
      <c r="AD391" s="1" t="s">
        <v>62</v>
      </c>
      <c r="AE391" s="3" t="s">
        <v>37</v>
      </c>
    </row>
    <row r="392" spans="1:31" ht="38.25">
      <c r="A392" s="1" t="s">
        <v>2197</v>
      </c>
      <c r="B392" s="1" t="s">
        <v>26</v>
      </c>
      <c r="C392" s="2" t="s">
        <v>2198</v>
      </c>
      <c r="D392" s="3" t="s">
        <v>304</v>
      </c>
      <c r="E392" s="3" t="s">
        <v>28</v>
      </c>
      <c r="F392" s="2" t="s">
        <v>64</v>
      </c>
      <c r="G392" s="3" t="s">
        <v>46</v>
      </c>
      <c r="H392" s="3" t="s">
        <v>65</v>
      </c>
      <c r="I392" s="3">
        <v>1461498</v>
      </c>
      <c r="J392" s="3" t="s">
        <v>32</v>
      </c>
      <c r="K392" s="4">
        <v>45088.0444444444</v>
      </c>
      <c r="L392" s="11" t="str">
        <f t="shared" si="42"/>
        <v>junio</v>
      </c>
      <c r="M392" s="3">
        <v>3</v>
      </c>
      <c r="N392" s="3">
        <v>3</v>
      </c>
      <c r="O392" s="3">
        <f t="shared" si="41"/>
        <v>3</v>
      </c>
      <c r="P392" s="4">
        <v>45088.066087963001</v>
      </c>
      <c r="Q392" s="2"/>
      <c r="R392" s="3" t="s">
        <v>2199</v>
      </c>
      <c r="S392" s="4">
        <v>45088.066087963001</v>
      </c>
      <c r="T392" s="3">
        <f t="shared" si="38"/>
        <v>31</v>
      </c>
      <c r="U392" s="2" t="s">
        <v>48</v>
      </c>
      <c r="V392" s="4">
        <v>45088.066701388903</v>
      </c>
      <c r="W392" s="3">
        <f t="shared" si="39"/>
        <v>0</v>
      </c>
      <c r="X392" s="3" t="s">
        <v>285</v>
      </c>
      <c r="Y392" s="2" t="s">
        <v>286</v>
      </c>
      <c r="Z392" s="2" t="s">
        <v>48</v>
      </c>
      <c r="AA392" s="4">
        <v>45088.682638888902</v>
      </c>
      <c r="AB392" s="17">
        <f t="shared" si="40"/>
        <v>14</v>
      </c>
      <c r="AC392" s="28">
        <f t="shared" si="43"/>
        <v>16</v>
      </c>
      <c r="AD392" s="1" t="s">
        <v>95</v>
      </c>
      <c r="AE392" s="3" t="s">
        <v>37</v>
      </c>
    </row>
    <row r="393" spans="1:31" ht="63.75">
      <c r="A393" s="1" t="s">
        <v>2200</v>
      </c>
      <c r="B393" s="1" t="s">
        <v>26</v>
      </c>
      <c r="C393" s="2" t="s">
        <v>2201</v>
      </c>
      <c r="D393" s="3" t="s">
        <v>208</v>
      </c>
      <c r="E393" s="3" t="s">
        <v>28</v>
      </c>
      <c r="F393" s="2" t="s">
        <v>39</v>
      </c>
      <c r="G393" s="3" t="s">
        <v>30</v>
      </c>
      <c r="H393" s="3" t="s">
        <v>31</v>
      </c>
      <c r="I393" s="3">
        <v>1461506</v>
      </c>
      <c r="J393" s="3" t="s">
        <v>32</v>
      </c>
      <c r="K393" s="4">
        <v>45088.296527777798</v>
      </c>
      <c r="L393" s="11" t="str">
        <f t="shared" si="42"/>
        <v>junio</v>
      </c>
      <c r="M393" s="3">
        <v>3</v>
      </c>
      <c r="N393" s="3">
        <v>3</v>
      </c>
      <c r="O393" s="3">
        <f t="shared" si="41"/>
        <v>3</v>
      </c>
      <c r="P393" s="4">
        <v>45088.3039236111</v>
      </c>
      <c r="Q393" s="2"/>
      <c r="R393" s="3" t="s">
        <v>2202</v>
      </c>
      <c r="S393" s="4">
        <v>45088.3039236111</v>
      </c>
      <c r="T393" s="3">
        <f t="shared" si="38"/>
        <v>10</v>
      </c>
      <c r="U393" s="2" t="s">
        <v>252</v>
      </c>
      <c r="V393" s="4">
        <v>45088.333078703698</v>
      </c>
      <c r="W393" s="3">
        <f t="shared" si="39"/>
        <v>41</v>
      </c>
      <c r="X393" s="3" t="s">
        <v>266</v>
      </c>
      <c r="Y393" s="2" t="s">
        <v>267</v>
      </c>
      <c r="Z393" s="2" t="s">
        <v>133</v>
      </c>
      <c r="AA393" s="4">
        <v>45089.3125</v>
      </c>
      <c r="AB393" s="17">
        <f t="shared" si="40"/>
        <v>23</v>
      </c>
      <c r="AC393" s="28">
        <f t="shared" si="43"/>
        <v>25</v>
      </c>
      <c r="AD393" s="1" t="s">
        <v>62</v>
      </c>
      <c r="AE393" s="3" t="s">
        <v>188</v>
      </c>
    </row>
    <row r="394" spans="1:31" ht="63.75">
      <c r="A394" s="1" t="s">
        <v>2203</v>
      </c>
      <c r="B394" s="1" t="s">
        <v>26</v>
      </c>
      <c r="C394" s="2" t="s">
        <v>2204</v>
      </c>
      <c r="D394" s="3" t="s">
        <v>77</v>
      </c>
      <c r="E394" s="3" t="s">
        <v>28</v>
      </c>
      <c r="F394" s="2" t="s">
        <v>67</v>
      </c>
      <c r="G394" s="3" t="s">
        <v>46</v>
      </c>
      <c r="H394" s="3" t="s">
        <v>99</v>
      </c>
      <c r="I394" s="3">
        <v>1461507</v>
      </c>
      <c r="J394" s="3" t="s">
        <v>32</v>
      </c>
      <c r="K394" s="4">
        <v>45088.306944444397</v>
      </c>
      <c r="L394" s="11" t="str">
        <f t="shared" si="42"/>
        <v>junio</v>
      </c>
      <c r="M394" s="3">
        <v>3</v>
      </c>
      <c r="N394" s="3">
        <v>3</v>
      </c>
      <c r="O394" s="3">
        <f t="shared" si="41"/>
        <v>3</v>
      </c>
      <c r="P394" s="4">
        <v>45088.319305555597</v>
      </c>
      <c r="Q394" s="2"/>
      <c r="R394" s="3" t="s">
        <v>2205</v>
      </c>
      <c r="S394" s="4">
        <v>45088.319305555597</v>
      </c>
      <c r="T394" s="3">
        <f t="shared" si="38"/>
        <v>17</v>
      </c>
      <c r="U394" s="2" t="s">
        <v>252</v>
      </c>
      <c r="V394" s="4">
        <v>45088.354537036997</v>
      </c>
      <c r="W394" s="3">
        <f t="shared" si="39"/>
        <v>50</v>
      </c>
      <c r="X394" s="3" t="s">
        <v>110</v>
      </c>
      <c r="Y394" s="2" t="s">
        <v>111</v>
      </c>
      <c r="Z394" s="2" t="s">
        <v>219</v>
      </c>
      <c r="AA394" s="4">
        <v>45088.504166666702</v>
      </c>
      <c r="AB394" s="17">
        <f t="shared" si="40"/>
        <v>3</v>
      </c>
      <c r="AC394" s="28">
        <f t="shared" si="43"/>
        <v>5</v>
      </c>
      <c r="AD394" s="1" t="s">
        <v>62</v>
      </c>
      <c r="AE394" s="3" t="s">
        <v>37</v>
      </c>
    </row>
    <row r="395" spans="1:31" ht="38.25">
      <c r="A395" s="1" t="s">
        <v>2206</v>
      </c>
      <c r="B395" s="1" t="s">
        <v>26</v>
      </c>
      <c r="C395" s="2" t="s">
        <v>2207</v>
      </c>
      <c r="D395" s="3" t="s">
        <v>360</v>
      </c>
      <c r="E395" s="3" t="s">
        <v>28</v>
      </c>
      <c r="F395" s="2" t="s">
        <v>64</v>
      </c>
      <c r="G395" s="3" t="s">
        <v>30</v>
      </c>
      <c r="H395" s="3" t="s">
        <v>294</v>
      </c>
      <c r="I395" s="3">
        <v>1461511</v>
      </c>
      <c r="J395" s="3" t="s">
        <v>32</v>
      </c>
      <c r="K395" s="4">
        <v>45088.396527777797</v>
      </c>
      <c r="L395" s="11" t="str">
        <f t="shared" si="42"/>
        <v>junio</v>
      </c>
      <c r="M395" s="3">
        <v>3</v>
      </c>
      <c r="N395" s="3">
        <v>3</v>
      </c>
      <c r="O395" s="3">
        <f t="shared" si="41"/>
        <v>3</v>
      </c>
      <c r="P395" s="4">
        <v>45088.402870370403</v>
      </c>
      <c r="Q395" s="2"/>
      <c r="R395" s="3" t="s">
        <v>2208</v>
      </c>
      <c r="S395" s="4">
        <v>45088.402870370403</v>
      </c>
      <c r="T395" s="3">
        <f t="shared" si="38"/>
        <v>9</v>
      </c>
      <c r="U395" s="2" t="s">
        <v>252</v>
      </c>
      <c r="V395" s="4">
        <v>45088.415046296301</v>
      </c>
      <c r="W395" s="3">
        <f t="shared" si="39"/>
        <v>17</v>
      </c>
      <c r="X395" s="3" t="s">
        <v>164</v>
      </c>
      <c r="Y395" s="2" t="s">
        <v>165</v>
      </c>
      <c r="Z395" s="2" t="s">
        <v>133</v>
      </c>
      <c r="AA395" s="4">
        <v>45089.193749999999</v>
      </c>
      <c r="AB395" s="17">
        <f t="shared" si="40"/>
        <v>18</v>
      </c>
      <c r="AC395" s="28">
        <f t="shared" si="43"/>
        <v>20</v>
      </c>
      <c r="AD395" s="1" t="s">
        <v>62</v>
      </c>
      <c r="AE395" s="3" t="s">
        <v>37</v>
      </c>
    </row>
    <row r="396" spans="1:31" ht="57" hidden="1">
      <c r="A396" s="1" t="s">
        <v>2209</v>
      </c>
      <c r="B396" s="1" t="s">
        <v>26</v>
      </c>
      <c r="C396" s="2" t="s">
        <v>2210</v>
      </c>
      <c r="D396" s="3" t="s">
        <v>208</v>
      </c>
      <c r="E396" s="3" t="s">
        <v>28</v>
      </c>
      <c r="F396" s="2" t="s">
        <v>45</v>
      </c>
      <c r="G396" s="3" t="s">
        <v>30</v>
      </c>
      <c r="H396" s="3" t="s">
        <v>117</v>
      </c>
      <c r="I396" s="3">
        <v>1461513</v>
      </c>
      <c r="J396" s="3" t="s">
        <v>32</v>
      </c>
      <c r="K396" s="4">
        <v>45088.409722222197</v>
      </c>
      <c r="L396" s="11" t="str">
        <f t="shared" si="42"/>
        <v>junio</v>
      </c>
      <c r="M396" s="3">
        <v>2</v>
      </c>
      <c r="N396" s="3">
        <v>2</v>
      </c>
      <c r="O396" s="3">
        <f t="shared" si="41"/>
        <v>2</v>
      </c>
      <c r="P396" s="4">
        <v>45088.412997685198</v>
      </c>
      <c r="Q396" s="2"/>
      <c r="R396" s="3" t="s">
        <v>2211</v>
      </c>
      <c r="S396" s="4">
        <v>45088.412997685198</v>
      </c>
      <c r="T396" s="3">
        <f t="shared" si="38"/>
        <v>4</v>
      </c>
      <c r="U396" s="2" t="s">
        <v>252</v>
      </c>
      <c r="V396" s="4">
        <v>45088.420925925901</v>
      </c>
      <c r="W396" s="3">
        <f t="shared" si="39"/>
        <v>11</v>
      </c>
      <c r="X396" s="3" t="s">
        <v>69</v>
      </c>
      <c r="Y396" s="2" t="s">
        <v>70</v>
      </c>
      <c r="Z396" s="2" t="s">
        <v>219</v>
      </c>
      <c r="AA396" s="4">
        <v>45092.509722222203</v>
      </c>
      <c r="AB396" s="17">
        <f t="shared" si="40"/>
        <v>98</v>
      </c>
      <c r="AC396" s="28">
        <f t="shared" si="43"/>
        <v>99</v>
      </c>
      <c r="AD396" s="1" t="s">
        <v>87</v>
      </c>
      <c r="AE396" s="3" t="s">
        <v>37</v>
      </c>
    </row>
    <row r="397" spans="1:31" ht="57">
      <c r="A397" s="1" t="s">
        <v>1066</v>
      </c>
      <c r="B397" s="1" t="s">
        <v>26</v>
      </c>
      <c r="C397" s="2" t="s">
        <v>1067</v>
      </c>
      <c r="D397" s="3" t="s">
        <v>136</v>
      </c>
      <c r="E397" s="3" t="s">
        <v>28</v>
      </c>
      <c r="F397" s="2" t="s">
        <v>45</v>
      </c>
      <c r="G397" s="3" t="s">
        <v>30</v>
      </c>
      <c r="H397" s="3" t="s">
        <v>117</v>
      </c>
      <c r="I397" s="3">
        <v>1461514</v>
      </c>
      <c r="J397" s="3" t="s">
        <v>32</v>
      </c>
      <c r="K397" s="4">
        <v>45088.417361111096</v>
      </c>
      <c r="L397" s="11" t="str">
        <f t="shared" si="42"/>
        <v>junio</v>
      </c>
      <c r="M397" s="3">
        <v>3</v>
      </c>
      <c r="N397" s="3">
        <v>3</v>
      </c>
      <c r="O397" s="3">
        <f t="shared" si="41"/>
        <v>3</v>
      </c>
      <c r="P397" s="4">
        <v>45088.4378125</v>
      </c>
      <c r="Q397" s="2"/>
      <c r="R397" s="3" t="s">
        <v>2212</v>
      </c>
      <c r="S397" s="4">
        <v>45088.4378125</v>
      </c>
      <c r="T397" s="3">
        <f t="shared" ref="T397:T456" si="44">ROUNDDOWN((S397-K397)*24*60,0)</f>
        <v>29</v>
      </c>
      <c r="U397" s="2" t="s">
        <v>252</v>
      </c>
      <c r="V397" s="4">
        <v>45088.4449537037</v>
      </c>
      <c r="W397" s="3">
        <f t="shared" ref="W397:W456" si="45">+IF(ISBLANK(V397),"",ROUNDDOWN((V397-S397)*24*60,0))</f>
        <v>10</v>
      </c>
      <c r="X397" s="3" t="s">
        <v>125</v>
      </c>
      <c r="Y397" s="2" t="s">
        <v>126</v>
      </c>
      <c r="Z397" s="2" t="s">
        <v>133</v>
      </c>
      <c r="AA397" s="4">
        <v>45090.608333333301</v>
      </c>
      <c r="AB397" s="17">
        <f t="shared" ref="AB397:AB456" si="46">+IF(ISBLANK(V397),"",IF(ISBLANK(AA397),"",_xlfn.IFS((AA397-V397)*24&lt;0,"",(AA397-V397)*24&gt;0,(ROUNDDOWN((AA397-V397)*24,0)))))</f>
        <v>51</v>
      </c>
      <c r="AC397" s="28">
        <f t="shared" si="43"/>
        <v>53</v>
      </c>
      <c r="AD397" s="1" t="s">
        <v>95</v>
      </c>
      <c r="AE397" s="3" t="s">
        <v>37</v>
      </c>
    </row>
    <row r="398" spans="1:31" ht="63.75" hidden="1">
      <c r="A398" s="1" t="s">
        <v>2213</v>
      </c>
      <c r="B398" s="1" t="s">
        <v>26</v>
      </c>
      <c r="C398" s="2" t="s">
        <v>2214</v>
      </c>
      <c r="D398" s="3" t="s">
        <v>327</v>
      </c>
      <c r="E398" s="3" t="s">
        <v>28</v>
      </c>
      <c r="F398" s="2" t="s">
        <v>45</v>
      </c>
      <c r="G398" s="3" t="s">
        <v>30</v>
      </c>
      <c r="H398" s="3" t="s">
        <v>117</v>
      </c>
      <c r="I398" s="3">
        <v>1461515</v>
      </c>
      <c r="J398" s="3" t="s">
        <v>32</v>
      </c>
      <c r="K398" s="4">
        <v>45088.436111111099</v>
      </c>
      <c r="L398" s="11" t="str">
        <f t="shared" si="42"/>
        <v>junio</v>
      </c>
      <c r="M398" s="3">
        <v>2</v>
      </c>
      <c r="N398" s="3">
        <v>2</v>
      </c>
      <c r="O398" s="3">
        <f t="shared" si="41"/>
        <v>2</v>
      </c>
      <c r="P398" s="4">
        <v>45088.443043981497</v>
      </c>
      <c r="Q398" s="2"/>
      <c r="R398" s="3" t="s">
        <v>2215</v>
      </c>
      <c r="S398" s="4">
        <v>45088.443043981497</v>
      </c>
      <c r="T398" s="3">
        <f t="shared" si="44"/>
        <v>9</v>
      </c>
      <c r="U398" s="2" t="s">
        <v>252</v>
      </c>
      <c r="V398" s="4">
        <v>45088.460972222201</v>
      </c>
      <c r="W398" s="3">
        <f t="shared" si="45"/>
        <v>25</v>
      </c>
      <c r="X398" s="3" t="s">
        <v>105</v>
      </c>
      <c r="Y398" s="2" t="s">
        <v>106</v>
      </c>
      <c r="Z398" s="2" t="s">
        <v>219</v>
      </c>
      <c r="AA398" s="4">
        <v>45091.579166666699</v>
      </c>
      <c r="AB398" s="17">
        <f t="shared" si="46"/>
        <v>74</v>
      </c>
      <c r="AC398" s="28">
        <f t="shared" si="43"/>
        <v>76</v>
      </c>
      <c r="AD398" s="1" t="s">
        <v>87</v>
      </c>
      <c r="AE398" s="3" t="s">
        <v>37</v>
      </c>
    </row>
    <row r="399" spans="1:31" ht="42.75">
      <c r="A399" s="1" t="s">
        <v>2216</v>
      </c>
      <c r="B399" s="1" t="s">
        <v>26</v>
      </c>
      <c r="C399" s="2" t="s">
        <v>2217</v>
      </c>
      <c r="D399" s="3" t="s">
        <v>224</v>
      </c>
      <c r="E399" s="3" t="s">
        <v>28</v>
      </c>
      <c r="F399" s="2" t="s">
        <v>119</v>
      </c>
      <c r="G399" s="3" t="s">
        <v>120</v>
      </c>
      <c r="H399" s="3" t="s">
        <v>276</v>
      </c>
      <c r="I399" s="3">
        <v>1461517</v>
      </c>
      <c r="J399" s="3" t="s">
        <v>32</v>
      </c>
      <c r="K399" s="4">
        <v>45088.490277777797</v>
      </c>
      <c r="L399" s="11" t="str">
        <f t="shared" si="42"/>
        <v>junio</v>
      </c>
      <c r="M399" s="3">
        <v>3</v>
      </c>
      <c r="N399" s="3">
        <v>3</v>
      </c>
      <c r="O399" s="3">
        <f t="shared" si="41"/>
        <v>3</v>
      </c>
      <c r="P399" s="4">
        <v>45088.5061921296</v>
      </c>
      <c r="Q399" s="2"/>
      <c r="R399" s="3" t="s">
        <v>2218</v>
      </c>
      <c r="S399" s="4">
        <v>45088.5061921296</v>
      </c>
      <c r="T399" s="3">
        <f t="shared" si="44"/>
        <v>22</v>
      </c>
      <c r="U399" s="2" t="s">
        <v>94</v>
      </c>
      <c r="V399" s="4">
        <v>45088.506435185198</v>
      </c>
      <c r="W399" s="3">
        <f t="shared" si="45"/>
        <v>0</v>
      </c>
      <c r="X399" s="3" t="s">
        <v>212</v>
      </c>
      <c r="Y399" s="2" t="s">
        <v>213</v>
      </c>
      <c r="Z399" s="2" t="s">
        <v>94</v>
      </c>
      <c r="AA399" s="4">
        <v>45088.623611111099</v>
      </c>
      <c r="AB399" s="17">
        <f t="shared" si="46"/>
        <v>2</v>
      </c>
      <c r="AC399" s="28">
        <f t="shared" si="43"/>
        <v>4</v>
      </c>
      <c r="AD399" s="1" t="s">
        <v>62</v>
      </c>
      <c r="AE399" s="3" t="s">
        <v>37</v>
      </c>
    </row>
    <row r="400" spans="1:31" ht="38.25">
      <c r="A400" s="1" t="s">
        <v>2219</v>
      </c>
      <c r="B400" s="1" t="s">
        <v>26</v>
      </c>
      <c r="C400" s="2" t="s">
        <v>2220</v>
      </c>
      <c r="D400" s="3" t="s">
        <v>124</v>
      </c>
      <c r="E400" s="3" t="s">
        <v>28</v>
      </c>
      <c r="F400" s="2" t="s">
        <v>39</v>
      </c>
      <c r="G400" s="3" t="s">
        <v>30</v>
      </c>
      <c r="H400" s="3" t="s">
        <v>31</v>
      </c>
      <c r="I400" s="3">
        <v>1461518</v>
      </c>
      <c r="J400" s="3" t="s">
        <v>32</v>
      </c>
      <c r="K400" s="4">
        <v>45088.5180555556</v>
      </c>
      <c r="L400" s="11" t="str">
        <f t="shared" si="42"/>
        <v>junio</v>
      </c>
      <c r="M400" s="3">
        <v>3</v>
      </c>
      <c r="N400" s="3">
        <v>3</v>
      </c>
      <c r="O400" s="3">
        <f t="shared" si="41"/>
        <v>3</v>
      </c>
      <c r="P400" s="4">
        <v>45088.528692129599</v>
      </c>
      <c r="Q400" s="2"/>
      <c r="R400" s="3" t="s">
        <v>2221</v>
      </c>
      <c r="S400" s="4">
        <v>45088.528692129599</v>
      </c>
      <c r="T400" s="3">
        <f t="shared" si="44"/>
        <v>15</v>
      </c>
      <c r="U400" s="2" t="s">
        <v>252</v>
      </c>
      <c r="V400" s="4">
        <v>45088.578125</v>
      </c>
      <c r="W400" s="3">
        <f t="shared" si="45"/>
        <v>71</v>
      </c>
      <c r="X400" s="3" t="s">
        <v>125</v>
      </c>
      <c r="Y400" s="2" t="s">
        <v>126</v>
      </c>
      <c r="Z400" s="2" t="s">
        <v>133</v>
      </c>
      <c r="AA400" s="4">
        <v>45088.881249999999</v>
      </c>
      <c r="AB400" s="17">
        <f t="shared" si="46"/>
        <v>7</v>
      </c>
      <c r="AC400" s="28">
        <f t="shared" si="43"/>
        <v>9</v>
      </c>
      <c r="AD400" s="1" t="s">
        <v>62</v>
      </c>
      <c r="AE400" s="3" t="s">
        <v>37</v>
      </c>
    </row>
    <row r="401" spans="1:31" ht="76.5" hidden="1">
      <c r="A401" s="1" t="s">
        <v>2222</v>
      </c>
      <c r="B401" s="1" t="s">
        <v>26</v>
      </c>
      <c r="C401" s="2" t="s">
        <v>2223</v>
      </c>
      <c r="D401" s="3" t="s">
        <v>179</v>
      </c>
      <c r="E401" s="3" t="s">
        <v>28</v>
      </c>
      <c r="F401" s="2" t="s">
        <v>45</v>
      </c>
      <c r="G401" s="3" t="s">
        <v>46</v>
      </c>
      <c r="H401" s="3" t="s">
        <v>398</v>
      </c>
      <c r="I401" s="3">
        <v>1461519</v>
      </c>
      <c r="J401" s="3" t="s">
        <v>32</v>
      </c>
      <c r="K401" s="4">
        <v>45088.53125</v>
      </c>
      <c r="L401" s="11" t="str">
        <f t="shared" si="42"/>
        <v>junio</v>
      </c>
      <c r="M401" s="3">
        <v>2</v>
      </c>
      <c r="N401" s="3">
        <v>2</v>
      </c>
      <c r="O401" s="3">
        <f t="shared" si="41"/>
        <v>2</v>
      </c>
      <c r="P401" s="4">
        <v>45088.535613425898</v>
      </c>
      <c r="Q401" s="2"/>
      <c r="R401" s="3" t="s">
        <v>2224</v>
      </c>
      <c r="S401" s="4">
        <v>45088.535613425898</v>
      </c>
      <c r="T401" s="3">
        <f t="shared" si="44"/>
        <v>6</v>
      </c>
      <c r="U401" s="2" t="s">
        <v>252</v>
      </c>
      <c r="V401" s="4">
        <v>45088.572118055599</v>
      </c>
      <c r="W401" s="3">
        <f t="shared" si="45"/>
        <v>52</v>
      </c>
      <c r="X401" s="3" t="s">
        <v>69</v>
      </c>
      <c r="Y401" s="2" t="s">
        <v>70</v>
      </c>
      <c r="Z401" s="2" t="s">
        <v>219</v>
      </c>
      <c r="AA401" s="4">
        <v>45092.420833333301</v>
      </c>
      <c r="AB401" s="17">
        <f t="shared" si="46"/>
        <v>92</v>
      </c>
      <c r="AC401" s="28">
        <f t="shared" si="43"/>
        <v>94</v>
      </c>
      <c r="AD401" s="1" t="s">
        <v>62</v>
      </c>
      <c r="AE401" s="3" t="s">
        <v>37</v>
      </c>
    </row>
    <row r="402" spans="1:31" ht="76.5">
      <c r="A402" s="1" t="s">
        <v>2225</v>
      </c>
      <c r="B402" s="1" t="s">
        <v>26</v>
      </c>
      <c r="C402" s="2" t="s">
        <v>2226</v>
      </c>
      <c r="D402" s="3" t="s">
        <v>107</v>
      </c>
      <c r="E402" s="3" t="s">
        <v>28</v>
      </c>
      <c r="F402" s="2" t="s">
        <v>45</v>
      </c>
      <c r="G402" s="3" t="s">
        <v>46</v>
      </c>
      <c r="H402" s="3" t="s">
        <v>73</v>
      </c>
      <c r="I402" s="3">
        <v>1461522</v>
      </c>
      <c r="J402" s="3" t="s">
        <v>32</v>
      </c>
      <c r="K402" s="4">
        <v>45088.5715277778</v>
      </c>
      <c r="L402" s="11" t="str">
        <f t="shared" si="42"/>
        <v>junio</v>
      </c>
      <c r="M402" s="3">
        <v>3</v>
      </c>
      <c r="N402" s="3">
        <v>3</v>
      </c>
      <c r="O402" s="3">
        <f t="shared" si="41"/>
        <v>3</v>
      </c>
      <c r="P402" s="4">
        <v>45088.578715277799</v>
      </c>
      <c r="Q402" s="2"/>
      <c r="R402" s="3" t="s">
        <v>2227</v>
      </c>
      <c r="S402" s="4">
        <v>45088.578715277799</v>
      </c>
      <c r="T402" s="3">
        <f t="shared" si="44"/>
        <v>10</v>
      </c>
      <c r="U402" s="2" t="s">
        <v>252</v>
      </c>
      <c r="V402" s="4">
        <v>45088.647488425901</v>
      </c>
      <c r="W402" s="3">
        <f t="shared" si="45"/>
        <v>99</v>
      </c>
      <c r="X402" s="3" t="s">
        <v>75</v>
      </c>
      <c r="Y402" s="2" t="s">
        <v>76</v>
      </c>
      <c r="Z402" s="2" t="s">
        <v>133</v>
      </c>
      <c r="AA402" s="4">
        <v>45089.648611111108</v>
      </c>
      <c r="AB402" s="17">
        <f t="shared" si="46"/>
        <v>24</v>
      </c>
      <c r="AC402" s="28">
        <f t="shared" si="43"/>
        <v>26</v>
      </c>
      <c r="AD402" s="1" t="s">
        <v>62</v>
      </c>
      <c r="AE402" s="3" t="s">
        <v>37</v>
      </c>
    </row>
    <row r="403" spans="1:31" ht="42.75">
      <c r="A403" s="1" t="s">
        <v>2228</v>
      </c>
      <c r="B403" s="1" t="s">
        <v>26</v>
      </c>
      <c r="C403" s="2" t="s">
        <v>2229</v>
      </c>
      <c r="D403" s="3" t="s">
        <v>231</v>
      </c>
      <c r="E403" s="3" t="s">
        <v>28</v>
      </c>
      <c r="F403" s="2" t="s">
        <v>137</v>
      </c>
      <c r="G403" s="3" t="s">
        <v>30</v>
      </c>
      <c r="H403" s="3" t="s">
        <v>31</v>
      </c>
      <c r="I403" s="3">
        <v>1461523</v>
      </c>
      <c r="J403" s="3" t="s">
        <v>58</v>
      </c>
      <c r="K403" s="4">
        <v>45088.597916666702</v>
      </c>
      <c r="L403" s="11" t="str">
        <f t="shared" si="42"/>
        <v>junio</v>
      </c>
      <c r="M403" s="3">
        <v>3</v>
      </c>
      <c r="N403" s="3">
        <v>3</v>
      </c>
      <c r="O403" s="3">
        <f t="shared" si="41"/>
        <v>3</v>
      </c>
      <c r="P403" s="4">
        <v>45088.604652777802</v>
      </c>
      <c r="Q403" s="2"/>
      <c r="R403" s="3" t="s">
        <v>2230</v>
      </c>
      <c r="S403" s="4">
        <v>45088.604652777802</v>
      </c>
      <c r="T403" s="3">
        <f t="shared" si="44"/>
        <v>9</v>
      </c>
      <c r="U403" s="2" t="s">
        <v>33</v>
      </c>
      <c r="V403" s="4">
        <v>45088.606273148202</v>
      </c>
      <c r="W403" s="3">
        <f t="shared" si="45"/>
        <v>2</v>
      </c>
      <c r="X403" s="3" t="s">
        <v>356</v>
      </c>
      <c r="Y403" s="2" t="s">
        <v>357</v>
      </c>
      <c r="Z403" s="2" t="s">
        <v>33</v>
      </c>
      <c r="AA403" s="4">
        <v>45088.750694444403</v>
      </c>
      <c r="AB403" s="17">
        <f t="shared" si="46"/>
        <v>3</v>
      </c>
      <c r="AC403" s="28">
        <f t="shared" si="43"/>
        <v>4</v>
      </c>
      <c r="AD403" s="1" t="s">
        <v>123</v>
      </c>
      <c r="AE403" s="3" t="s">
        <v>37</v>
      </c>
    </row>
    <row r="404" spans="1:31" ht="204">
      <c r="A404" s="1" t="s">
        <v>2231</v>
      </c>
      <c r="B404" s="1" t="s">
        <v>26</v>
      </c>
      <c r="C404" s="2" t="s">
        <v>2232</v>
      </c>
      <c r="D404" s="3" t="s">
        <v>155</v>
      </c>
      <c r="E404" s="3" t="s">
        <v>28</v>
      </c>
      <c r="F404" s="2" t="s">
        <v>137</v>
      </c>
      <c r="G404" s="3" t="s">
        <v>30</v>
      </c>
      <c r="H404" s="3" t="s">
        <v>31</v>
      </c>
      <c r="I404" s="3">
        <v>1461524</v>
      </c>
      <c r="J404" s="3" t="s">
        <v>32</v>
      </c>
      <c r="K404" s="4">
        <v>45088.604861111096</v>
      </c>
      <c r="L404" s="11" t="str">
        <f t="shared" si="42"/>
        <v>junio</v>
      </c>
      <c r="M404" s="3">
        <v>3</v>
      </c>
      <c r="N404" s="3">
        <v>3</v>
      </c>
      <c r="O404" s="3">
        <f t="shared" si="41"/>
        <v>3</v>
      </c>
      <c r="P404" s="4">
        <v>45088.612824074102</v>
      </c>
      <c r="Q404" s="2"/>
      <c r="R404" s="3" t="s">
        <v>2233</v>
      </c>
      <c r="S404" s="4">
        <v>45088.612824074102</v>
      </c>
      <c r="T404" s="3">
        <f t="shared" si="44"/>
        <v>11</v>
      </c>
      <c r="U404" s="2" t="s">
        <v>33</v>
      </c>
      <c r="V404" s="4">
        <v>45088.627546296302</v>
      </c>
      <c r="W404" s="3">
        <f t="shared" si="45"/>
        <v>21</v>
      </c>
      <c r="X404" s="3" t="s">
        <v>416</v>
      </c>
      <c r="Y404" s="2" t="s">
        <v>417</v>
      </c>
      <c r="Z404" s="2" t="s">
        <v>219</v>
      </c>
      <c r="AA404" s="4">
        <v>45088.913194444402</v>
      </c>
      <c r="AB404" s="17">
        <f t="shared" si="46"/>
        <v>6</v>
      </c>
      <c r="AC404" s="28">
        <f t="shared" si="43"/>
        <v>8</v>
      </c>
      <c r="AD404" s="1" t="s">
        <v>62</v>
      </c>
      <c r="AE404" s="3" t="s">
        <v>37</v>
      </c>
    </row>
    <row r="405" spans="1:31" ht="409.5" hidden="1">
      <c r="A405" s="1" t="s">
        <v>1009</v>
      </c>
      <c r="B405" s="1" t="s">
        <v>26</v>
      </c>
      <c r="C405" s="2" t="s">
        <v>1010</v>
      </c>
      <c r="D405" s="3" t="s">
        <v>112</v>
      </c>
      <c r="E405" s="3" t="s">
        <v>28</v>
      </c>
      <c r="F405" s="2" t="s">
        <v>53</v>
      </c>
      <c r="G405" s="3" t="s">
        <v>30</v>
      </c>
      <c r="H405" s="3" t="s">
        <v>31</v>
      </c>
      <c r="I405" s="3">
        <v>1461526</v>
      </c>
      <c r="J405" s="3" t="s">
        <v>32</v>
      </c>
      <c r="K405" s="4">
        <v>45088.620138888902</v>
      </c>
      <c r="L405" s="11" t="str">
        <f t="shared" si="42"/>
        <v>junio</v>
      </c>
      <c r="M405" s="3">
        <v>2</v>
      </c>
      <c r="N405" s="3">
        <v>2</v>
      </c>
      <c r="O405" s="3">
        <f t="shared" si="41"/>
        <v>2</v>
      </c>
      <c r="P405" s="4">
        <v>45088.628356481502</v>
      </c>
      <c r="Q405" s="2"/>
      <c r="R405" s="3" t="s">
        <v>2234</v>
      </c>
      <c r="S405" s="4">
        <v>45088.628356481502</v>
      </c>
      <c r="T405" s="3">
        <f t="shared" si="44"/>
        <v>11</v>
      </c>
      <c r="U405" s="2" t="s">
        <v>33</v>
      </c>
      <c r="V405" s="4">
        <v>45088.675509259301</v>
      </c>
      <c r="W405" s="3">
        <f t="shared" si="45"/>
        <v>67</v>
      </c>
      <c r="X405" s="3" t="s">
        <v>75</v>
      </c>
      <c r="Y405" s="2" t="s">
        <v>76</v>
      </c>
      <c r="Z405" s="2" t="s">
        <v>133</v>
      </c>
      <c r="AA405" s="4">
        <v>45088.948611111096</v>
      </c>
      <c r="AB405" s="17">
        <f t="shared" si="46"/>
        <v>6</v>
      </c>
      <c r="AC405" s="28">
        <f t="shared" si="43"/>
        <v>8</v>
      </c>
      <c r="AD405" s="1" t="s">
        <v>62</v>
      </c>
      <c r="AE405" s="3" t="s">
        <v>37</v>
      </c>
    </row>
    <row r="406" spans="1:31" ht="255" hidden="1">
      <c r="A406" s="1" t="s">
        <v>477</v>
      </c>
      <c r="B406" s="1" t="s">
        <v>26</v>
      </c>
      <c r="C406" s="2" t="s">
        <v>478</v>
      </c>
      <c r="D406" s="3" t="s">
        <v>311</v>
      </c>
      <c r="E406" s="3" t="s">
        <v>28</v>
      </c>
      <c r="F406" s="2" t="s">
        <v>45</v>
      </c>
      <c r="G406" s="3" t="s">
        <v>46</v>
      </c>
      <c r="H406" s="3" t="s">
        <v>73</v>
      </c>
      <c r="I406" s="3">
        <v>1461528</v>
      </c>
      <c r="J406" s="3" t="s">
        <v>32</v>
      </c>
      <c r="K406" s="4">
        <v>45088.6743055556</v>
      </c>
      <c r="L406" s="11" t="str">
        <f t="shared" si="42"/>
        <v>junio</v>
      </c>
      <c r="M406" s="3">
        <v>2</v>
      </c>
      <c r="N406" s="3">
        <v>2</v>
      </c>
      <c r="O406" s="3">
        <f t="shared" si="41"/>
        <v>2</v>
      </c>
      <c r="P406" s="4">
        <v>45088.682685185202</v>
      </c>
      <c r="Q406" s="2"/>
      <c r="R406" s="3" t="s">
        <v>2235</v>
      </c>
      <c r="S406" s="4">
        <v>45088.682685185202</v>
      </c>
      <c r="T406" s="3">
        <f t="shared" si="44"/>
        <v>12</v>
      </c>
      <c r="U406" s="2" t="s">
        <v>33</v>
      </c>
      <c r="V406" s="4">
        <v>45088.715474536999</v>
      </c>
      <c r="W406" s="3">
        <f t="shared" si="45"/>
        <v>47</v>
      </c>
      <c r="X406" s="3" t="s">
        <v>125</v>
      </c>
      <c r="Y406" s="2" t="s">
        <v>126</v>
      </c>
      <c r="Z406" s="2" t="s">
        <v>219</v>
      </c>
      <c r="AA406" s="4">
        <v>45091.520833333299</v>
      </c>
      <c r="AB406" s="17">
        <f t="shared" si="46"/>
        <v>67</v>
      </c>
      <c r="AC406" s="28">
        <f t="shared" si="43"/>
        <v>69</v>
      </c>
      <c r="AD406" s="1" t="s">
        <v>95</v>
      </c>
      <c r="AE406" s="3" t="s">
        <v>37</v>
      </c>
    </row>
    <row r="407" spans="1:31" ht="42.75" hidden="1">
      <c r="A407" s="1" t="s">
        <v>2236</v>
      </c>
      <c r="B407" s="1" t="s">
        <v>26</v>
      </c>
      <c r="C407" s="2" t="s">
        <v>2237</v>
      </c>
      <c r="D407" s="3" t="s">
        <v>206</v>
      </c>
      <c r="E407" s="3" t="s">
        <v>28</v>
      </c>
      <c r="F407" s="2" t="s">
        <v>102</v>
      </c>
      <c r="G407" s="3" t="s">
        <v>103</v>
      </c>
      <c r="H407" s="3" t="s">
        <v>104</v>
      </c>
      <c r="I407" s="3">
        <v>1461529</v>
      </c>
      <c r="J407" s="3" t="s">
        <v>32</v>
      </c>
      <c r="K407" s="4">
        <v>45088.677083333299</v>
      </c>
      <c r="L407" s="11" t="str">
        <f t="shared" si="42"/>
        <v>junio</v>
      </c>
      <c r="M407" s="3">
        <v>2</v>
      </c>
      <c r="N407" s="3">
        <v>2</v>
      </c>
      <c r="O407" s="3">
        <f t="shared" si="41"/>
        <v>2</v>
      </c>
      <c r="P407" s="4">
        <v>45088.689444444397</v>
      </c>
      <c r="Q407" s="2"/>
      <c r="R407" s="3" t="s">
        <v>2238</v>
      </c>
      <c r="S407" s="4">
        <v>45088.689444444397</v>
      </c>
      <c r="T407" s="3">
        <f t="shared" si="44"/>
        <v>17</v>
      </c>
      <c r="U407" s="2" t="s">
        <v>94</v>
      </c>
      <c r="V407" s="4">
        <v>45088.690509259301</v>
      </c>
      <c r="W407" s="3">
        <f t="shared" si="45"/>
        <v>1</v>
      </c>
      <c r="X407" s="3" t="s">
        <v>212</v>
      </c>
      <c r="Y407" s="2" t="s">
        <v>213</v>
      </c>
      <c r="Z407" s="2" t="s">
        <v>94</v>
      </c>
      <c r="AA407" s="4">
        <v>45091.789583333302</v>
      </c>
      <c r="AB407" s="17">
        <f t="shared" si="46"/>
        <v>74</v>
      </c>
      <c r="AC407" s="28">
        <f t="shared" si="43"/>
        <v>75</v>
      </c>
      <c r="AD407" s="1" t="s">
        <v>95</v>
      </c>
      <c r="AE407" s="3" t="s">
        <v>37</v>
      </c>
    </row>
    <row r="408" spans="1:31" ht="57">
      <c r="A408" s="1" t="s">
        <v>1676</v>
      </c>
      <c r="B408" s="1" t="s">
        <v>26</v>
      </c>
      <c r="C408" s="2" t="s">
        <v>1677</v>
      </c>
      <c r="D408" s="3" t="s">
        <v>156</v>
      </c>
      <c r="E408" s="3" t="s">
        <v>28</v>
      </c>
      <c r="F408" s="2" t="s">
        <v>45</v>
      </c>
      <c r="G408" s="3" t="s">
        <v>30</v>
      </c>
      <c r="H408" s="3" t="s">
        <v>117</v>
      </c>
      <c r="I408" s="3">
        <v>1461533</v>
      </c>
      <c r="J408" s="3" t="s">
        <v>32</v>
      </c>
      <c r="K408" s="4">
        <v>45088.713888888902</v>
      </c>
      <c r="L408" s="11" t="str">
        <f t="shared" si="42"/>
        <v>junio</v>
      </c>
      <c r="M408" s="3">
        <v>3</v>
      </c>
      <c r="N408" s="3">
        <v>3</v>
      </c>
      <c r="O408" s="3">
        <f t="shared" si="41"/>
        <v>3</v>
      </c>
      <c r="P408" s="4">
        <v>45088.723935185197</v>
      </c>
      <c r="Q408" s="2"/>
      <c r="R408" s="3" t="s">
        <v>2239</v>
      </c>
      <c r="S408" s="4">
        <v>45088.723935185197</v>
      </c>
      <c r="T408" s="3">
        <f t="shared" si="44"/>
        <v>14</v>
      </c>
      <c r="U408" s="2" t="s">
        <v>94</v>
      </c>
      <c r="V408" s="4">
        <v>45088.724999999999</v>
      </c>
      <c r="W408" s="3">
        <f t="shared" si="45"/>
        <v>1</v>
      </c>
      <c r="X408" s="3" t="s">
        <v>217</v>
      </c>
      <c r="Y408" s="2" t="s">
        <v>218</v>
      </c>
      <c r="Z408" s="2" t="s">
        <v>94</v>
      </c>
      <c r="AA408" s="4">
        <v>45089.370833333298</v>
      </c>
      <c r="AB408" s="17">
        <f t="shared" si="46"/>
        <v>15</v>
      </c>
      <c r="AC408" s="28">
        <f t="shared" si="43"/>
        <v>16</v>
      </c>
      <c r="AD408" s="1" t="s">
        <v>62</v>
      </c>
      <c r="AE408" s="3" t="s">
        <v>37</v>
      </c>
    </row>
    <row r="409" spans="1:31" ht="409.5" hidden="1">
      <c r="A409" s="1" t="s">
        <v>571</v>
      </c>
      <c r="B409" s="1" t="s">
        <v>26</v>
      </c>
      <c r="C409" s="2" t="s">
        <v>572</v>
      </c>
      <c r="D409" s="3" t="s">
        <v>230</v>
      </c>
      <c r="E409" s="3" t="s">
        <v>28</v>
      </c>
      <c r="F409" s="2" t="s">
        <v>45</v>
      </c>
      <c r="G409" s="3" t="s">
        <v>30</v>
      </c>
      <c r="H409" s="3" t="s">
        <v>117</v>
      </c>
      <c r="I409" s="3">
        <v>1461536</v>
      </c>
      <c r="J409" s="3" t="s">
        <v>32</v>
      </c>
      <c r="K409" s="4">
        <v>45088.772916666698</v>
      </c>
      <c r="L409" s="11" t="str">
        <f t="shared" si="42"/>
        <v>junio</v>
      </c>
      <c r="M409" s="3">
        <v>2</v>
      </c>
      <c r="N409" s="3">
        <v>2</v>
      </c>
      <c r="O409" s="3">
        <f t="shared" si="41"/>
        <v>2</v>
      </c>
      <c r="P409" s="4">
        <v>45088.781527777799</v>
      </c>
      <c r="Q409" s="2"/>
      <c r="R409" s="3" t="s">
        <v>2240</v>
      </c>
      <c r="S409" s="4">
        <v>45088.781527777799</v>
      </c>
      <c r="T409" s="3">
        <f t="shared" si="44"/>
        <v>12</v>
      </c>
      <c r="U409" s="2" t="s">
        <v>33</v>
      </c>
      <c r="V409" s="4">
        <v>45088.788993055598</v>
      </c>
      <c r="W409" s="3">
        <f t="shared" si="45"/>
        <v>10</v>
      </c>
      <c r="X409" s="3" t="s">
        <v>596</v>
      </c>
      <c r="Y409" s="2" t="s">
        <v>597</v>
      </c>
      <c r="Z409" s="2" t="s">
        <v>374</v>
      </c>
      <c r="AA409" s="4">
        <v>45090.697916666701</v>
      </c>
      <c r="AB409" s="17">
        <f t="shared" si="46"/>
        <v>45</v>
      </c>
      <c r="AC409" s="28">
        <f t="shared" si="43"/>
        <v>47</v>
      </c>
      <c r="AD409" s="1" t="s">
        <v>62</v>
      </c>
      <c r="AE409" s="3" t="s">
        <v>37</v>
      </c>
    </row>
    <row r="410" spans="1:31" ht="344.25" hidden="1">
      <c r="A410" s="1" t="s">
        <v>795</v>
      </c>
      <c r="B410" s="1" t="s">
        <v>26</v>
      </c>
      <c r="C410" s="2" t="s">
        <v>796</v>
      </c>
      <c r="D410" s="3" t="s">
        <v>311</v>
      </c>
      <c r="E410" s="3" t="s">
        <v>28</v>
      </c>
      <c r="F410" s="2" t="s">
        <v>39</v>
      </c>
      <c r="G410" s="3" t="s">
        <v>30</v>
      </c>
      <c r="H410" s="3" t="s">
        <v>40</v>
      </c>
      <c r="I410" s="3">
        <v>1461539</v>
      </c>
      <c r="J410" s="3" t="s">
        <v>32</v>
      </c>
      <c r="K410" s="4">
        <v>45088.806944444397</v>
      </c>
      <c r="L410" s="11" t="str">
        <f t="shared" si="42"/>
        <v>junio</v>
      </c>
      <c r="M410" s="3">
        <v>2</v>
      </c>
      <c r="N410" s="3">
        <v>2</v>
      </c>
      <c r="O410" s="3">
        <f t="shared" si="41"/>
        <v>2</v>
      </c>
      <c r="P410" s="4">
        <v>45088.818518518499</v>
      </c>
      <c r="Q410" s="2"/>
      <c r="R410" s="3" t="s">
        <v>2241</v>
      </c>
      <c r="S410" s="4">
        <v>45088.818518518499</v>
      </c>
      <c r="T410" s="3">
        <f t="shared" si="44"/>
        <v>16</v>
      </c>
      <c r="U410" s="2" t="s">
        <v>33</v>
      </c>
      <c r="V410" s="4">
        <v>45088.844363425902</v>
      </c>
      <c r="W410" s="3">
        <f t="shared" si="45"/>
        <v>37</v>
      </c>
      <c r="X410" s="3" t="s">
        <v>110</v>
      </c>
      <c r="Y410" s="2" t="s">
        <v>111</v>
      </c>
      <c r="Z410" s="2" t="s">
        <v>374</v>
      </c>
      <c r="AA410" s="4">
        <v>45098.630555555603</v>
      </c>
      <c r="AB410" s="17">
        <f t="shared" si="46"/>
        <v>234</v>
      </c>
      <c r="AC410" s="28">
        <f t="shared" si="43"/>
        <v>236</v>
      </c>
      <c r="AD410" s="1" t="s">
        <v>95</v>
      </c>
      <c r="AE410" s="3" t="s">
        <v>37</v>
      </c>
    </row>
    <row r="411" spans="1:31" ht="63.75" hidden="1">
      <c r="A411" s="1" t="s">
        <v>2242</v>
      </c>
      <c r="B411" s="1" t="s">
        <v>26</v>
      </c>
      <c r="C411" s="2" t="s">
        <v>2243</v>
      </c>
      <c r="D411" s="3" t="s">
        <v>63</v>
      </c>
      <c r="E411" s="3" t="s">
        <v>28</v>
      </c>
      <c r="F411" s="2" t="s">
        <v>558</v>
      </c>
      <c r="G411" s="3" t="s">
        <v>251</v>
      </c>
      <c r="H411" s="3" t="s">
        <v>559</v>
      </c>
      <c r="I411" s="3">
        <v>1461540</v>
      </c>
      <c r="J411" s="3" t="s">
        <v>32</v>
      </c>
      <c r="K411" s="4">
        <v>45088.815277777801</v>
      </c>
      <c r="L411" s="11" t="str">
        <f t="shared" si="42"/>
        <v>junio</v>
      </c>
      <c r="M411" s="3">
        <v>2</v>
      </c>
      <c r="N411" s="3"/>
      <c r="O411" s="3">
        <f t="shared" si="41"/>
        <v>2</v>
      </c>
      <c r="P411" s="3"/>
      <c r="Q411" s="2"/>
      <c r="R411" s="3" t="s">
        <v>2244</v>
      </c>
      <c r="S411" s="4">
        <v>45088.819305555597</v>
      </c>
      <c r="T411" s="3">
        <f t="shared" si="44"/>
        <v>5</v>
      </c>
      <c r="U411" s="2" t="s">
        <v>214</v>
      </c>
      <c r="V411" s="4">
        <v>45088.820254629602</v>
      </c>
      <c r="W411" s="3">
        <f t="shared" si="45"/>
        <v>1</v>
      </c>
      <c r="X411" s="3" t="s">
        <v>332</v>
      </c>
      <c r="Y411" s="2" t="s">
        <v>333</v>
      </c>
      <c r="Z411" s="2" t="s">
        <v>214</v>
      </c>
      <c r="AA411" s="4">
        <v>45090.460416666698</v>
      </c>
      <c r="AB411" s="17">
        <f t="shared" si="46"/>
        <v>39</v>
      </c>
      <c r="AC411" s="28">
        <f t="shared" si="43"/>
        <v>40</v>
      </c>
      <c r="AD411" s="1" t="s">
        <v>87</v>
      </c>
      <c r="AE411" s="3" t="s">
        <v>37</v>
      </c>
    </row>
    <row r="412" spans="1:31" ht="51" hidden="1">
      <c r="A412" s="1" t="s">
        <v>2245</v>
      </c>
      <c r="B412" s="1" t="s">
        <v>26</v>
      </c>
      <c r="C412" s="2" t="s">
        <v>2246</v>
      </c>
      <c r="D412" s="3" t="s">
        <v>66</v>
      </c>
      <c r="E412" s="3" t="s">
        <v>28</v>
      </c>
      <c r="F412" s="2" t="s">
        <v>45</v>
      </c>
      <c r="G412" s="3" t="s">
        <v>30</v>
      </c>
      <c r="H412" s="3" t="s">
        <v>507</v>
      </c>
      <c r="I412" s="3">
        <v>1461541</v>
      </c>
      <c r="J412" s="3" t="s">
        <v>32</v>
      </c>
      <c r="K412" s="4">
        <v>45088.826388888898</v>
      </c>
      <c r="L412" s="11" t="str">
        <f t="shared" si="42"/>
        <v>junio</v>
      </c>
      <c r="M412" s="3">
        <v>2</v>
      </c>
      <c r="N412" s="3">
        <v>2</v>
      </c>
      <c r="O412" s="3">
        <f t="shared" si="41"/>
        <v>2</v>
      </c>
      <c r="P412" s="4">
        <v>45088.847395833298</v>
      </c>
      <c r="Q412" s="2"/>
      <c r="R412" s="3" t="s">
        <v>2247</v>
      </c>
      <c r="S412" s="4">
        <v>45088.847395833298</v>
      </c>
      <c r="T412" s="3">
        <f t="shared" si="44"/>
        <v>30</v>
      </c>
      <c r="U412" s="2" t="s">
        <v>33</v>
      </c>
      <c r="V412" s="4">
        <v>45088.849351851903</v>
      </c>
      <c r="W412" s="3">
        <f t="shared" si="45"/>
        <v>2</v>
      </c>
      <c r="X412" s="3" t="s">
        <v>69</v>
      </c>
      <c r="Y412" s="2" t="s">
        <v>70</v>
      </c>
      <c r="Z412" s="2" t="s">
        <v>214</v>
      </c>
      <c r="AA412" s="4">
        <v>45089.206944444399</v>
      </c>
      <c r="AB412" s="17">
        <f t="shared" si="46"/>
        <v>8</v>
      </c>
      <c r="AC412" s="28">
        <f t="shared" si="43"/>
        <v>10</v>
      </c>
      <c r="AD412" s="1" t="s">
        <v>62</v>
      </c>
      <c r="AE412" s="3" t="s">
        <v>37</v>
      </c>
    </row>
    <row r="413" spans="1:31" ht="51" hidden="1">
      <c r="A413" s="1" t="s">
        <v>2248</v>
      </c>
      <c r="B413" s="1" t="s">
        <v>26</v>
      </c>
      <c r="C413" s="2" t="s">
        <v>2249</v>
      </c>
      <c r="D413" s="3" t="s">
        <v>107</v>
      </c>
      <c r="E413" s="3" t="s">
        <v>28</v>
      </c>
      <c r="F413" s="2" t="s">
        <v>67</v>
      </c>
      <c r="G413" s="3" t="s">
        <v>46</v>
      </c>
      <c r="H413" s="3" t="s">
        <v>99</v>
      </c>
      <c r="I413" s="3">
        <v>1461544</v>
      </c>
      <c r="J413" s="3" t="s">
        <v>32</v>
      </c>
      <c r="K413" s="4">
        <v>45088.864583333299</v>
      </c>
      <c r="L413" s="11" t="str">
        <f t="shared" si="42"/>
        <v>junio</v>
      </c>
      <c r="M413" s="3">
        <v>1</v>
      </c>
      <c r="N413" s="3">
        <v>1</v>
      </c>
      <c r="O413" s="3">
        <f t="shared" si="41"/>
        <v>1</v>
      </c>
      <c r="P413" s="4">
        <v>45088.878472222197</v>
      </c>
      <c r="Q413" s="2"/>
      <c r="R413" s="3" t="s">
        <v>2250</v>
      </c>
      <c r="S413" s="4">
        <v>45088.878472222197</v>
      </c>
      <c r="T413" s="3">
        <f t="shared" si="44"/>
        <v>20</v>
      </c>
      <c r="U413" s="2" t="s">
        <v>374</v>
      </c>
      <c r="V413" s="4">
        <v>45088.879722222198</v>
      </c>
      <c r="W413" s="3">
        <f t="shared" si="45"/>
        <v>1</v>
      </c>
      <c r="X413" s="3" t="s">
        <v>85</v>
      </c>
      <c r="Y413" s="2" t="s">
        <v>86</v>
      </c>
      <c r="Z413" s="2" t="s">
        <v>374</v>
      </c>
      <c r="AA413" s="4">
        <v>45089.554861111108</v>
      </c>
      <c r="AB413" s="17">
        <f t="shared" si="46"/>
        <v>16</v>
      </c>
      <c r="AC413" s="28">
        <f t="shared" si="43"/>
        <v>17</v>
      </c>
      <c r="AD413" s="1" t="s">
        <v>87</v>
      </c>
      <c r="AE413" s="3" t="s">
        <v>37</v>
      </c>
    </row>
    <row r="414" spans="1:31" ht="63.75">
      <c r="A414" s="1" t="s">
        <v>2251</v>
      </c>
      <c r="B414" s="1" t="s">
        <v>26</v>
      </c>
      <c r="C414" s="2" t="s">
        <v>2252</v>
      </c>
      <c r="D414" s="3" t="s">
        <v>175</v>
      </c>
      <c r="E414" s="3" t="s">
        <v>28</v>
      </c>
      <c r="F414" s="2" t="s">
        <v>45</v>
      </c>
      <c r="G414" s="3" t="s">
        <v>46</v>
      </c>
      <c r="H414" s="3" t="s">
        <v>73</v>
      </c>
      <c r="I414" s="3">
        <v>1461545</v>
      </c>
      <c r="J414" s="3" t="s">
        <v>32</v>
      </c>
      <c r="K414" s="4">
        <v>45088.876388888901</v>
      </c>
      <c r="L414" s="11" t="str">
        <f t="shared" si="42"/>
        <v>junio</v>
      </c>
      <c r="M414" s="3">
        <v>3</v>
      </c>
      <c r="N414" s="3">
        <v>3</v>
      </c>
      <c r="O414" s="3">
        <f t="shared" si="41"/>
        <v>3</v>
      </c>
      <c r="P414" s="4">
        <v>45088.888368055603</v>
      </c>
      <c r="Q414" s="2"/>
      <c r="R414" s="3" t="s">
        <v>2253</v>
      </c>
      <c r="S414" s="4">
        <v>45088.888368055603</v>
      </c>
      <c r="T414" s="3">
        <f t="shared" si="44"/>
        <v>17</v>
      </c>
      <c r="U414" s="2" t="s">
        <v>33</v>
      </c>
      <c r="V414" s="4">
        <v>45088.928043981497</v>
      </c>
      <c r="W414" s="3">
        <f t="shared" si="45"/>
        <v>57</v>
      </c>
      <c r="X414" s="3" t="s">
        <v>814</v>
      </c>
      <c r="Y414" s="2" t="s">
        <v>815</v>
      </c>
      <c r="Z414" s="2" t="s">
        <v>214</v>
      </c>
      <c r="AA414" s="4">
        <v>45089.518055555556</v>
      </c>
      <c r="AB414" s="17">
        <f t="shared" si="46"/>
        <v>14</v>
      </c>
      <c r="AC414" s="28">
        <f t="shared" si="43"/>
        <v>16</v>
      </c>
      <c r="AD414" s="1" t="s">
        <v>95</v>
      </c>
      <c r="AE414" s="3" t="s">
        <v>37</v>
      </c>
    </row>
    <row r="415" spans="1:31" ht="51">
      <c r="A415" s="1" t="s">
        <v>2254</v>
      </c>
      <c r="B415" s="1" t="s">
        <v>26</v>
      </c>
      <c r="C415" s="2" t="s">
        <v>2255</v>
      </c>
      <c r="D415" s="3" t="s">
        <v>275</v>
      </c>
      <c r="E415" s="3" t="s">
        <v>28</v>
      </c>
      <c r="F415" s="2" t="s">
        <v>64</v>
      </c>
      <c r="G415" s="3" t="s">
        <v>30</v>
      </c>
      <c r="H415" s="3" t="s">
        <v>294</v>
      </c>
      <c r="I415" s="3">
        <v>1461547</v>
      </c>
      <c r="J415" s="3" t="s">
        <v>32</v>
      </c>
      <c r="K415" s="4">
        <v>45088.902777777803</v>
      </c>
      <c r="L415" s="11" t="str">
        <f t="shared" si="42"/>
        <v>junio</v>
      </c>
      <c r="M415" s="3">
        <v>3</v>
      </c>
      <c r="N415" s="3">
        <v>3</v>
      </c>
      <c r="O415" s="3">
        <f t="shared" si="41"/>
        <v>3</v>
      </c>
      <c r="P415" s="4">
        <v>45088.9141087963</v>
      </c>
      <c r="Q415" s="2"/>
      <c r="R415" s="3" t="s">
        <v>2256</v>
      </c>
      <c r="S415" s="4">
        <v>45088.9141087963</v>
      </c>
      <c r="T415" s="3">
        <f t="shared" si="44"/>
        <v>16</v>
      </c>
      <c r="U415" s="2" t="s">
        <v>33</v>
      </c>
      <c r="V415" s="4">
        <v>45088.985069444403</v>
      </c>
      <c r="W415" s="3">
        <f t="shared" si="45"/>
        <v>102</v>
      </c>
      <c r="X415" s="3" t="s">
        <v>81</v>
      </c>
      <c r="Y415" s="2" t="s">
        <v>82</v>
      </c>
      <c r="Z415" s="2" t="s">
        <v>374</v>
      </c>
      <c r="AA415" s="4">
        <v>45094.382638888899</v>
      </c>
      <c r="AB415" s="17">
        <f t="shared" si="46"/>
        <v>129</v>
      </c>
      <c r="AC415" s="28">
        <f t="shared" si="43"/>
        <v>132</v>
      </c>
      <c r="AD415" s="1" t="s">
        <v>95</v>
      </c>
      <c r="AE415" s="3" t="s">
        <v>37</v>
      </c>
    </row>
    <row r="416" spans="1:31" ht="51" hidden="1">
      <c r="A416" s="1" t="s">
        <v>2257</v>
      </c>
      <c r="B416" s="1" t="s">
        <v>26</v>
      </c>
      <c r="C416" s="2" t="s">
        <v>2258</v>
      </c>
      <c r="D416" s="3" t="s">
        <v>231</v>
      </c>
      <c r="E416" s="3" t="s">
        <v>28</v>
      </c>
      <c r="F416" s="2" t="s">
        <v>137</v>
      </c>
      <c r="G416" s="3" t="s">
        <v>30</v>
      </c>
      <c r="H416" s="3" t="s">
        <v>31</v>
      </c>
      <c r="I416" s="3">
        <v>1461548</v>
      </c>
      <c r="J416" s="3" t="s">
        <v>32</v>
      </c>
      <c r="K416" s="4">
        <v>45088.909027777801</v>
      </c>
      <c r="L416" s="11" t="str">
        <f t="shared" si="42"/>
        <v>junio</v>
      </c>
      <c r="M416" s="3">
        <v>2</v>
      </c>
      <c r="N416" s="3">
        <v>2</v>
      </c>
      <c r="O416" s="3">
        <f t="shared" si="41"/>
        <v>2</v>
      </c>
      <c r="P416" s="4">
        <v>45088.916481481501</v>
      </c>
      <c r="Q416" s="2"/>
      <c r="R416" s="3" t="s">
        <v>2259</v>
      </c>
      <c r="S416" s="4">
        <v>45088.916481481501</v>
      </c>
      <c r="T416" s="3">
        <f t="shared" si="44"/>
        <v>10</v>
      </c>
      <c r="U416" s="2" t="s">
        <v>214</v>
      </c>
      <c r="V416" s="4">
        <v>45088.917766203696</v>
      </c>
      <c r="W416" s="3">
        <f t="shared" si="45"/>
        <v>1</v>
      </c>
      <c r="X416" s="3" t="s">
        <v>183</v>
      </c>
      <c r="Y416" s="2" t="s">
        <v>184</v>
      </c>
      <c r="Z416" s="2" t="s">
        <v>214</v>
      </c>
      <c r="AA416" s="4">
        <v>45089.206944444399</v>
      </c>
      <c r="AB416" s="17">
        <f t="shared" si="46"/>
        <v>6</v>
      </c>
      <c r="AC416" s="28">
        <f t="shared" si="43"/>
        <v>8</v>
      </c>
      <c r="AD416" s="1" t="s">
        <v>62</v>
      </c>
      <c r="AE416" s="3" t="s">
        <v>37</v>
      </c>
    </row>
    <row r="417" spans="1:31" ht="51">
      <c r="A417" s="1" t="s">
        <v>2260</v>
      </c>
      <c r="B417" s="1" t="s">
        <v>26</v>
      </c>
      <c r="C417" s="2" t="s">
        <v>2261</v>
      </c>
      <c r="D417" s="3" t="s">
        <v>208</v>
      </c>
      <c r="E417" s="3" t="s">
        <v>28</v>
      </c>
      <c r="F417" s="2" t="s">
        <v>45</v>
      </c>
      <c r="G417" s="3" t="s">
        <v>30</v>
      </c>
      <c r="H417" s="3" t="s">
        <v>117</v>
      </c>
      <c r="I417" s="3">
        <v>1461552</v>
      </c>
      <c r="J417" s="3" t="s">
        <v>32</v>
      </c>
      <c r="K417" s="4">
        <v>45089.095138888901</v>
      </c>
      <c r="L417" s="11" t="str">
        <f t="shared" si="42"/>
        <v>junio</v>
      </c>
      <c r="M417" s="3">
        <v>3</v>
      </c>
      <c r="N417" s="3">
        <v>3</v>
      </c>
      <c r="O417" s="3">
        <f t="shared" si="41"/>
        <v>3</v>
      </c>
      <c r="P417" s="4">
        <v>45089.103101851899</v>
      </c>
      <c r="Q417" s="2"/>
      <c r="R417" s="3" t="s">
        <v>2262</v>
      </c>
      <c r="S417" s="4">
        <v>45089.103101851899</v>
      </c>
      <c r="T417" s="3">
        <f t="shared" si="44"/>
        <v>11</v>
      </c>
      <c r="U417" s="2" t="s">
        <v>374</v>
      </c>
      <c r="V417" s="4">
        <v>45089.107048611098</v>
      </c>
      <c r="W417" s="3">
        <f t="shared" si="45"/>
        <v>5</v>
      </c>
      <c r="X417" s="3" t="s">
        <v>228</v>
      </c>
      <c r="Y417" s="2" t="s">
        <v>229</v>
      </c>
      <c r="Z417" s="2" t="s">
        <v>374</v>
      </c>
      <c r="AA417" s="4">
        <v>45090.531944444403</v>
      </c>
      <c r="AB417" s="17">
        <f t="shared" si="46"/>
        <v>34</v>
      </c>
      <c r="AC417" s="28">
        <f t="shared" si="43"/>
        <v>35</v>
      </c>
      <c r="AD417" s="1" t="s">
        <v>62</v>
      </c>
      <c r="AE417" s="3" t="s">
        <v>37</v>
      </c>
    </row>
    <row r="418" spans="1:31" ht="76.5" hidden="1">
      <c r="A418" s="1" t="s">
        <v>2263</v>
      </c>
      <c r="B418" s="1" t="s">
        <v>26</v>
      </c>
      <c r="C418" s="2" t="s">
        <v>2264</v>
      </c>
      <c r="D418" s="3" t="s">
        <v>124</v>
      </c>
      <c r="E418" s="3" t="s">
        <v>28</v>
      </c>
      <c r="F418" s="2" t="s">
        <v>39</v>
      </c>
      <c r="G418" s="3" t="s">
        <v>30</v>
      </c>
      <c r="H418" s="3" t="s">
        <v>31</v>
      </c>
      <c r="I418" s="3">
        <v>1461553</v>
      </c>
      <c r="J418" s="3" t="s">
        <v>32</v>
      </c>
      <c r="K418" s="4">
        <v>45089.100694444402</v>
      </c>
      <c r="L418" s="11" t="str">
        <f t="shared" si="42"/>
        <v>junio</v>
      </c>
      <c r="M418" s="3">
        <v>2</v>
      </c>
      <c r="N418" s="3">
        <v>2</v>
      </c>
      <c r="O418" s="3">
        <f t="shared" si="41"/>
        <v>2</v>
      </c>
      <c r="P418" s="4">
        <v>45089.114872685197</v>
      </c>
      <c r="Q418" s="2"/>
      <c r="R418" s="3" t="s">
        <v>2265</v>
      </c>
      <c r="S418" s="4">
        <v>45089.114872685197</v>
      </c>
      <c r="T418" s="3">
        <f t="shared" si="44"/>
        <v>20</v>
      </c>
      <c r="U418" s="2" t="s">
        <v>214</v>
      </c>
      <c r="V418" s="4">
        <v>45089.117974537003</v>
      </c>
      <c r="W418" s="3">
        <f t="shared" si="45"/>
        <v>4</v>
      </c>
      <c r="X418" s="3" t="s">
        <v>302</v>
      </c>
      <c r="Y418" s="2" t="s">
        <v>303</v>
      </c>
      <c r="Z418" s="2" t="s">
        <v>214</v>
      </c>
      <c r="AA418" s="4">
        <v>45089.709027777797</v>
      </c>
      <c r="AB418" s="17">
        <f t="shared" si="46"/>
        <v>14</v>
      </c>
      <c r="AC418" s="28">
        <f t="shared" si="43"/>
        <v>15</v>
      </c>
      <c r="AD418" s="1" t="s">
        <v>36</v>
      </c>
      <c r="AE418" s="3" t="s">
        <v>188</v>
      </c>
    </row>
    <row r="419" spans="1:31" ht="63.75">
      <c r="A419" s="1" t="s">
        <v>2266</v>
      </c>
      <c r="B419" s="1" t="s">
        <v>178</v>
      </c>
      <c r="C419" s="2" t="s">
        <v>2267</v>
      </c>
      <c r="D419" s="3" t="s">
        <v>88</v>
      </c>
      <c r="E419" s="3" t="s">
        <v>28</v>
      </c>
      <c r="F419" s="2" t="s">
        <v>64</v>
      </c>
      <c r="G419" s="3" t="s">
        <v>46</v>
      </c>
      <c r="H419" s="3" t="s">
        <v>80</v>
      </c>
      <c r="I419" s="3">
        <v>1461558</v>
      </c>
      <c r="J419" s="3" t="s">
        <v>32</v>
      </c>
      <c r="K419" s="4">
        <v>45089.285416666702</v>
      </c>
      <c r="L419" s="11" t="str">
        <f t="shared" si="42"/>
        <v>junio</v>
      </c>
      <c r="M419" s="3">
        <v>3</v>
      </c>
      <c r="N419" s="3">
        <v>3</v>
      </c>
      <c r="O419" s="3">
        <f t="shared" si="41"/>
        <v>3</v>
      </c>
      <c r="P419" s="4">
        <v>45089.308645833298</v>
      </c>
      <c r="Q419" s="2"/>
      <c r="R419" s="3" t="s">
        <v>2268</v>
      </c>
      <c r="S419" s="4">
        <v>45089.308645833298</v>
      </c>
      <c r="T419" s="3">
        <f t="shared" si="44"/>
        <v>33</v>
      </c>
      <c r="U419" s="2" t="s">
        <v>374</v>
      </c>
      <c r="V419" s="4">
        <v>45089.325486111098</v>
      </c>
      <c r="W419" s="3">
        <f t="shared" si="45"/>
        <v>24</v>
      </c>
      <c r="X419" s="3" t="s">
        <v>560</v>
      </c>
      <c r="Y419" s="2" t="s">
        <v>561</v>
      </c>
      <c r="Z419" s="2" t="s">
        <v>252</v>
      </c>
      <c r="AA419" s="4">
        <v>45090.454166666699</v>
      </c>
      <c r="AB419" s="17">
        <f t="shared" si="46"/>
        <v>27</v>
      </c>
      <c r="AC419" s="28">
        <f t="shared" si="43"/>
        <v>29</v>
      </c>
      <c r="AD419" s="1" t="s">
        <v>62</v>
      </c>
      <c r="AE419" s="3" t="s">
        <v>37</v>
      </c>
    </row>
    <row r="420" spans="1:31" ht="51">
      <c r="A420" s="1" t="s">
        <v>2269</v>
      </c>
      <c r="B420" s="1" t="s">
        <v>26</v>
      </c>
      <c r="C420" s="2" t="s">
        <v>2270</v>
      </c>
      <c r="D420" s="3" t="s">
        <v>277</v>
      </c>
      <c r="E420" s="3" t="s">
        <v>28</v>
      </c>
      <c r="F420" s="2" t="s">
        <v>195</v>
      </c>
      <c r="G420" s="3" t="s">
        <v>120</v>
      </c>
      <c r="H420" s="3" t="s">
        <v>196</v>
      </c>
      <c r="I420" s="3">
        <v>1461563</v>
      </c>
      <c r="J420" s="3" t="s">
        <v>32</v>
      </c>
      <c r="K420" s="4">
        <v>45089.375</v>
      </c>
      <c r="L420" s="11" t="str">
        <f t="shared" si="42"/>
        <v>junio</v>
      </c>
      <c r="M420" s="3">
        <v>3</v>
      </c>
      <c r="N420" s="3">
        <v>3</v>
      </c>
      <c r="O420" s="3">
        <f t="shared" si="41"/>
        <v>3</v>
      </c>
      <c r="P420" s="4">
        <v>45089.381759259297</v>
      </c>
      <c r="Q420" s="2"/>
      <c r="R420" s="3" t="s">
        <v>2271</v>
      </c>
      <c r="S420" s="4">
        <v>45089.381759259297</v>
      </c>
      <c r="T420" s="3">
        <f t="shared" si="44"/>
        <v>9</v>
      </c>
      <c r="U420" s="2" t="s">
        <v>138</v>
      </c>
      <c r="V420" s="4">
        <v>45089.382256944402</v>
      </c>
      <c r="W420" s="3">
        <f t="shared" si="45"/>
        <v>0</v>
      </c>
      <c r="X420" s="3" t="s">
        <v>720</v>
      </c>
      <c r="Y420" s="2" t="s">
        <v>721</v>
      </c>
      <c r="Z420" s="2" t="s">
        <v>138</v>
      </c>
      <c r="AA420" s="4">
        <v>45089.604166666701</v>
      </c>
      <c r="AB420" s="17">
        <f t="shared" si="46"/>
        <v>5</v>
      </c>
      <c r="AC420" s="28">
        <f t="shared" si="43"/>
        <v>6</v>
      </c>
      <c r="AD420" s="1" t="s">
        <v>62</v>
      </c>
      <c r="AE420" s="3" t="s">
        <v>37</v>
      </c>
    </row>
    <row r="421" spans="1:31" ht="153">
      <c r="A421" s="1" t="s">
        <v>753</v>
      </c>
      <c r="B421" s="1" t="s">
        <v>200</v>
      </c>
      <c r="C421" s="2" t="s">
        <v>754</v>
      </c>
      <c r="D421" s="3" t="s">
        <v>259</v>
      </c>
      <c r="E421" s="3" t="s">
        <v>202</v>
      </c>
      <c r="F421" s="2" t="s">
        <v>67</v>
      </c>
      <c r="G421" s="3" t="s">
        <v>46</v>
      </c>
      <c r="H421" s="3" t="s">
        <v>157</v>
      </c>
      <c r="I421" s="3">
        <v>1461564</v>
      </c>
      <c r="J421" s="3" t="s">
        <v>58</v>
      </c>
      <c r="K421" s="4">
        <v>45089.379166666702</v>
      </c>
      <c r="L421" s="11" t="str">
        <f t="shared" si="42"/>
        <v>junio</v>
      </c>
      <c r="M421" s="3">
        <v>3</v>
      </c>
      <c r="N421" s="3">
        <v>3</v>
      </c>
      <c r="O421" s="3">
        <f t="shared" si="41"/>
        <v>3</v>
      </c>
      <c r="P421" s="4">
        <v>45089.385069444397</v>
      </c>
      <c r="Q421" s="2"/>
      <c r="R421" s="3" t="s">
        <v>2272</v>
      </c>
      <c r="S421" s="4">
        <v>45089.385069444397</v>
      </c>
      <c r="T421" s="3">
        <f t="shared" si="44"/>
        <v>8</v>
      </c>
      <c r="U421" s="2" t="s">
        <v>94</v>
      </c>
      <c r="V421" s="4">
        <v>45089.442962963003</v>
      </c>
      <c r="W421" s="3">
        <f t="shared" si="45"/>
        <v>83</v>
      </c>
      <c r="X421" s="3" t="s">
        <v>204</v>
      </c>
      <c r="Y421" s="2" t="s">
        <v>205</v>
      </c>
      <c r="Z421" s="2" t="s">
        <v>219</v>
      </c>
      <c r="AA421" s="4">
        <v>45089.459027777797</v>
      </c>
      <c r="AB421" s="17">
        <f t="shared" si="46"/>
        <v>0</v>
      </c>
      <c r="AC421" s="28">
        <f t="shared" si="43"/>
        <v>2</v>
      </c>
      <c r="AD421" s="1" t="s">
        <v>123</v>
      </c>
      <c r="AE421" s="3" t="s">
        <v>37</v>
      </c>
    </row>
    <row r="422" spans="1:31" ht="42.75">
      <c r="A422" s="1" t="s">
        <v>853</v>
      </c>
      <c r="B422" s="1" t="s">
        <v>26</v>
      </c>
      <c r="C422" s="2" t="s">
        <v>854</v>
      </c>
      <c r="D422" s="3" t="s">
        <v>277</v>
      </c>
      <c r="E422" s="3" t="s">
        <v>28</v>
      </c>
      <c r="F422" s="2" t="s">
        <v>102</v>
      </c>
      <c r="G422" s="3" t="s">
        <v>103</v>
      </c>
      <c r="H422" s="3" t="s">
        <v>104</v>
      </c>
      <c r="I422" s="3">
        <v>1461566</v>
      </c>
      <c r="J422" s="3" t="s">
        <v>32</v>
      </c>
      <c r="K422" s="4">
        <v>45089.383333333302</v>
      </c>
      <c r="L422" s="11" t="str">
        <f t="shared" si="42"/>
        <v>junio</v>
      </c>
      <c r="M422" s="3">
        <v>3</v>
      </c>
      <c r="N422" s="3">
        <v>3</v>
      </c>
      <c r="O422" s="3">
        <f t="shared" si="41"/>
        <v>3</v>
      </c>
      <c r="P422" s="4">
        <v>45089.400763888902</v>
      </c>
      <c r="Q422" s="2"/>
      <c r="R422" s="3" t="s">
        <v>2273</v>
      </c>
      <c r="S422" s="4">
        <v>45089.400763888902</v>
      </c>
      <c r="T422" s="3">
        <f t="shared" si="44"/>
        <v>25</v>
      </c>
      <c r="U422" s="2" t="s">
        <v>138</v>
      </c>
      <c r="V422" s="4">
        <v>45089.401469907403</v>
      </c>
      <c r="W422" s="3">
        <f t="shared" si="45"/>
        <v>1</v>
      </c>
      <c r="X422" s="3" t="s">
        <v>34</v>
      </c>
      <c r="Y422" s="2" t="s">
        <v>35</v>
      </c>
      <c r="Z422" s="2" t="s">
        <v>138</v>
      </c>
      <c r="AA422" s="4">
        <v>45089.667361111096</v>
      </c>
      <c r="AB422" s="17">
        <f t="shared" si="46"/>
        <v>6</v>
      </c>
      <c r="AC422" s="28">
        <f t="shared" si="43"/>
        <v>7</v>
      </c>
      <c r="AD422" s="1" t="s">
        <v>62</v>
      </c>
      <c r="AE422" s="3" t="s">
        <v>37</v>
      </c>
    </row>
    <row r="423" spans="1:31" ht="178.5">
      <c r="A423" s="1" t="s">
        <v>2274</v>
      </c>
      <c r="B423" s="1" t="s">
        <v>26</v>
      </c>
      <c r="C423" s="2" t="s">
        <v>2275</v>
      </c>
      <c r="D423" s="3" t="s">
        <v>93</v>
      </c>
      <c r="E423" s="3" t="s">
        <v>28</v>
      </c>
      <c r="F423" s="2" t="s">
        <v>64</v>
      </c>
      <c r="G423" s="3" t="s">
        <v>46</v>
      </c>
      <c r="H423" s="3" t="s">
        <v>65</v>
      </c>
      <c r="I423" s="3">
        <v>1461567</v>
      </c>
      <c r="J423" s="3" t="s">
        <v>32</v>
      </c>
      <c r="K423" s="4">
        <v>45089.389583333301</v>
      </c>
      <c r="L423" s="11" t="str">
        <f t="shared" si="42"/>
        <v>junio</v>
      </c>
      <c r="M423" s="3">
        <v>3</v>
      </c>
      <c r="N423" s="3">
        <v>3</v>
      </c>
      <c r="O423" s="3">
        <f t="shared" si="41"/>
        <v>3</v>
      </c>
      <c r="P423" s="4">
        <v>45089.394988425898</v>
      </c>
      <c r="Q423" s="2"/>
      <c r="R423" s="3" t="s">
        <v>2276</v>
      </c>
      <c r="S423" s="4">
        <v>45089.394988425898</v>
      </c>
      <c r="T423" s="3">
        <f t="shared" si="44"/>
        <v>7</v>
      </c>
      <c r="U423" s="2" t="s">
        <v>94</v>
      </c>
      <c r="V423" s="4">
        <v>45089.410081018497</v>
      </c>
      <c r="W423" s="3">
        <f t="shared" si="45"/>
        <v>21</v>
      </c>
      <c r="X423" s="3" t="s">
        <v>379</v>
      </c>
      <c r="Y423" s="2" t="s">
        <v>380</v>
      </c>
      <c r="Z423" s="2" t="s">
        <v>252</v>
      </c>
      <c r="AA423" s="4">
        <v>45089.531944444403</v>
      </c>
      <c r="AB423" s="17">
        <f t="shared" si="46"/>
        <v>2</v>
      </c>
      <c r="AC423" s="28">
        <f t="shared" si="43"/>
        <v>4</v>
      </c>
      <c r="AD423" s="1" t="s">
        <v>62</v>
      </c>
      <c r="AE423" s="3" t="s">
        <v>37</v>
      </c>
    </row>
    <row r="424" spans="1:31" ht="102" hidden="1">
      <c r="A424" s="1" t="s">
        <v>158</v>
      </c>
      <c r="B424" s="1" t="s">
        <v>26</v>
      </c>
      <c r="C424" s="2" t="s">
        <v>159</v>
      </c>
      <c r="D424" s="3" t="s">
        <v>116</v>
      </c>
      <c r="E424" s="3" t="s">
        <v>28</v>
      </c>
      <c r="F424" s="2" t="s">
        <v>114</v>
      </c>
      <c r="G424" s="3" t="s">
        <v>103</v>
      </c>
      <c r="H424" s="3" t="s">
        <v>115</v>
      </c>
      <c r="I424" s="3">
        <v>1461568</v>
      </c>
      <c r="J424" s="3" t="s">
        <v>32</v>
      </c>
      <c r="K424" s="4">
        <v>45089.393750000003</v>
      </c>
      <c r="L424" s="11" t="str">
        <f t="shared" si="42"/>
        <v>junio</v>
      </c>
      <c r="M424" s="3">
        <v>2</v>
      </c>
      <c r="N424" s="3">
        <v>2</v>
      </c>
      <c r="O424" s="3">
        <f t="shared" ref="O424:O481" si="47">IF(ISBLANK(N424),M424,N424)</f>
        <v>2</v>
      </c>
      <c r="P424" s="4">
        <v>45089.401215277801</v>
      </c>
      <c r="Q424" s="2"/>
      <c r="R424" s="3" t="s">
        <v>2277</v>
      </c>
      <c r="S424" s="4">
        <v>45089.401215277801</v>
      </c>
      <c r="T424" s="3">
        <f t="shared" si="44"/>
        <v>10</v>
      </c>
      <c r="U424" s="2" t="s">
        <v>94</v>
      </c>
      <c r="V424" s="4">
        <v>45089.410671296297</v>
      </c>
      <c r="W424" s="3">
        <f t="shared" si="45"/>
        <v>13</v>
      </c>
      <c r="X424" s="3" t="s">
        <v>560</v>
      </c>
      <c r="Y424" s="2" t="s">
        <v>561</v>
      </c>
      <c r="Z424" s="2" t="s">
        <v>219</v>
      </c>
      <c r="AA424" s="4">
        <v>45090.818055555559</v>
      </c>
      <c r="AB424" s="17">
        <f t="shared" si="46"/>
        <v>33</v>
      </c>
      <c r="AC424" s="28">
        <f t="shared" si="43"/>
        <v>35</v>
      </c>
      <c r="AD424" s="1" t="s">
        <v>95</v>
      </c>
      <c r="AE424" s="3" t="s">
        <v>56</v>
      </c>
    </row>
    <row r="425" spans="1:31" ht="165.75">
      <c r="A425" s="1" t="s">
        <v>2278</v>
      </c>
      <c r="B425" s="1" t="s">
        <v>26</v>
      </c>
      <c r="C425" s="2" t="s">
        <v>2279</v>
      </c>
      <c r="D425" s="3" t="s">
        <v>208</v>
      </c>
      <c r="E425" s="3" t="s">
        <v>28</v>
      </c>
      <c r="F425" s="2" t="s">
        <v>64</v>
      </c>
      <c r="G425" s="3" t="s">
        <v>46</v>
      </c>
      <c r="H425" s="3" t="s">
        <v>65</v>
      </c>
      <c r="I425" s="3">
        <v>1461569</v>
      </c>
      <c r="J425" s="3" t="s">
        <v>32</v>
      </c>
      <c r="K425" s="4">
        <v>45089.414583333302</v>
      </c>
      <c r="L425" s="11" t="str">
        <f t="shared" si="42"/>
        <v>junio</v>
      </c>
      <c r="M425" s="3">
        <v>3</v>
      </c>
      <c r="N425" s="3">
        <v>3</v>
      </c>
      <c r="O425" s="3">
        <f t="shared" si="47"/>
        <v>3</v>
      </c>
      <c r="P425" s="4">
        <v>45089.419513888897</v>
      </c>
      <c r="Q425" s="2"/>
      <c r="R425" s="3" t="s">
        <v>2280</v>
      </c>
      <c r="S425" s="4">
        <v>45089.419513888897</v>
      </c>
      <c r="T425" s="3">
        <f t="shared" si="44"/>
        <v>7</v>
      </c>
      <c r="U425" s="2" t="s">
        <v>94</v>
      </c>
      <c r="V425" s="4">
        <v>45089.440532407403</v>
      </c>
      <c r="W425" s="3">
        <f t="shared" si="45"/>
        <v>30</v>
      </c>
      <c r="X425" s="3" t="s">
        <v>134</v>
      </c>
      <c r="Y425" s="2" t="s">
        <v>135</v>
      </c>
      <c r="Z425" s="2" t="s">
        <v>252</v>
      </c>
      <c r="AA425" s="4">
        <v>45091.506944444402</v>
      </c>
      <c r="AB425" s="17">
        <f t="shared" si="46"/>
        <v>49</v>
      </c>
      <c r="AC425" s="28">
        <f t="shared" si="43"/>
        <v>51</v>
      </c>
      <c r="AD425" s="1" t="s">
        <v>62</v>
      </c>
      <c r="AE425" s="3" t="s">
        <v>37</v>
      </c>
    </row>
    <row r="426" spans="1:31" ht="28.5">
      <c r="A426" s="1" t="s">
        <v>2281</v>
      </c>
      <c r="B426" s="1" t="s">
        <v>26</v>
      </c>
      <c r="C426" s="2" t="s">
        <v>2282</v>
      </c>
      <c r="D426" s="3" t="s">
        <v>83</v>
      </c>
      <c r="E426" s="3" t="s">
        <v>28</v>
      </c>
      <c r="F426" s="2" t="s">
        <v>151</v>
      </c>
      <c r="G426" s="3" t="s">
        <v>120</v>
      </c>
      <c r="H426" s="3" t="s">
        <v>152</v>
      </c>
      <c r="I426" s="3">
        <v>1461570</v>
      </c>
      <c r="J426" s="3" t="s">
        <v>58</v>
      </c>
      <c r="K426" s="4">
        <v>45089.431944444397</v>
      </c>
      <c r="L426" s="11" t="str">
        <f t="shared" si="42"/>
        <v>junio</v>
      </c>
      <c r="M426" s="3">
        <v>3</v>
      </c>
      <c r="N426" s="3">
        <v>3</v>
      </c>
      <c r="O426" s="3">
        <f t="shared" si="47"/>
        <v>3</v>
      </c>
      <c r="P426" s="4">
        <v>45089.4370949074</v>
      </c>
      <c r="Q426" s="2"/>
      <c r="R426" s="3" t="s">
        <v>2283</v>
      </c>
      <c r="S426" s="4">
        <v>45089.4370949074</v>
      </c>
      <c r="T426" s="3">
        <f t="shared" si="44"/>
        <v>7</v>
      </c>
      <c r="U426" s="2" t="s">
        <v>138</v>
      </c>
      <c r="V426" s="4">
        <v>45089.4373611111</v>
      </c>
      <c r="W426" s="3">
        <f t="shared" si="45"/>
        <v>0</v>
      </c>
      <c r="X426" s="3" t="s">
        <v>809</v>
      </c>
      <c r="Y426" s="2" t="s">
        <v>810</v>
      </c>
      <c r="Z426" s="2" t="s">
        <v>138</v>
      </c>
      <c r="AA426" s="4">
        <v>45089.4555555556</v>
      </c>
      <c r="AB426" s="17">
        <f t="shared" si="46"/>
        <v>0</v>
      </c>
      <c r="AC426" s="28">
        <f t="shared" si="43"/>
        <v>1</v>
      </c>
      <c r="AD426" s="1" t="s">
        <v>123</v>
      </c>
      <c r="AE426" s="3" t="s">
        <v>37</v>
      </c>
    </row>
    <row r="427" spans="1:31" ht="28.5">
      <c r="A427" s="1" t="s">
        <v>2284</v>
      </c>
      <c r="B427" s="1" t="s">
        <v>26</v>
      </c>
      <c r="C427" s="2" t="s">
        <v>2285</v>
      </c>
      <c r="D427" s="3" t="s">
        <v>189</v>
      </c>
      <c r="E427" s="3" t="s">
        <v>28</v>
      </c>
      <c r="F427" s="2" t="s">
        <v>102</v>
      </c>
      <c r="G427" s="3" t="s">
        <v>103</v>
      </c>
      <c r="H427" s="3" t="s">
        <v>104</v>
      </c>
      <c r="I427" s="3">
        <v>1461571</v>
      </c>
      <c r="J427" s="3" t="s">
        <v>32</v>
      </c>
      <c r="K427" s="4">
        <v>45089.436805555597</v>
      </c>
      <c r="L427" s="11" t="str">
        <f t="shared" si="42"/>
        <v>junio</v>
      </c>
      <c r="M427" s="3">
        <v>3</v>
      </c>
      <c r="N427" s="3">
        <v>3</v>
      </c>
      <c r="O427" s="3">
        <f t="shared" si="47"/>
        <v>3</v>
      </c>
      <c r="P427" s="4">
        <v>45089.448807870402</v>
      </c>
      <c r="Q427" s="2"/>
      <c r="R427" s="3" t="s">
        <v>2286</v>
      </c>
      <c r="S427" s="4">
        <v>45089.448807870402</v>
      </c>
      <c r="T427" s="3">
        <f t="shared" si="44"/>
        <v>17</v>
      </c>
      <c r="U427" s="2" t="s">
        <v>138</v>
      </c>
      <c r="V427" s="4">
        <v>45089.449374999997</v>
      </c>
      <c r="W427" s="3">
        <f t="shared" si="45"/>
        <v>0</v>
      </c>
      <c r="X427" s="3" t="s">
        <v>181</v>
      </c>
      <c r="Y427" s="2" t="s">
        <v>182</v>
      </c>
      <c r="Z427" s="2" t="s">
        <v>138</v>
      </c>
      <c r="AA427" s="4">
        <v>45092.602083333302</v>
      </c>
      <c r="AB427" s="17">
        <f t="shared" si="46"/>
        <v>75</v>
      </c>
      <c r="AC427" s="28">
        <f t="shared" si="43"/>
        <v>76</v>
      </c>
      <c r="AD427" s="1" t="s">
        <v>95</v>
      </c>
      <c r="AE427" s="3" t="s">
        <v>37</v>
      </c>
    </row>
    <row r="428" spans="1:31" ht="127.5" hidden="1">
      <c r="A428" s="1" t="s">
        <v>96</v>
      </c>
      <c r="B428" s="1" t="s">
        <v>26</v>
      </c>
      <c r="C428" s="2" t="s">
        <v>97</v>
      </c>
      <c r="D428" s="3" t="s">
        <v>275</v>
      </c>
      <c r="E428" s="3" t="s">
        <v>28</v>
      </c>
      <c r="F428" s="2" t="s">
        <v>67</v>
      </c>
      <c r="G428" s="3" t="s">
        <v>46</v>
      </c>
      <c r="H428" s="3" t="s">
        <v>99</v>
      </c>
      <c r="I428" s="3">
        <v>1461572</v>
      </c>
      <c r="J428" s="3" t="s">
        <v>32</v>
      </c>
      <c r="K428" s="4">
        <v>45089.475694444402</v>
      </c>
      <c r="L428" s="11" t="str">
        <f t="shared" si="42"/>
        <v>junio</v>
      </c>
      <c r="M428" s="3">
        <v>2</v>
      </c>
      <c r="N428" s="3">
        <v>2</v>
      </c>
      <c r="O428" s="3">
        <f t="shared" si="47"/>
        <v>2</v>
      </c>
      <c r="P428" s="4">
        <v>45089.480057870402</v>
      </c>
      <c r="Q428" s="2"/>
      <c r="R428" s="3" t="s">
        <v>2287</v>
      </c>
      <c r="S428" s="4">
        <v>45089.480057870402</v>
      </c>
      <c r="T428" s="3">
        <f t="shared" si="44"/>
        <v>6</v>
      </c>
      <c r="U428" s="2" t="s">
        <v>94</v>
      </c>
      <c r="V428" s="4">
        <v>45089.4839699074</v>
      </c>
      <c r="W428" s="3">
        <f t="shared" si="45"/>
        <v>5</v>
      </c>
      <c r="X428" s="3" t="s">
        <v>34</v>
      </c>
      <c r="Y428" s="2" t="s">
        <v>35</v>
      </c>
      <c r="Z428" s="2" t="s">
        <v>219</v>
      </c>
      <c r="AA428" s="4">
        <v>45091.697222222203</v>
      </c>
      <c r="AB428" s="17">
        <f t="shared" si="46"/>
        <v>53</v>
      </c>
      <c r="AC428" s="28">
        <f t="shared" si="43"/>
        <v>54</v>
      </c>
      <c r="AD428" s="1" t="s">
        <v>95</v>
      </c>
      <c r="AE428" s="3" t="s">
        <v>37</v>
      </c>
    </row>
    <row r="429" spans="1:31" ht="114.75">
      <c r="A429" s="1" t="s">
        <v>2288</v>
      </c>
      <c r="B429" s="1" t="s">
        <v>26</v>
      </c>
      <c r="C429" s="2" t="s">
        <v>2289</v>
      </c>
      <c r="D429" s="3" t="s">
        <v>179</v>
      </c>
      <c r="E429" s="3" t="s">
        <v>28</v>
      </c>
      <c r="F429" s="2" t="s">
        <v>137</v>
      </c>
      <c r="G429" s="3" t="s">
        <v>30</v>
      </c>
      <c r="H429" s="3" t="s">
        <v>31</v>
      </c>
      <c r="I429" s="3">
        <v>1461574</v>
      </c>
      <c r="J429" s="3" t="s">
        <v>58</v>
      </c>
      <c r="K429" s="4">
        <v>45089.5090277778</v>
      </c>
      <c r="L429" s="11" t="str">
        <f t="shared" si="42"/>
        <v>junio</v>
      </c>
      <c r="M429" s="3">
        <v>3</v>
      </c>
      <c r="N429" s="3">
        <v>3</v>
      </c>
      <c r="O429" s="3">
        <f t="shared" si="47"/>
        <v>3</v>
      </c>
      <c r="P429" s="4">
        <v>45089.5163425926</v>
      </c>
      <c r="Q429" s="2"/>
      <c r="R429" s="3" t="s">
        <v>2290</v>
      </c>
      <c r="S429" s="4">
        <v>45089.5163425926</v>
      </c>
      <c r="T429" s="3">
        <f t="shared" si="44"/>
        <v>10</v>
      </c>
      <c r="U429" s="2" t="s">
        <v>94</v>
      </c>
      <c r="V429" s="4">
        <v>45089.557951388902</v>
      </c>
      <c r="W429" s="3">
        <f t="shared" si="45"/>
        <v>59</v>
      </c>
      <c r="X429" s="3" t="s">
        <v>578</v>
      </c>
      <c r="Y429" s="2" t="s">
        <v>579</v>
      </c>
      <c r="Z429" s="2" t="s">
        <v>252</v>
      </c>
      <c r="AA429" s="4">
        <v>45089.614583333299</v>
      </c>
      <c r="AB429" s="17">
        <f t="shared" si="46"/>
        <v>1</v>
      </c>
      <c r="AC429" s="28">
        <f t="shared" si="43"/>
        <v>3</v>
      </c>
      <c r="AD429" s="1" t="s">
        <v>123</v>
      </c>
      <c r="AE429" s="3" t="s">
        <v>37</v>
      </c>
    </row>
    <row r="430" spans="1:31" ht="42.75">
      <c r="A430" s="1" t="s">
        <v>2291</v>
      </c>
      <c r="B430" s="1" t="s">
        <v>26</v>
      </c>
      <c r="C430" s="2" t="s">
        <v>2292</v>
      </c>
      <c r="D430" s="3" t="s">
        <v>112</v>
      </c>
      <c r="E430" s="3" t="s">
        <v>28</v>
      </c>
      <c r="F430" s="2" t="s">
        <v>102</v>
      </c>
      <c r="G430" s="3" t="s">
        <v>103</v>
      </c>
      <c r="H430" s="3" t="s">
        <v>104</v>
      </c>
      <c r="I430" s="3">
        <v>1461575</v>
      </c>
      <c r="J430" s="3" t="s">
        <v>32</v>
      </c>
      <c r="K430" s="4">
        <v>45089.527083333298</v>
      </c>
      <c r="L430" s="11" t="str">
        <f t="shared" si="42"/>
        <v>junio</v>
      </c>
      <c r="M430" s="3">
        <v>3</v>
      </c>
      <c r="N430" s="3">
        <v>3</v>
      </c>
      <c r="O430" s="3">
        <f t="shared" si="47"/>
        <v>3</v>
      </c>
      <c r="P430" s="4">
        <v>45089.541724536997</v>
      </c>
      <c r="Q430" s="2"/>
      <c r="R430" s="3" t="s">
        <v>2293</v>
      </c>
      <c r="S430" s="4">
        <v>45089.541724536997</v>
      </c>
      <c r="T430" s="3">
        <f t="shared" si="44"/>
        <v>21</v>
      </c>
      <c r="U430" s="2" t="s">
        <v>138</v>
      </c>
      <c r="V430" s="4">
        <v>45089.544270833299</v>
      </c>
      <c r="W430" s="3">
        <f t="shared" si="45"/>
        <v>3</v>
      </c>
      <c r="X430" s="3" t="s">
        <v>212</v>
      </c>
      <c r="Y430" s="2" t="s">
        <v>213</v>
      </c>
      <c r="Z430" s="2" t="s">
        <v>138</v>
      </c>
      <c r="AA430" s="4">
        <v>45089.904861111099</v>
      </c>
      <c r="AB430" s="17">
        <f t="shared" si="46"/>
        <v>8</v>
      </c>
      <c r="AC430" s="28">
        <f t="shared" si="43"/>
        <v>10</v>
      </c>
      <c r="AD430" s="1" t="s">
        <v>62</v>
      </c>
      <c r="AE430" s="3" t="s">
        <v>37</v>
      </c>
    </row>
    <row r="431" spans="1:31" ht="89.25" hidden="1">
      <c r="A431" s="1" t="s">
        <v>1154</v>
      </c>
      <c r="B431" s="1" t="s">
        <v>26</v>
      </c>
      <c r="C431" s="2" t="s">
        <v>1155</v>
      </c>
      <c r="D431" s="3" t="s">
        <v>116</v>
      </c>
      <c r="E431" s="3" t="s">
        <v>28</v>
      </c>
      <c r="F431" s="2" t="s">
        <v>67</v>
      </c>
      <c r="G431" s="3" t="s">
        <v>46</v>
      </c>
      <c r="H431" s="3" t="s">
        <v>99</v>
      </c>
      <c r="I431" s="3">
        <v>1461577</v>
      </c>
      <c r="J431" s="3" t="s">
        <v>32</v>
      </c>
      <c r="K431" s="4">
        <v>45089.541666666701</v>
      </c>
      <c r="L431" s="11" t="str">
        <f t="shared" si="42"/>
        <v>junio</v>
      </c>
      <c r="M431" s="3">
        <v>2</v>
      </c>
      <c r="N431" s="3">
        <v>2</v>
      </c>
      <c r="O431" s="3">
        <f t="shared" si="47"/>
        <v>2</v>
      </c>
      <c r="P431" s="4">
        <v>45089.552314814799</v>
      </c>
      <c r="Q431" s="2"/>
      <c r="R431" s="3" t="s">
        <v>2294</v>
      </c>
      <c r="S431" s="4">
        <v>45089.552314814799</v>
      </c>
      <c r="T431" s="3">
        <f t="shared" si="44"/>
        <v>15</v>
      </c>
      <c r="U431" s="2" t="s">
        <v>94</v>
      </c>
      <c r="V431" s="4">
        <v>45089.562175925901</v>
      </c>
      <c r="W431" s="3">
        <f t="shared" si="45"/>
        <v>14</v>
      </c>
      <c r="X431" s="3" t="s">
        <v>280</v>
      </c>
      <c r="Y431" s="2" t="s">
        <v>281</v>
      </c>
      <c r="Z431" s="2" t="s">
        <v>219</v>
      </c>
      <c r="AA431" s="4">
        <v>45102.559722222199</v>
      </c>
      <c r="AB431" s="17">
        <f t="shared" si="46"/>
        <v>311</v>
      </c>
      <c r="AC431" s="28">
        <f t="shared" si="43"/>
        <v>313</v>
      </c>
      <c r="AD431" s="1" t="s">
        <v>95</v>
      </c>
      <c r="AE431" s="3" t="s">
        <v>37</v>
      </c>
    </row>
    <row r="432" spans="1:31" ht="114.75" hidden="1">
      <c r="A432" s="1" t="s">
        <v>2295</v>
      </c>
      <c r="B432" s="1" t="s">
        <v>26</v>
      </c>
      <c r="C432" s="2" t="s">
        <v>2296</v>
      </c>
      <c r="D432" s="3" t="s">
        <v>101</v>
      </c>
      <c r="E432" s="3" t="s">
        <v>28</v>
      </c>
      <c r="F432" s="2" t="s">
        <v>64</v>
      </c>
      <c r="G432" s="3" t="s">
        <v>46</v>
      </c>
      <c r="H432" s="3" t="s">
        <v>80</v>
      </c>
      <c r="I432" s="3">
        <v>1461578</v>
      </c>
      <c r="J432" s="3" t="s">
        <v>58</v>
      </c>
      <c r="K432" s="4">
        <v>45089.55</v>
      </c>
      <c r="L432" s="11" t="str">
        <f t="shared" si="42"/>
        <v>junio</v>
      </c>
      <c r="M432" s="3">
        <v>2</v>
      </c>
      <c r="N432" s="3">
        <v>2</v>
      </c>
      <c r="O432" s="3">
        <f t="shared" si="47"/>
        <v>2</v>
      </c>
      <c r="P432" s="4">
        <v>45089.557314814803</v>
      </c>
      <c r="Q432" s="2"/>
      <c r="R432" s="3" t="s">
        <v>2297</v>
      </c>
      <c r="S432" s="4">
        <v>45089.557314814803</v>
      </c>
      <c r="T432" s="3">
        <f t="shared" si="44"/>
        <v>10</v>
      </c>
      <c r="U432" s="2" t="s">
        <v>94</v>
      </c>
      <c r="V432" s="4">
        <v>45089.593506944402</v>
      </c>
      <c r="W432" s="3">
        <f t="shared" si="45"/>
        <v>52</v>
      </c>
      <c r="X432" s="3" t="s">
        <v>596</v>
      </c>
      <c r="Y432" s="2" t="s">
        <v>597</v>
      </c>
      <c r="Z432" s="2" t="s">
        <v>252</v>
      </c>
      <c r="AA432" s="4">
        <v>45089.613194444399</v>
      </c>
      <c r="AB432" s="17">
        <f t="shared" si="46"/>
        <v>0</v>
      </c>
      <c r="AC432" s="28">
        <f t="shared" si="43"/>
        <v>2</v>
      </c>
      <c r="AD432" s="1" t="s">
        <v>123</v>
      </c>
      <c r="AE432" s="3" t="s">
        <v>37</v>
      </c>
    </row>
    <row r="433" spans="1:31" ht="127.5" hidden="1">
      <c r="A433" s="1" t="s">
        <v>2298</v>
      </c>
      <c r="B433" s="1" t="s">
        <v>26</v>
      </c>
      <c r="C433" s="2" t="s">
        <v>2299</v>
      </c>
      <c r="D433" s="3" t="s">
        <v>116</v>
      </c>
      <c r="E433" s="3" t="s">
        <v>28</v>
      </c>
      <c r="F433" s="2" t="s">
        <v>64</v>
      </c>
      <c r="G433" s="3" t="s">
        <v>46</v>
      </c>
      <c r="H433" s="3" t="s">
        <v>65</v>
      </c>
      <c r="I433" s="3">
        <v>1461580</v>
      </c>
      <c r="J433" s="3" t="s">
        <v>32</v>
      </c>
      <c r="K433" s="4">
        <v>45089.573611111096</v>
      </c>
      <c r="L433" s="11" t="str">
        <f t="shared" si="42"/>
        <v>junio</v>
      </c>
      <c r="M433" s="3">
        <v>2</v>
      </c>
      <c r="N433" s="3">
        <v>2</v>
      </c>
      <c r="O433" s="3">
        <f t="shared" si="47"/>
        <v>2</v>
      </c>
      <c r="P433" s="4">
        <v>45089.591747685197</v>
      </c>
      <c r="Q433" s="2"/>
      <c r="R433" s="3" t="s">
        <v>2300</v>
      </c>
      <c r="S433" s="4">
        <v>45089.591747685197</v>
      </c>
      <c r="T433" s="3">
        <f t="shared" si="44"/>
        <v>26</v>
      </c>
      <c r="U433" s="2" t="s">
        <v>94</v>
      </c>
      <c r="V433" s="4">
        <v>45089.621585648201</v>
      </c>
      <c r="W433" s="3">
        <f t="shared" si="45"/>
        <v>42</v>
      </c>
      <c r="X433" s="3" t="s">
        <v>447</v>
      </c>
      <c r="Y433" s="2" t="s">
        <v>448</v>
      </c>
      <c r="Z433" s="2" t="s">
        <v>33</v>
      </c>
      <c r="AA433" s="4">
        <v>45092.539583333302</v>
      </c>
      <c r="AB433" s="17">
        <f t="shared" si="46"/>
        <v>70</v>
      </c>
      <c r="AC433" s="28">
        <f t="shared" si="43"/>
        <v>72</v>
      </c>
      <c r="AD433" s="1" t="s">
        <v>87</v>
      </c>
      <c r="AE433" s="3" t="s">
        <v>37</v>
      </c>
    </row>
    <row r="434" spans="1:31" ht="331.5" hidden="1">
      <c r="A434" s="1" t="s">
        <v>2301</v>
      </c>
      <c r="B434" s="1" t="s">
        <v>26</v>
      </c>
      <c r="C434" s="2" t="s">
        <v>2302</v>
      </c>
      <c r="D434" s="3" t="s">
        <v>421</v>
      </c>
      <c r="E434" s="3" t="s">
        <v>28</v>
      </c>
      <c r="F434" s="2" t="s">
        <v>64</v>
      </c>
      <c r="G434" s="3" t="s">
        <v>46</v>
      </c>
      <c r="H434" s="3" t="s">
        <v>65</v>
      </c>
      <c r="I434" s="3">
        <v>1461582</v>
      </c>
      <c r="J434" s="3" t="s">
        <v>58</v>
      </c>
      <c r="K434" s="4">
        <v>45089.626388888901</v>
      </c>
      <c r="L434" s="11" t="str">
        <f t="shared" ref="L434:L490" si="48">+TEXT(K434,"mmmm")</f>
        <v>junio</v>
      </c>
      <c r="M434" s="3">
        <v>2</v>
      </c>
      <c r="N434" s="3">
        <v>2</v>
      </c>
      <c r="O434" s="3">
        <f t="shared" si="47"/>
        <v>2</v>
      </c>
      <c r="P434" s="4">
        <v>45089.644039351799</v>
      </c>
      <c r="Q434" s="2"/>
      <c r="R434" s="3" t="s">
        <v>2303</v>
      </c>
      <c r="S434" s="4">
        <v>45089.644039351799</v>
      </c>
      <c r="T434" s="3">
        <f t="shared" si="44"/>
        <v>25</v>
      </c>
      <c r="U434" s="2" t="s">
        <v>33</v>
      </c>
      <c r="V434" s="4">
        <v>45089.653368055602</v>
      </c>
      <c r="W434" s="3">
        <f t="shared" si="45"/>
        <v>13</v>
      </c>
      <c r="X434" s="3" t="s">
        <v>69</v>
      </c>
      <c r="Y434" s="2" t="s">
        <v>70</v>
      </c>
      <c r="Z434" s="2" t="s">
        <v>252</v>
      </c>
      <c r="AA434" s="4">
        <v>45089.668749999997</v>
      </c>
      <c r="AB434" s="17">
        <f t="shared" si="46"/>
        <v>0</v>
      </c>
      <c r="AC434" s="28">
        <f t="shared" si="43"/>
        <v>2</v>
      </c>
      <c r="AD434" s="1" t="s">
        <v>123</v>
      </c>
      <c r="AE434" s="3" t="s">
        <v>37</v>
      </c>
    </row>
    <row r="435" spans="1:31" ht="293.25" hidden="1">
      <c r="A435" s="1" t="s">
        <v>2304</v>
      </c>
      <c r="B435" s="1" t="s">
        <v>26</v>
      </c>
      <c r="C435" s="2" t="s">
        <v>2305</v>
      </c>
      <c r="D435" s="3" t="s">
        <v>66</v>
      </c>
      <c r="E435" s="3" t="s">
        <v>28</v>
      </c>
      <c r="F435" s="2" t="s">
        <v>64</v>
      </c>
      <c r="G435" s="3" t="s">
        <v>46</v>
      </c>
      <c r="H435" s="3" t="s">
        <v>65</v>
      </c>
      <c r="I435" s="3">
        <v>1461583</v>
      </c>
      <c r="J435" s="3" t="s">
        <v>32</v>
      </c>
      <c r="K435" s="4">
        <v>45089.6340277778</v>
      </c>
      <c r="L435" s="11" t="str">
        <f t="shared" si="48"/>
        <v>junio</v>
      </c>
      <c r="M435" s="3">
        <v>2</v>
      </c>
      <c r="N435" s="3">
        <v>2</v>
      </c>
      <c r="O435" s="3">
        <f t="shared" si="47"/>
        <v>2</v>
      </c>
      <c r="P435" s="4">
        <v>45089.648125</v>
      </c>
      <c r="Q435" s="2"/>
      <c r="R435" s="3" t="s">
        <v>2306</v>
      </c>
      <c r="S435" s="4">
        <v>45089.648125</v>
      </c>
      <c r="T435" s="3">
        <f t="shared" si="44"/>
        <v>20</v>
      </c>
      <c r="U435" s="2" t="s">
        <v>33</v>
      </c>
      <c r="V435" s="4">
        <v>45089.656805555598</v>
      </c>
      <c r="W435" s="3">
        <f t="shared" si="45"/>
        <v>12</v>
      </c>
      <c r="X435" s="3" t="s">
        <v>241</v>
      </c>
      <c r="Y435" s="2" t="s">
        <v>242</v>
      </c>
      <c r="Z435" s="2" t="s">
        <v>219</v>
      </c>
      <c r="AA435" s="4">
        <v>45099.683333333298</v>
      </c>
      <c r="AB435" s="17">
        <f t="shared" si="46"/>
        <v>240</v>
      </c>
      <c r="AC435" s="28">
        <f t="shared" si="43"/>
        <v>242</v>
      </c>
      <c r="AD435" s="1" t="s">
        <v>87</v>
      </c>
      <c r="AE435" s="3" t="s">
        <v>56</v>
      </c>
    </row>
    <row r="436" spans="1:31" ht="76.5">
      <c r="A436" s="1" t="s">
        <v>573</v>
      </c>
      <c r="B436" s="1" t="s">
        <v>26</v>
      </c>
      <c r="C436" s="2" t="s">
        <v>574</v>
      </c>
      <c r="D436" s="3" t="s">
        <v>132</v>
      </c>
      <c r="E436" s="3" t="s">
        <v>28</v>
      </c>
      <c r="F436" s="2" t="s">
        <v>67</v>
      </c>
      <c r="G436" s="3" t="s">
        <v>46</v>
      </c>
      <c r="H436" s="3" t="s">
        <v>157</v>
      </c>
      <c r="I436" s="3">
        <v>1461584</v>
      </c>
      <c r="J436" s="3" t="s">
        <v>32</v>
      </c>
      <c r="K436" s="4">
        <v>45089.650694444397</v>
      </c>
      <c r="L436" s="11" t="str">
        <f t="shared" si="48"/>
        <v>junio</v>
      </c>
      <c r="M436" s="3">
        <v>3</v>
      </c>
      <c r="N436" s="3">
        <v>3</v>
      </c>
      <c r="O436" s="3">
        <f t="shared" si="47"/>
        <v>3</v>
      </c>
      <c r="P436" s="4">
        <v>45089.667847222197</v>
      </c>
      <c r="Q436" s="2"/>
      <c r="R436" s="3" t="s">
        <v>2307</v>
      </c>
      <c r="S436" s="4">
        <v>45089.667847222197</v>
      </c>
      <c r="T436" s="3">
        <f t="shared" si="44"/>
        <v>24</v>
      </c>
      <c r="U436" s="2" t="s">
        <v>33</v>
      </c>
      <c r="V436" s="4">
        <v>45089.681712963</v>
      </c>
      <c r="W436" s="3">
        <f t="shared" si="45"/>
        <v>19</v>
      </c>
      <c r="X436" s="3" t="s">
        <v>54</v>
      </c>
      <c r="Y436" s="2" t="s">
        <v>55</v>
      </c>
      <c r="Z436" s="2" t="s">
        <v>252</v>
      </c>
      <c r="AA436" s="4">
        <v>45089.934027777803</v>
      </c>
      <c r="AB436" s="17">
        <f t="shared" si="46"/>
        <v>6</v>
      </c>
      <c r="AC436" s="28">
        <f t="shared" si="43"/>
        <v>7</v>
      </c>
      <c r="AD436" s="1" t="s">
        <v>62</v>
      </c>
      <c r="AE436" s="3" t="s">
        <v>37</v>
      </c>
    </row>
    <row r="437" spans="1:31" ht="102">
      <c r="A437" s="1" t="s">
        <v>624</v>
      </c>
      <c r="B437" s="1" t="s">
        <v>26</v>
      </c>
      <c r="C437" s="2" t="s">
        <v>625</v>
      </c>
      <c r="D437" s="3" t="s">
        <v>360</v>
      </c>
      <c r="E437" s="3" t="s">
        <v>28</v>
      </c>
      <c r="F437" s="2" t="s">
        <v>39</v>
      </c>
      <c r="G437" s="3" t="s">
        <v>30</v>
      </c>
      <c r="H437" s="3" t="s">
        <v>31</v>
      </c>
      <c r="I437" s="3">
        <v>1461585</v>
      </c>
      <c r="J437" s="3" t="s">
        <v>32</v>
      </c>
      <c r="K437" s="4">
        <v>45089.673611111102</v>
      </c>
      <c r="L437" s="11" t="str">
        <f t="shared" si="48"/>
        <v>junio</v>
      </c>
      <c r="M437" s="3">
        <v>3</v>
      </c>
      <c r="N437" s="3">
        <v>3</v>
      </c>
      <c r="O437" s="3">
        <f t="shared" si="47"/>
        <v>3</v>
      </c>
      <c r="P437" s="4">
        <v>45089.686608796299</v>
      </c>
      <c r="Q437" s="2"/>
      <c r="R437" s="3" t="s">
        <v>2308</v>
      </c>
      <c r="S437" s="4">
        <v>45089.686608796299</v>
      </c>
      <c r="T437" s="3">
        <f t="shared" si="44"/>
        <v>18</v>
      </c>
      <c r="U437" s="2" t="s">
        <v>33</v>
      </c>
      <c r="V437" s="4">
        <v>45089.718194444402</v>
      </c>
      <c r="W437" s="3">
        <f t="shared" si="45"/>
        <v>45</v>
      </c>
      <c r="X437" s="3" t="s">
        <v>220</v>
      </c>
      <c r="Y437" s="2" t="s">
        <v>221</v>
      </c>
      <c r="Z437" s="2" t="s">
        <v>219</v>
      </c>
      <c r="AA437" s="4">
        <v>45090.870833333298</v>
      </c>
      <c r="AB437" s="17">
        <f t="shared" si="46"/>
        <v>27</v>
      </c>
      <c r="AC437" s="28">
        <f t="shared" si="43"/>
        <v>29</v>
      </c>
      <c r="AD437" s="1" t="s">
        <v>62</v>
      </c>
      <c r="AE437" s="3" t="s">
        <v>37</v>
      </c>
    </row>
    <row r="438" spans="1:31" ht="102" hidden="1">
      <c r="A438" s="1" t="s">
        <v>2309</v>
      </c>
      <c r="B438" s="1" t="s">
        <v>26</v>
      </c>
      <c r="C438" s="2" t="s">
        <v>2310</v>
      </c>
      <c r="D438" s="3" t="s">
        <v>107</v>
      </c>
      <c r="E438" s="3" t="s">
        <v>28</v>
      </c>
      <c r="F438" s="2" t="s">
        <v>45</v>
      </c>
      <c r="G438" s="3" t="s">
        <v>30</v>
      </c>
      <c r="H438" s="3" t="s">
        <v>84</v>
      </c>
      <c r="I438" s="3">
        <v>1461589</v>
      </c>
      <c r="J438" s="3" t="s">
        <v>32</v>
      </c>
      <c r="K438" s="4">
        <v>45089.747916666704</v>
      </c>
      <c r="L438" s="11" t="str">
        <f t="shared" si="48"/>
        <v>junio</v>
      </c>
      <c r="M438" s="3">
        <v>2</v>
      </c>
      <c r="N438" s="3">
        <v>2</v>
      </c>
      <c r="O438" s="3">
        <f t="shared" si="47"/>
        <v>2</v>
      </c>
      <c r="P438" s="4">
        <v>45089.757245370398</v>
      </c>
      <c r="Q438" s="2"/>
      <c r="R438" s="3" t="s">
        <v>2311</v>
      </c>
      <c r="S438" s="4">
        <v>45089.757245370398</v>
      </c>
      <c r="T438" s="3">
        <f t="shared" si="44"/>
        <v>13</v>
      </c>
      <c r="U438" s="2" t="s">
        <v>33</v>
      </c>
      <c r="V438" s="4">
        <v>45089.765289351897</v>
      </c>
      <c r="W438" s="3">
        <f t="shared" si="45"/>
        <v>11</v>
      </c>
      <c r="X438" s="3" t="s">
        <v>75</v>
      </c>
      <c r="Y438" s="2" t="s">
        <v>76</v>
      </c>
      <c r="Z438" s="2" t="s">
        <v>133</v>
      </c>
      <c r="AA438" s="3"/>
      <c r="AB438" s="17" t="str">
        <f t="shared" si="46"/>
        <v/>
      </c>
      <c r="AC438" s="28" t="str">
        <f t="shared" si="43"/>
        <v/>
      </c>
      <c r="AD438" s="1" t="s">
        <v>87</v>
      </c>
      <c r="AE438" s="3" t="s">
        <v>37</v>
      </c>
    </row>
    <row r="439" spans="1:31" ht="409.5">
      <c r="A439" s="1" t="s">
        <v>773</v>
      </c>
      <c r="B439" s="1" t="s">
        <v>26</v>
      </c>
      <c r="C439" s="2" t="s">
        <v>774</v>
      </c>
      <c r="D439" s="3" t="s">
        <v>63</v>
      </c>
      <c r="E439" s="3" t="s">
        <v>28</v>
      </c>
      <c r="F439" s="2" t="s">
        <v>45</v>
      </c>
      <c r="G439" s="3" t="s">
        <v>30</v>
      </c>
      <c r="H439" s="3" t="s">
        <v>117</v>
      </c>
      <c r="I439" s="3">
        <v>1461590</v>
      </c>
      <c r="J439" s="3" t="s">
        <v>32</v>
      </c>
      <c r="K439" s="4">
        <v>45089.754166666702</v>
      </c>
      <c r="L439" s="11" t="str">
        <f t="shared" si="48"/>
        <v>junio</v>
      </c>
      <c r="M439" s="3">
        <v>3</v>
      </c>
      <c r="N439" s="3">
        <v>3</v>
      </c>
      <c r="O439" s="3">
        <f t="shared" si="47"/>
        <v>3</v>
      </c>
      <c r="P439" s="4">
        <v>45089.765960648103</v>
      </c>
      <c r="Q439" s="2"/>
      <c r="R439" s="3" t="s">
        <v>2312</v>
      </c>
      <c r="S439" s="4">
        <v>45089.765960648103</v>
      </c>
      <c r="T439" s="3">
        <f t="shared" si="44"/>
        <v>16</v>
      </c>
      <c r="U439" s="2" t="s">
        <v>33</v>
      </c>
      <c r="V439" s="4">
        <v>45089.782743055599</v>
      </c>
      <c r="W439" s="3">
        <f t="shared" si="45"/>
        <v>24</v>
      </c>
      <c r="X439" s="3" t="s">
        <v>1197</v>
      </c>
      <c r="Y439" s="2" t="s">
        <v>1198</v>
      </c>
      <c r="Z439" s="2" t="s">
        <v>214</v>
      </c>
      <c r="AA439" s="4">
        <v>45092.454861111102</v>
      </c>
      <c r="AB439" s="17">
        <f t="shared" si="46"/>
        <v>64</v>
      </c>
      <c r="AC439" s="28">
        <f t="shared" si="43"/>
        <v>65</v>
      </c>
      <c r="AD439" s="1" t="s">
        <v>95</v>
      </c>
      <c r="AE439" s="3" t="s">
        <v>37</v>
      </c>
    </row>
    <row r="440" spans="1:31" ht="89.25" hidden="1">
      <c r="A440" s="1" t="s">
        <v>2313</v>
      </c>
      <c r="B440" s="1" t="s">
        <v>26</v>
      </c>
      <c r="C440" s="2" t="s">
        <v>2314</v>
      </c>
      <c r="D440" s="3" t="s">
        <v>132</v>
      </c>
      <c r="E440" s="3" t="s">
        <v>28</v>
      </c>
      <c r="F440" s="2" t="s">
        <v>422</v>
      </c>
      <c r="G440" s="3" t="s">
        <v>46</v>
      </c>
      <c r="H440" s="3" t="s">
        <v>68</v>
      </c>
      <c r="I440" s="3">
        <v>1461591</v>
      </c>
      <c r="J440" s="3" t="s">
        <v>32</v>
      </c>
      <c r="K440" s="4">
        <v>45089.765972222202</v>
      </c>
      <c r="L440" s="11" t="str">
        <f t="shared" si="48"/>
        <v>junio</v>
      </c>
      <c r="M440" s="3">
        <v>2</v>
      </c>
      <c r="N440" s="3">
        <v>2</v>
      </c>
      <c r="O440" s="3">
        <f t="shared" si="47"/>
        <v>2</v>
      </c>
      <c r="P440" s="4">
        <v>45089.7746064815</v>
      </c>
      <c r="Q440" s="2"/>
      <c r="R440" s="3" t="s">
        <v>2315</v>
      </c>
      <c r="S440" s="4">
        <v>45089.7746064815</v>
      </c>
      <c r="T440" s="3">
        <f t="shared" si="44"/>
        <v>12</v>
      </c>
      <c r="U440" s="2" t="s">
        <v>33</v>
      </c>
      <c r="V440" s="4">
        <v>45089.794722222199</v>
      </c>
      <c r="W440" s="3">
        <f t="shared" si="45"/>
        <v>28</v>
      </c>
      <c r="X440" s="3" t="s">
        <v>183</v>
      </c>
      <c r="Y440" s="2" t="s">
        <v>184</v>
      </c>
      <c r="Z440" s="2" t="s">
        <v>133</v>
      </c>
      <c r="AA440" s="4">
        <v>45091.747916666704</v>
      </c>
      <c r="AB440" s="17">
        <f t="shared" si="46"/>
        <v>46</v>
      </c>
      <c r="AC440" s="28">
        <f t="shared" si="43"/>
        <v>48</v>
      </c>
      <c r="AD440" s="1" t="s">
        <v>36</v>
      </c>
      <c r="AE440" s="3" t="s">
        <v>37</v>
      </c>
    </row>
    <row r="441" spans="1:31" ht="76.5" hidden="1">
      <c r="A441" s="1" t="s">
        <v>2316</v>
      </c>
      <c r="B441" s="1" t="s">
        <v>26</v>
      </c>
      <c r="C441" s="2" t="s">
        <v>2317</v>
      </c>
      <c r="D441" s="3" t="s">
        <v>180</v>
      </c>
      <c r="E441" s="3" t="s">
        <v>28</v>
      </c>
      <c r="F441" s="2" t="s">
        <v>39</v>
      </c>
      <c r="G441" s="3" t="s">
        <v>30</v>
      </c>
      <c r="H441" s="3" t="s">
        <v>31</v>
      </c>
      <c r="I441" s="3">
        <v>1461594</v>
      </c>
      <c r="J441" s="3" t="s">
        <v>32</v>
      </c>
      <c r="K441" s="4">
        <v>45089.827083333301</v>
      </c>
      <c r="L441" s="11" t="str">
        <f t="shared" si="48"/>
        <v>junio</v>
      </c>
      <c r="M441" s="3">
        <v>2</v>
      </c>
      <c r="N441" s="3">
        <v>2</v>
      </c>
      <c r="O441" s="3">
        <f t="shared" si="47"/>
        <v>2</v>
      </c>
      <c r="P441" s="4">
        <v>45089.836550925902</v>
      </c>
      <c r="Q441" s="2"/>
      <c r="R441" s="3" t="s">
        <v>2318</v>
      </c>
      <c r="S441" s="4">
        <v>45089.836550925902</v>
      </c>
      <c r="T441" s="3">
        <f t="shared" si="44"/>
        <v>13</v>
      </c>
      <c r="U441" s="2" t="s">
        <v>33</v>
      </c>
      <c r="V441" s="4">
        <v>45089.856504629599</v>
      </c>
      <c r="W441" s="3">
        <f t="shared" si="45"/>
        <v>28</v>
      </c>
      <c r="X441" s="3" t="s">
        <v>34</v>
      </c>
      <c r="Y441" s="2" t="s">
        <v>35</v>
      </c>
      <c r="Z441" s="2" t="s">
        <v>214</v>
      </c>
      <c r="AA441" s="4">
        <v>45099.568055555603</v>
      </c>
      <c r="AB441" s="17">
        <f t="shared" si="46"/>
        <v>233</v>
      </c>
      <c r="AC441" s="28">
        <f t="shared" si="43"/>
        <v>234</v>
      </c>
      <c r="AD441" s="1" t="s">
        <v>87</v>
      </c>
      <c r="AE441" s="3" t="s">
        <v>37</v>
      </c>
    </row>
    <row r="442" spans="1:31" ht="306" hidden="1">
      <c r="A442" s="1" t="s">
        <v>2319</v>
      </c>
      <c r="B442" s="1" t="s">
        <v>26</v>
      </c>
      <c r="C442" s="2" t="s">
        <v>2320</v>
      </c>
      <c r="D442" s="3" t="s">
        <v>180</v>
      </c>
      <c r="E442" s="3" t="s">
        <v>28</v>
      </c>
      <c r="F442" s="2" t="s">
        <v>64</v>
      </c>
      <c r="G442" s="3" t="s">
        <v>46</v>
      </c>
      <c r="H442" s="3" t="s">
        <v>65</v>
      </c>
      <c r="I442" s="3">
        <v>1461595</v>
      </c>
      <c r="J442" s="3" t="s">
        <v>32</v>
      </c>
      <c r="K442" s="4">
        <v>45089.836805555598</v>
      </c>
      <c r="L442" s="11" t="str">
        <f t="shared" si="48"/>
        <v>junio</v>
      </c>
      <c r="M442" s="3">
        <v>2</v>
      </c>
      <c r="N442" s="3">
        <v>2</v>
      </c>
      <c r="O442" s="3">
        <f t="shared" si="47"/>
        <v>2</v>
      </c>
      <c r="P442" s="4">
        <v>45089.842662037001</v>
      </c>
      <c r="Q442" s="2"/>
      <c r="R442" s="3" t="s">
        <v>2321</v>
      </c>
      <c r="S442" s="4">
        <v>45089.842662037001</v>
      </c>
      <c r="T442" s="3">
        <f t="shared" si="44"/>
        <v>8</v>
      </c>
      <c r="U442" s="2" t="s">
        <v>33</v>
      </c>
      <c r="V442" s="4">
        <v>45089.857199074097</v>
      </c>
      <c r="W442" s="3">
        <f t="shared" si="45"/>
        <v>20</v>
      </c>
      <c r="X442" s="3" t="s">
        <v>125</v>
      </c>
      <c r="Y442" s="2" t="s">
        <v>126</v>
      </c>
      <c r="Z442" s="2" t="s">
        <v>133</v>
      </c>
      <c r="AA442" s="4">
        <v>45091.670833333301</v>
      </c>
      <c r="AB442" s="17">
        <f t="shared" si="46"/>
        <v>43</v>
      </c>
      <c r="AC442" s="28">
        <f t="shared" si="43"/>
        <v>45</v>
      </c>
      <c r="AD442" s="1" t="s">
        <v>95</v>
      </c>
      <c r="AE442" s="3" t="s">
        <v>37</v>
      </c>
    </row>
    <row r="443" spans="1:31" ht="114.75">
      <c r="A443" s="1" t="s">
        <v>771</v>
      </c>
      <c r="B443" s="1" t="s">
        <v>26</v>
      </c>
      <c r="C443" s="2" t="s">
        <v>772</v>
      </c>
      <c r="D443" s="3" t="s">
        <v>147</v>
      </c>
      <c r="E443" s="3" t="s">
        <v>28</v>
      </c>
      <c r="F443" s="2" t="s">
        <v>64</v>
      </c>
      <c r="G443" s="3" t="s">
        <v>30</v>
      </c>
      <c r="H443" s="3" t="s">
        <v>294</v>
      </c>
      <c r="I443" s="3">
        <v>1461597</v>
      </c>
      <c r="J443" s="3" t="s">
        <v>32</v>
      </c>
      <c r="K443" s="4">
        <v>45089.875</v>
      </c>
      <c r="L443" s="11" t="str">
        <f t="shared" si="48"/>
        <v>junio</v>
      </c>
      <c r="M443" s="3">
        <v>3</v>
      </c>
      <c r="N443" s="3">
        <v>3</v>
      </c>
      <c r="O443" s="3">
        <f t="shared" si="47"/>
        <v>3</v>
      </c>
      <c r="P443" s="4">
        <v>45089.897488425901</v>
      </c>
      <c r="Q443" s="2"/>
      <c r="R443" s="3" t="s">
        <v>2322</v>
      </c>
      <c r="S443" s="4">
        <v>45089.897488425901</v>
      </c>
      <c r="T443" s="3">
        <f t="shared" si="44"/>
        <v>32</v>
      </c>
      <c r="U443" s="2" t="s">
        <v>33</v>
      </c>
      <c r="V443" s="4">
        <v>45089.938726851899</v>
      </c>
      <c r="W443" s="3">
        <f t="shared" si="45"/>
        <v>59</v>
      </c>
      <c r="X443" s="3" t="s">
        <v>34</v>
      </c>
      <c r="Y443" s="2" t="s">
        <v>35</v>
      </c>
      <c r="Z443" s="2" t="s">
        <v>214</v>
      </c>
      <c r="AA443" s="4">
        <v>45092.621527777803</v>
      </c>
      <c r="AB443" s="17">
        <f t="shared" si="46"/>
        <v>64</v>
      </c>
      <c r="AC443" s="28">
        <f t="shared" si="43"/>
        <v>66</v>
      </c>
      <c r="AD443" s="1" t="s">
        <v>95</v>
      </c>
      <c r="AE443" s="3" t="s">
        <v>37</v>
      </c>
    </row>
    <row r="444" spans="1:31" ht="140.25" hidden="1">
      <c r="A444" s="1" t="s">
        <v>2323</v>
      </c>
      <c r="B444" s="1" t="s">
        <v>26</v>
      </c>
      <c r="C444" s="2" t="s">
        <v>2324</v>
      </c>
      <c r="D444" s="3" t="s">
        <v>230</v>
      </c>
      <c r="E444" s="3" t="s">
        <v>28</v>
      </c>
      <c r="F444" s="2" t="s">
        <v>45</v>
      </c>
      <c r="G444" s="3" t="s">
        <v>46</v>
      </c>
      <c r="H444" s="3" t="s">
        <v>73</v>
      </c>
      <c r="I444" s="3">
        <v>1461598</v>
      </c>
      <c r="J444" s="3" t="s">
        <v>32</v>
      </c>
      <c r="K444" s="4">
        <v>45089.8930555556</v>
      </c>
      <c r="L444" s="11" t="str">
        <f t="shared" si="48"/>
        <v>junio</v>
      </c>
      <c r="M444" s="3">
        <v>2</v>
      </c>
      <c r="N444" s="3">
        <v>2</v>
      </c>
      <c r="O444" s="3">
        <f t="shared" si="47"/>
        <v>2</v>
      </c>
      <c r="P444" s="4">
        <v>45089.905185185198</v>
      </c>
      <c r="Q444" s="2"/>
      <c r="R444" s="3" t="s">
        <v>2325</v>
      </c>
      <c r="S444" s="4">
        <v>45089.905185185198</v>
      </c>
      <c r="T444" s="3">
        <f t="shared" si="44"/>
        <v>17</v>
      </c>
      <c r="U444" s="2" t="s">
        <v>33</v>
      </c>
      <c r="V444" s="4">
        <v>45089.923680555599</v>
      </c>
      <c r="W444" s="3">
        <f t="shared" si="45"/>
        <v>26</v>
      </c>
      <c r="X444" s="3" t="s">
        <v>75</v>
      </c>
      <c r="Y444" s="2" t="s">
        <v>76</v>
      </c>
      <c r="Z444" s="2" t="s">
        <v>133</v>
      </c>
      <c r="AA444" s="4">
        <v>45092.5402777778</v>
      </c>
      <c r="AB444" s="17">
        <f t="shared" si="46"/>
        <v>62</v>
      </c>
      <c r="AC444" s="28">
        <f t="shared" si="43"/>
        <v>64</v>
      </c>
      <c r="AD444" s="1" t="s">
        <v>95</v>
      </c>
      <c r="AE444" s="3" t="s">
        <v>37</v>
      </c>
    </row>
    <row r="445" spans="1:31" ht="63.75">
      <c r="A445" s="1" t="s">
        <v>2326</v>
      </c>
      <c r="B445" s="1" t="s">
        <v>260</v>
      </c>
      <c r="C445" s="2" t="s">
        <v>2327</v>
      </c>
      <c r="D445" s="3" t="s">
        <v>445</v>
      </c>
      <c r="E445" s="3" t="s">
        <v>202</v>
      </c>
      <c r="F445" s="2" t="s">
        <v>137</v>
      </c>
      <c r="G445" s="3" t="s">
        <v>30</v>
      </c>
      <c r="H445" s="3" t="s">
        <v>31</v>
      </c>
      <c r="I445" s="3">
        <v>1461601</v>
      </c>
      <c r="J445" s="3" t="s">
        <v>32</v>
      </c>
      <c r="K445" s="4">
        <v>45089.914583333302</v>
      </c>
      <c r="L445" s="11" t="str">
        <f t="shared" si="48"/>
        <v>junio</v>
      </c>
      <c r="M445" s="3">
        <v>3</v>
      </c>
      <c r="N445" s="3">
        <v>3</v>
      </c>
      <c r="O445" s="3">
        <f t="shared" si="47"/>
        <v>3</v>
      </c>
      <c r="P445" s="4">
        <v>45089.931736111103</v>
      </c>
      <c r="Q445" s="2"/>
      <c r="R445" s="3" t="s">
        <v>2328</v>
      </c>
      <c r="S445" s="4">
        <v>45089.931736111103</v>
      </c>
      <c r="T445" s="3">
        <f t="shared" si="44"/>
        <v>24</v>
      </c>
      <c r="U445" s="2" t="s">
        <v>214</v>
      </c>
      <c r="V445" s="4">
        <v>45089.933425925898</v>
      </c>
      <c r="W445" s="3">
        <f t="shared" si="45"/>
        <v>2</v>
      </c>
      <c r="X445" s="3" t="s">
        <v>69</v>
      </c>
      <c r="Y445" s="2" t="s">
        <v>70</v>
      </c>
      <c r="Z445" s="2" t="s">
        <v>214</v>
      </c>
      <c r="AA445" s="4">
        <v>45090.313888888901</v>
      </c>
      <c r="AB445" s="17">
        <f t="shared" si="46"/>
        <v>9</v>
      </c>
      <c r="AC445" s="28">
        <f t="shared" si="43"/>
        <v>10</v>
      </c>
      <c r="AD445" s="1" t="s">
        <v>62</v>
      </c>
      <c r="AE445" s="3" t="s">
        <v>37</v>
      </c>
    </row>
    <row r="446" spans="1:31" ht="42.75">
      <c r="A446" s="1" t="s">
        <v>2329</v>
      </c>
      <c r="B446" s="1" t="s">
        <v>26</v>
      </c>
      <c r="C446" s="2" t="s">
        <v>2330</v>
      </c>
      <c r="D446" s="3" t="s">
        <v>231</v>
      </c>
      <c r="E446" s="3" t="s">
        <v>28</v>
      </c>
      <c r="F446" s="2" t="s">
        <v>170</v>
      </c>
      <c r="G446" s="3" t="s">
        <v>354</v>
      </c>
      <c r="H446" s="3" t="s">
        <v>469</v>
      </c>
      <c r="I446" s="3">
        <v>1461602</v>
      </c>
      <c r="J446" s="3" t="s">
        <v>58</v>
      </c>
      <c r="K446" s="4">
        <v>45089.934722222199</v>
      </c>
      <c r="L446" s="11" t="str">
        <f t="shared" si="48"/>
        <v>junio</v>
      </c>
      <c r="M446" s="3">
        <v>3</v>
      </c>
      <c r="N446" s="3">
        <v>3</v>
      </c>
      <c r="O446" s="3">
        <f t="shared" si="47"/>
        <v>3</v>
      </c>
      <c r="P446" s="4">
        <v>45089.959282407399</v>
      </c>
      <c r="Q446" s="2"/>
      <c r="R446" s="3" t="s">
        <v>2331</v>
      </c>
      <c r="S446" s="4">
        <v>45089.959282407399</v>
      </c>
      <c r="T446" s="3">
        <f t="shared" si="44"/>
        <v>35</v>
      </c>
      <c r="U446" s="2" t="s">
        <v>214</v>
      </c>
      <c r="V446" s="4">
        <v>45089.9602199074</v>
      </c>
      <c r="W446" s="3">
        <f t="shared" si="45"/>
        <v>1</v>
      </c>
      <c r="X446" s="3" t="s">
        <v>620</v>
      </c>
      <c r="Y446" s="2" t="s">
        <v>621</v>
      </c>
      <c r="Z446" s="2" t="s">
        <v>94</v>
      </c>
      <c r="AA446" s="4">
        <v>45090.1965277778</v>
      </c>
      <c r="AB446" s="17">
        <f t="shared" si="46"/>
        <v>5</v>
      </c>
      <c r="AC446" s="28">
        <f t="shared" si="43"/>
        <v>7</v>
      </c>
      <c r="AD446" s="1" t="s">
        <v>123</v>
      </c>
      <c r="AE446" s="3" t="s">
        <v>37</v>
      </c>
    </row>
    <row r="447" spans="1:31" ht="28.5">
      <c r="A447" s="1" t="s">
        <v>2332</v>
      </c>
      <c r="B447" s="1" t="s">
        <v>26</v>
      </c>
      <c r="C447" s="2" t="s">
        <v>2333</v>
      </c>
      <c r="D447" s="3" t="s">
        <v>169</v>
      </c>
      <c r="E447" s="3" t="s">
        <v>28</v>
      </c>
      <c r="F447" s="2" t="s">
        <v>45</v>
      </c>
      <c r="G447" s="3" t="s">
        <v>46</v>
      </c>
      <c r="H447" s="3" t="s">
        <v>73</v>
      </c>
      <c r="I447" s="3">
        <v>1461604</v>
      </c>
      <c r="J447" s="3" t="s">
        <v>32</v>
      </c>
      <c r="K447" s="4">
        <v>45090.072222222203</v>
      </c>
      <c r="L447" s="11" t="str">
        <f t="shared" si="48"/>
        <v>junio</v>
      </c>
      <c r="M447" s="3">
        <v>3</v>
      </c>
      <c r="N447" s="3">
        <v>3</v>
      </c>
      <c r="O447" s="3">
        <f t="shared" si="47"/>
        <v>3</v>
      </c>
      <c r="P447" s="4">
        <v>45090.086678240703</v>
      </c>
      <c r="Q447" s="2"/>
      <c r="R447" s="3" t="s">
        <v>2334</v>
      </c>
      <c r="S447" s="4">
        <v>45090.086678240703</v>
      </c>
      <c r="T447" s="3">
        <f t="shared" si="44"/>
        <v>20</v>
      </c>
      <c r="U447" s="2" t="s">
        <v>133</v>
      </c>
      <c r="V447" s="4">
        <v>45090.087500000001</v>
      </c>
      <c r="W447" s="3">
        <f t="shared" si="45"/>
        <v>1</v>
      </c>
      <c r="X447" s="3" t="s">
        <v>125</v>
      </c>
      <c r="Y447" s="2" t="s">
        <v>126</v>
      </c>
      <c r="Z447" s="2" t="s">
        <v>133</v>
      </c>
      <c r="AA447" s="4">
        <v>45090.645138888904</v>
      </c>
      <c r="AB447" s="17">
        <f t="shared" si="46"/>
        <v>13</v>
      </c>
      <c r="AC447" s="28">
        <f t="shared" si="43"/>
        <v>14</v>
      </c>
      <c r="AD447" s="1" t="s">
        <v>95</v>
      </c>
      <c r="AE447" s="3" t="s">
        <v>37</v>
      </c>
    </row>
    <row r="448" spans="1:31" ht="51" hidden="1">
      <c r="A448" s="1" t="s">
        <v>2099</v>
      </c>
      <c r="B448" s="1" t="s">
        <v>26</v>
      </c>
      <c r="C448" s="2" t="s">
        <v>2100</v>
      </c>
      <c r="D448" s="3" t="s">
        <v>116</v>
      </c>
      <c r="E448" s="3" t="s">
        <v>28</v>
      </c>
      <c r="F448" s="2" t="s">
        <v>53</v>
      </c>
      <c r="G448" s="3" t="s">
        <v>30</v>
      </c>
      <c r="H448" s="3" t="s">
        <v>31</v>
      </c>
      <c r="I448" s="3">
        <v>1461606</v>
      </c>
      <c r="J448" s="3" t="s">
        <v>32</v>
      </c>
      <c r="K448" s="4">
        <v>45090.234027777798</v>
      </c>
      <c r="L448" s="11" t="str">
        <f t="shared" si="48"/>
        <v>junio</v>
      </c>
      <c r="M448" s="3">
        <v>2</v>
      </c>
      <c r="N448" s="3">
        <v>2</v>
      </c>
      <c r="O448" s="3">
        <f t="shared" si="47"/>
        <v>2</v>
      </c>
      <c r="P448" s="4">
        <v>45090.2516666667</v>
      </c>
      <c r="Q448" s="2"/>
      <c r="R448" s="3" t="s">
        <v>2335</v>
      </c>
      <c r="S448" s="4">
        <v>45090.2516666667</v>
      </c>
      <c r="T448" s="3">
        <f t="shared" si="44"/>
        <v>25</v>
      </c>
      <c r="U448" s="2" t="s">
        <v>214</v>
      </c>
      <c r="V448" s="4">
        <v>45090.266944444404</v>
      </c>
      <c r="W448" s="3">
        <f t="shared" si="45"/>
        <v>21</v>
      </c>
      <c r="X448" s="3" t="s">
        <v>81</v>
      </c>
      <c r="Y448" s="2" t="s">
        <v>82</v>
      </c>
      <c r="Z448" s="2" t="s">
        <v>59</v>
      </c>
      <c r="AA448" s="4">
        <v>45090.879166666702</v>
      </c>
      <c r="AB448" s="17">
        <f t="shared" si="46"/>
        <v>14</v>
      </c>
      <c r="AC448" s="28">
        <f t="shared" si="43"/>
        <v>16</v>
      </c>
      <c r="AD448" s="1" t="s">
        <v>62</v>
      </c>
      <c r="AE448" s="3" t="s">
        <v>37</v>
      </c>
    </row>
    <row r="449" spans="1:31" ht="42.75" hidden="1">
      <c r="A449" s="1" t="s">
        <v>1251</v>
      </c>
      <c r="B449" s="1" t="s">
        <v>260</v>
      </c>
      <c r="C449" s="2" t="s">
        <v>1252</v>
      </c>
      <c r="D449" s="3" t="s">
        <v>261</v>
      </c>
      <c r="E449" s="3" t="s">
        <v>202</v>
      </c>
      <c r="F449" s="2" t="s">
        <v>1253</v>
      </c>
      <c r="G449" s="3" t="s">
        <v>46</v>
      </c>
      <c r="H449" s="3" t="s">
        <v>68</v>
      </c>
      <c r="I449" s="3">
        <v>1461609</v>
      </c>
      <c r="J449" s="3" t="s">
        <v>32</v>
      </c>
      <c r="K449" s="4">
        <v>45090.245138888902</v>
      </c>
      <c r="L449" s="11" t="str">
        <f t="shared" si="48"/>
        <v>junio</v>
      </c>
      <c r="M449" s="3">
        <v>2</v>
      </c>
      <c r="N449" s="3">
        <v>2</v>
      </c>
      <c r="O449" s="3">
        <f t="shared" si="47"/>
        <v>2</v>
      </c>
      <c r="P449" s="4">
        <v>45090.257118055597</v>
      </c>
      <c r="Q449" s="2"/>
      <c r="R449" s="3" t="s">
        <v>2336</v>
      </c>
      <c r="S449" s="4">
        <v>45090.257118055597</v>
      </c>
      <c r="T449" s="3">
        <f t="shared" si="44"/>
        <v>17</v>
      </c>
      <c r="U449" s="2" t="s">
        <v>214</v>
      </c>
      <c r="V449" s="4">
        <v>45090.260115740697</v>
      </c>
      <c r="W449" s="3">
        <f t="shared" si="45"/>
        <v>4</v>
      </c>
      <c r="X449" s="3" t="s">
        <v>2337</v>
      </c>
      <c r="Y449" s="2" t="s">
        <v>2338</v>
      </c>
      <c r="Z449" s="2" t="s">
        <v>252</v>
      </c>
      <c r="AA449" s="4">
        <v>45099.502083333296</v>
      </c>
      <c r="AB449" s="17">
        <f t="shared" si="46"/>
        <v>221</v>
      </c>
      <c r="AC449" s="28">
        <f t="shared" si="43"/>
        <v>223</v>
      </c>
      <c r="AD449" s="1"/>
      <c r="AE449" s="3" t="s">
        <v>37</v>
      </c>
    </row>
    <row r="450" spans="1:31" ht="51" hidden="1">
      <c r="A450" s="1" t="s">
        <v>257</v>
      </c>
      <c r="B450" s="1" t="s">
        <v>200</v>
      </c>
      <c r="C450" s="2" t="s">
        <v>258</v>
      </c>
      <c r="D450" s="3" t="s">
        <v>245</v>
      </c>
      <c r="E450" s="3" t="s">
        <v>202</v>
      </c>
      <c r="F450" s="2" t="s">
        <v>64</v>
      </c>
      <c r="G450" s="3" t="s">
        <v>46</v>
      </c>
      <c r="H450" s="3" t="s">
        <v>80</v>
      </c>
      <c r="I450" s="3">
        <v>1461610</v>
      </c>
      <c r="J450" s="3" t="s">
        <v>58</v>
      </c>
      <c r="K450" s="4">
        <v>45090.254166666702</v>
      </c>
      <c r="L450" s="11" t="str">
        <f t="shared" si="48"/>
        <v>junio</v>
      </c>
      <c r="M450" s="3">
        <v>2</v>
      </c>
      <c r="N450" s="3"/>
      <c r="O450" s="3">
        <f t="shared" si="47"/>
        <v>2</v>
      </c>
      <c r="P450" s="3"/>
      <c r="Q450" s="2"/>
      <c r="R450" s="3" t="s">
        <v>2339</v>
      </c>
      <c r="S450" s="4">
        <v>45090.277118055601</v>
      </c>
      <c r="T450" s="3">
        <f t="shared" si="44"/>
        <v>33</v>
      </c>
      <c r="U450" s="2" t="s">
        <v>214</v>
      </c>
      <c r="V450" s="4">
        <v>45090.293356481503</v>
      </c>
      <c r="W450" s="3">
        <f t="shared" si="45"/>
        <v>23</v>
      </c>
      <c r="X450" s="3" t="s">
        <v>204</v>
      </c>
      <c r="Y450" s="2" t="s">
        <v>205</v>
      </c>
      <c r="Z450" s="2" t="s">
        <v>59</v>
      </c>
      <c r="AA450" s="4">
        <v>45090.304861111101</v>
      </c>
      <c r="AB450" s="17">
        <f t="shared" si="46"/>
        <v>0</v>
      </c>
      <c r="AC450" s="28">
        <f t="shared" si="43"/>
        <v>2</v>
      </c>
      <c r="AD450" s="1" t="s">
        <v>123</v>
      </c>
      <c r="AE450" s="3" t="s">
        <v>37</v>
      </c>
    </row>
    <row r="451" spans="1:31" ht="51" hidden="1">
      <c r="A451" s="1" t="s">
        <v>2340</v>
      </c>
      <c r="B451" s="1" t="s">
        <v>26</v>
      </c>
      <c r="C451" s="2" t="s">
        <v>2341</v>
      </c>
      <c r="D451" s="3" t="s">
        <v>224</v>
      </c>
      <c r="E451" s="3" t="s">
        <v>28</v>
      </c>
      <c r="F451" s="2" t="s">
        <v>45</v>
      </c>
      <c r="G451" s="3" t="s">
        <v>30</v>
      </c>
      <c r="H451" s="3" t="s">
        <v>117</v>
      </c>
      <c r="I451" s="3">
        <v>1461637</v>
      </c>
      <c r="J451" s="3" t="s">
        <v>32</v>
      </c>
      <c r="K451" s="4">
        <v>45090.277083333298</v>
      </c>
      <c r="L451" s="11" t="str">
        <f t="shared" si="48"/>
        <v>junio</v>
      </c>
      <c r="M451" s="3">
        <v>2</v>
      </c>
      <c r="N451" s="3">
        <v>2</v>
      </c>
      <c r="O451" s="3">
        <f t="shared" si="47"/>
        <v>2</v>
      </c>
      <c r="P451" s="4">
        <v>45090.284537036998</v>
      </c>
      <c r="Q451" s="2"/>
      <c r="R451" s="3" t="s">
        <v>2342</v>
      </c>
      <c r="S451" s="4">
        <v>45090.284537036998</v>
      </c>
      <c r="T451" s="3">
        <f t="shared" si="44"/>
        <v>10</v>
      </c>
      <c r="U451" s="2" t="s">
        <v>214</v>
      </c>
      <c r="V451" s="4">
        <v>45090.298657407402</v>
      </c>
      <c r="W451" s="3">
        <f t="shared" si="45"/>
        <v>20</v>
      </c>
      <c r="X451" s="3" t="s">
        <v>69</v>
      </c>
      <c r="Y451" s="2" t="s">
        <v>70</v>
      </c>
      <c r="Z451" s="2" t="s">
        <v>252</v>
      </c>
      <c r="AA451" s="4">
        <v>45090.451388888898</v>
      </c>
      <c r="AB451" s="17">
        <f t="shared" si="46"/>
        <v>3</v>
      </c>
      <c r="AC451" s="28">
        <f t="shared" si="43"/>
        <v>5</v>
      </c>
      <c r="AD451" s="1" t="s">
        <v>62</v>
      </c>
      <c r="AE451" s="3" t="s">
        <v>37</v>
      </c>
    </row>
    <row r="452" spans="1:31" ht="51" hidden="1">
      <c r="A452" s="1" t="s">
        <v>2343</v>
      </c>
      <c r="B452" s="1" t="s">
        <v>26</v>
      </c>
      <c r="C452" s="2" t="s">
        <v>2344</v>
      </c>
      <c r="D452" s="3" t="s">
        <v>144</v>
      </c>
      <c r="E452" s="3" t="s">
        <v>28</v>
      </c>
      <c r="F452" s="2" t="s">
        <v>45</v>
      </c>
      <c r="G452" s="3" t="s">
        <v>46</v>
      </c>
      <c r="H452" s="3" t="s">
        <v>1005</v>
      </c>
      <c r="I452" s="3">
        <v>1461756</v>
      </c>
      <c r="J452" s="3" t="s">
        <v>32</v>
      </c>
      <c r="K452" s="4">
        <v>45090.322222222203</v>
      </c>
      <c r="L452" s="11" t="str">
        <f t="shared" si="48"/>
        <v>junio</v>
      </c>
      <c r="M452" s="3">
        <v>2</v>
      </c>
      <c r="N452" s="3">
        <v>2</v>
      </c>
      <c r="O452" s="3">
        <f t="shared" si="47"/>
        <v>2</v>
      </c>
      <c r="P452" s="4">
        <v>45090.327291666697</v>
      </c>
      <c r="Q452" s="2"/>
      <c r="R452" s="3" t="s">
        <v>2345</v>
      </c>
      <c r="S452" s="4">
        <v>45090.327291666697</v>
      </c>
      <c r="T452" s="3">
        <f t="shared" si="44"/>
        <v>7</v>
      </c>
      <c r="U452" s="2" t="s">
        <v>214</v>
      </c>
      <c r="V452" s="4">
        <v>45090.334155092598</v>
      </c>
      <c r="W452" s="3">
        <f t="shared" si="45"/>
        <v>9</v>
      </c>
      <c r="X452" s="3" t="s">
        <v>241</v>
      </c>
      <c r="Y452" s="2" t="s">
        <v>242</v>
      </c>
      <c r="Z452" s="2" t="s">
        <v>59</v>
      </c>
      <c r="AA452" s="4">
        <v>45097.643750000003</v>
      </c>
      <c r="AB452" s="17">
        <f t="shared" si="46"/>
        <v>175</v>
      </c>
      <c r="AC452" s="28">
        <f t="shared" si="43"/>
        <v>176</v>
      </c>
      <c r="AD452" s="1" t="s">
        <v>95</v>
      </c>
      <c r="AE452" s="3" t="s">
        <v>37</v>
      </c>
    </row>
    <row r="453" spans="1:31" ht="165.75" hidden="1">
      <c r="A453" s="1" t="s">
        <v>1001</v>
      </c>
      <c r="B453" s="1" t="s">
        <v>26</v>
      </c>
      <c r="C453" s="2" t="s">
        <v>1002</v>
      </c>
      <c r="D453" s="3" t="s">
        <v>83</v>
      </c>
      <c r="E453" s="3" t="s">
        <v>28</v>
      </c>
      <c r="F453" s="2" t="s">
        <v>39</v>
      </c>
      <c r="G453" s="3" t="s">
        <v>30</v>
      </c>
      <c r="H453" s="3" t="s">
        <v>40</v>
      </c>
      <c r="I453" s="3">
        <v>1461784</v>
      </c>
      <c r="J453" s="3" t="s">
        <v>32</v>
      </c>
      <c r="K453" s="4">
        <v>45090.334027777797</v>
      </c>
      <c r="L453" s="11" t="str">
        <f t="shared" si="48"/>
        <v>junio</v>
      </c>
      <c r="M453" s="3">
        <v>2</v>
      </c>
      <c r="N453" s="3">
        <v>2</v>
      </c>
      <c r="O453" s="3">
        <f t="shared" si="47"/>
        <v>2</v>
      </c>
      <c r="P453" s="4">
        <v>45090.347500000003</v>
      </c>
      <c r="Q453" s="2"/>
      <c r="R453" s="3" t="s">
        <v>2346</v>
      </c>
      <c r="S453" s="4">
        <v>45090.347500000003</v>
      </c>
      <c r="T453" s="3">
        <f t="shared" si="44"/>
        <v>19</v>
      </c>
      <c r="U453" s="2" t="s">
        <v>214</v>
      </c>
      <c r="V453" s="4">
        <v>45090.3679050926</v>
      </c>
      <c r="W453" s="3">
        <f t="shared" si="45"/>
        <v>29</v>
      </c>
      <c r="X453" s="3" t="s">
        <v>81</v>
      </c>
      <c r="Y453" s="2" t="s">
        <v>82</v>
      </c>
      <c r="Z453" s="2" t="s">
        <v>252</v>
      </c>
      <c r="AA453" s="4">
        <v>45091.476388888899</v>
      </c>
      <c r="AB453" s="17">
        <f t="shared" si="46"/>
        <v>26</v>
      </c>
      <c r="AC453" s="28">
        <f t="shared" si="43"/>
        <v>28</v>
      </c>
      <c r="AD453" s="1" t="s">
        <v>62</v>
      </c>
      <c r="AE453" s="3" t="s">
        <v>37</v>
      </c>
    </row>
    <row r="454" spans="1:31" ht="51" hidden="1">
      <c r="A454" s="1" t="s">
        <v>2347</v>
      </c>
      <c r="B454" s="1" t="s">
        <v>26</v>
      </c>
      <c r="C454" s="2" t="s">
        <v>2348</v>
      </c>
      <c r="D454" s="3" t="s">
        <v>128</v>
      </c>
      <c r="E454" s="3" t="s">
        <v>28</v>
      </c>
      <c r="F454" s="2" t="s">
        <v>45</v>
      </c>
      <c r="G454" s="3" t="s">
        <v>30</v>
      </c>
      <c r="H454" s="3" t="s">
        <v>117</v>
      </c>
      <c r="I454" s="3">
        <v>1461864</v>
      </c>
      <c r="J454" s="3" t="s">
        <v>58</v>
      </c>
      <c r="K454" s="4">
        <v>45090.362500000003</v>
      </c>
      <c r="L454" s="11" t="str">
        <f t="shared" si="48"/>
        <v>junio</v>
      </c>
      <c r="M454" s="3">
        <v>2</v>
      </c>
      <c r="N454" s="3">
        <v>2</v>
      </c>
      <c r="O454" s="3">
        <f t="shared" si="47"/>
        <v>2</v>
      </c>
      <c r="P454" s="4">
        <v>45090.408611111103</v>
      </c>
      <c r="Q454" s="2"/>
      <c r="R454" s="3" t="s">
        <v>2349</v>
      </c>
      <c r="S454" s="4">
        <v>45090.366944444446</v>
      </c>
      <c r="T454" s="3">
        <f t="shared" si="44"/>
        <v>6</v>
      </c>
      <c r="U454" s="2" t="s">
        <v>138</v>
      </c>
      <c r="V454" s="4">
        <v>45090.369143518517</v>
      </c>
      <c r="W454" s="3">
        <f t="shared" si="45"/>
        <v>3</v>
      </c>
      <c r="X454" s="3" t="s">
        <v>324</v>
      </c>
      <c r="Y454" s="2" t="s">
        <v>325</v>
      </c>
      <c r="Z454" s="2" t="s">
        <v>138</v>
      </c>
      <c r="AA454" s="4">
        <v>45090.574305555601</v>
      </c>
      <c r="AB454" s="17">
        <f t="shared" si="46"/>
        <v>4</v>
      </c>
      <c r="AC454" s="28">
        <f t="shared" ref="AC454:AC517" si="49">+IF(ISBLANK(V454),"",IF(ISBLANK(AA454),"",_xlfn.IFS((AA454-K454)*24&lt;0,"",(AA454-K454)*24&gt;0,(ROUNDUP((AA454-K454)*24,0)))))</f>
        <v>6</v>
      </c>
      <c r="AD454" s="1"/>
      <c r="AE454" s="3" t="s">
        <v>37</v>
      </c>
    </row>
    <row r="455" spans="1:31" ht="76.5">
      <c r="A455" s="1" t="s">
        <v>926</v>
      </c>
      <c r="B455" s="1" t="s">
        <v>26</v>
      </c>
      <c r="C455" s="2" t="s">
        <v>927</v>
      </c>
      <c r="D455" s="3" t="s">
        <v>360</v>
      </c>
      <c r="E455" s="3" t="s">
        <v>28</v>
      </c>
      <c r="F455" s="2" t="s">
        <v>29</v>
      </c>
      <c r="G455" s="3" t="s">
        <v>30</v>
      </c>
      <c r="H455" s="3" t="s">
        <v>68</v>
      </c>
      <c r="I455" s="3">
        <v>1461881</v>
      </c>
      <c r="J455" s="3" t="s">
        <v>32</v>
      </c>
      <c r="K455" s="4">
        <v>45090.368750000001</v>
      </c>
      <c r="L455" s="11" t="str">
        <f t="shared" si="48"/>
        <v>junio</v>
      </c>
      <c r="M455" s="3">
        <v>3</v>
      </c>
      <c r="N455" s="3">
        <v>3</v>
      </c>
      <c r="O455" s="3">
        <f t="shared" si="47"/>
        <v>3</v>
      </c>
      <c r="P455" s="4">
        <v>45090.375057870398</v>
      </c>
      <c r="Q455" s="2"/>
      <c r="R455" s="3" t="s">
        <v>2350</v>
      </c>
      <c r="S455" s="4">
        <v>45090.375057870398</v>
      </c>
      <c r="T455" s="3">
        <f t="shared" si="44"/>
        <v>9</v>
      </c>
      <c r="U455" s="2" t="s">
        <v>214</v>
      </c>
      <c r="V455" s="4">
        <v>45090.382696759298</v>
      </c>
      <c r="W455" s="3">
        <f t="shared" si="45"/>
        <v>11</v>
      </c>
      <c r="X455" s="3" t="s">
        <v>862</v>
      </c>
      <c r="Y455" s="2" t="s">
        <v>863</v>
      </c>
      <c r="Z455" s="2" t="s">
        <v>59</v>
      </c>
      <c r="AA455" s="4">
        <v>45091.607638888891</v>
      </c>
      <c r="AB455" s="17">
        <f t="shared" si="46"/>
        <v>29</v>
      </c>
      <c r="AC455" s="28">
        <f t="shared" si="49"/>
        <v>30</v>
      </c>
      <c r="AD455" s="1" t="s">
        <v>95</v>
      </c>
      <c r="AE455" s="3" t="s">
        <v>37</v>
      </c>
    </row>
    <row r="456" spans="1:31" ht="165.75">
      <c r="A456" s="1" t="s">
        <v>2351</v>
      </c>
      <c r="B456" s="1" t="s">
        <v>26</v>
      </c>
      <c r="C456" s="2" t="s">
        <v>2352</v>
      </c>
      <c r="D456" s="3" t="s">
        <v>83</v>
      </c>
      <c r="E456" s="3" t="s">
        <v>28</v>
      </c>
      <c r="F456" s="2" t="s">
        <v>45</v>
      </c>
      <c r="G456" s="3" t="s">
        <v>30</v>
      </c>
      <c r="H456" s="3" t="s">
        <v>117</v>
      </c>
      <c r="I456" s="3">
        <v>1461943</v>
      </c>
      <c r="J456" s="3" t="s">
        <v>32</v>
      </c>
      <c r="K456" s="4">
        <v>45090.391666666699</v>
      </c>
      <c r="L456" s="11" t="str">
        <f t="shared" si="48"/>
        <v>junio</v>
      </c>
      <c r="M456" s="3">
        <v>3</v>
      </c>
      <c r="N456" s="3">
        <v>3</v>
      </c>
      <c r="O456" s="3">
        <f t="shared" si="47"/>
        <v>3</v>
      </c>
      <c r="P456" s="4">
        <v>45090.4054398148</v>
      </c>
      <c r="Q456" s="2"/>
      <c r="R456" s="3" t="s">
        <v>2353</v>
      </c>
      <c r="S456" s="4">
        <v>45090.4054398148</v>
      </c>
      <c r="T456" s="3">
        <f t="shared" si="44"/>
        <v>19</v>
      </c>
      <c r="U456" s="2" t="s">
        <v>214</v>
      </c>
      <c r="V456" s="4">
        <v>45090.416828703703</v>
      </c>
      <c r="W456" s="3">
        <f t="shared" si="45"/>
        <v>16</v>
      </c>
      <c r="X456" s="3" t="s">
        <v>339</v>
      </c>
      <c r="Y456" s="2" t="s">
        <v>340</v>
      </c>
      <c r="Z456" s="2" t="s">
        <v>252</v>
      </c>
      <c r="AA456" s="4">
        <v>45092.496527777803</v>
      </c>
      <c r="AB456" s="17">
        <f t="shared" si="46"/>
        <v>49</v>
      </c>
      <c r="AC456" s="28">
        <f t="shared" si="49"/>
        <v>51</v>
      </c>
      <c r="AD456" s="1" t="s">
        <v>62</v>
      </c>
      <c r="AE456" s="3" t="s">
        <v>37</v>
      </c>
    </row>
    <row r="457" spans="1:31" ht="165.75" hidden="1">
      <c r="A457" s="1" t="s">
        <v>451</v>
      </c>
      <c r="B457" s="1" t="s">
        <v>26</v>
      </c>
      <c r="C457" s="2" t="s">
        <v>452</v>
      </c>
      <c r="D457" s="3" t="s">
        <v>107</v>
      </c>
      <c r="E457" s="3" t="s">
        <v>28</v>
      </c>
      <c r="F457" s="2" t="s">
        <v>64</v>
      </c>
      <c r="G457" s="3" t="s">
        <v>46</v>
      </c>
      <c r="H457" s="3" t="s">
        <v>65</v>
      </c>
      <c r="I457" s="3">
        <v>1462010</v>
      </c>
      <c r="J457" s="3" t="s">
        <v>32</v>
      </c>
      <c r="K457" s="4">
        <v>45090.420138888898</v>
      </c>
      <c r="L457" s="11" t="str">
        <f t="shared" si="48"/>
        <v>junio</v>
      </c>
      <c r="M457" s="3">
        <v>2</v>
      </c>
      <c r="N457" s="3">
        <v>2</v>
      </c>
      <c r="O457" s="3">
        <f t="shared" si="47"/>
        <v>2</v>
      </c>
      <c r="P457" s="4">
        <v>45090.424583333297</v>
      </c>
      <c r="Q457" s="2"/>
      <c r="R457" s="3" t="s">
        <v>2354</v>
      </c>
      <c r="S457" s="4">
        <v>45090.424583333297</v>
      </c>
      <c r="T457" s="3">
        <f t="shared" ref="T457:T517" si="50">ROUNDDOWN((S457-K457)*24*60,0)</f>
        <v>6</v>
      </c>
      <c r="U457" s="2" t="s">
        <v>214</v>
      </c>
      <c r="V457" s="4">
        <v>45090.436620370398</v>
      </c>
      <c r="W457" s="3">
        <f t="shared" ref="W457:W517" si="51">+IF(ISBLANK(V457),"",ROUNDDOWN((V457-S457)*24*60,0))</f>
        <v>17</v>
      </c>
      <c r="X457" s="3" t="s">
        <v>81</v>
      </c>
      <c r="Y457" s="2" t="s">
        <v>82</v>
      </c>
      <c r="Z457" s="2" t="s">
        <v>59</v>
      </c>
      <c r="AA457" s="4">
        <v>45093.542361111096</v>
      </c>
      <c r="AB457" s="17">
        <f t="shared" ref="AB457:AB517" si="52">+IF(ISBLANK(V457),"",IF(ISBLANK(AA457),"",_xlfn.IFS((AA457-V457)*24&lt;0,"",(AA457-V457)*24&gt;0,(ROUNDDOWN((AA457-V457)*24,0)))))</f>
        <v>74</v>
      </c>
      <c r="AC457" s="28">
        <f t="shared" si="49"/>
        <v>75</v>
      </c>
      <c r="AD457" s="1" t="s">
        <v>62</v>
      </c>
      <c r="AE457" s="3" t="s">
        <v>37</v>
      </c>
    </row>
    <row r="458" spans="1:31" ht="178.5" hidden="1">
      <c r="A458" s="1" t="s">
        <v>2355</v>
      </c>
      <c r="B458" s="1" t="s">
        <v>26</v>
      </c>
      <c r="C458" s="2" t="s">
        <v>2356</v>
      </c>
      <c r="D458" s="3" t="s">
        <v>341</v>
      </c>
      <c r="E458" s="3" t="s">
        <v>28</v>
      </c>
      <c r="F458" s="2" t="s">
        <v>39</v>
      </c>
      <c r="G458" s="3" t="s">
        <v>30</v>
      </c>
      <c r="H458" s="3" t="s">
        <v>31</v>
      </c>
      <c r="I458" s="3">
        <v>1462018</v>
      </c>
      <c r="J458" s="3" t="s">
        <v>32</v>
      </c>
      <c r="K458" s="4">
        <v>45090.426388888904</v>
      </c>
      <c r="L458" s="11" t="str">
        <f t="shared" si="48"/>
        <v>junio</v>
      </c>
      <c r="M458" s="3">
        <v>2</v>
      </c>
      <c r="N458" s="3"/>
      <c r="O458" s="3">
        <f t="shared" si="47"/>
        <v>2</v>
      </c>
      <c r="P458" s="3"/>
      <c r="Q458" s="2"/>
      <c r="R458" s="3" t="s">
        <v>2357</v>
      </c>
      <c r="S458" s="4">
        <v>45090.4305439815</v>
      </c>
      <c r="T458" s="3">
        <f t="shared" si="50"/>
        <v>5</v>
      </c>
      <c r="U458" s="2" t="s">
        <v>214</v>
      </c>
      <c r="V458" s="4">
        <v>45090.464027777802</v>
      </c>
      <c r="W458" s="3">
        <f t="shared" si="51"/>
        <v>48</v>
      </c>
      <c r="X458" s="3" t="s">
        <v>481</v>
      </c>
      <c r="Y458" s="2" t="s">
        <v>482</v>
      </c>
      <c r="Z458" s="2" t="s">
        <v>252</v>
      </c>
      <c r="AA458" s="4">
        <v>45090.658333333296</v>
      </c>
      <c r="AB458" s="17">
        <f t="shared" si="52"/>
        <v>4</v>
      </c>
      <c r="AC458" s="28">
        <f t="shared" si="49"/>
        <v>6</v>
      </c>
      <c r="AD458" s="1" t="s">
        <v>62</v>
      </c>
      <c r="AE458" s="3" t="s">
        <v>37</v>
      </c>
    </row>
    <row r="459" spans="1:31" ht="204" hidden="1">
      <c r="A459" s="1" t="s">
        <v>706</v>
      </c>
      <c r="B459" s="1" t="s">
        <v>26</v>
      </c>
      <c r="C459" s="2" t="s">
        <v>707</v>
      </c>
      <c r="D459" s="3" t="s">
        <v>71</v>
      </c>
      <c r="E459" s="3" t="s">
        <v>28</v>
      </c>
      <c r="F459" s="2" t="s">
        <v>137</v>
      </c>
      <c r="G459" s="3" t="s">
        <v>30</v>
      </c>
      <c r="H459" s="3" t="s">
        <v>31</v>
      </c>
      <c r="I459" s="3">
        <v>1462019</v>
      </c>
      <c r="J459" s="3" t="s">
        <v>32</v>
      </c>
      <c r="K459" s="4">
        <v>45090.427777777797</v>
      </c>
      <c r="L459" s="11" t="str">
        <f t="shared" si="48"/>
        <v>junio</v>
      </c>
      <c r="M459" s="3">
        <v>2</v>
      </c>
      <c r="N459" s="3">
        <v>2</v>
      </c>
      <c r="O459" s="3">
        <f t="shared" si="47"/>
        <v>2</v>
      </c>
      <c r="P459" s="4">
        <v>45090.435277777797</v>
      </c>
      <c r="Q459" s="2"/>
      <c r="R459" s="3" t="s">
        <v>2358</v>
      </c>
      <c r="S459" s="4">
        <v>45090.435277777797</v>
      </c>
      <c r="T459" s="3">
        <f t="shared" si="50"/>
        <v>10</v>
      </c>
      <c r="U459" s="2" t="s">
        <v>214</v>
      </c>
      <c r="V459" s="4">
        <v>45090.4588194444</v>
      </c>
      <c r="W459" s="3">
        <f t="shared" si="51"/>
        <v>33</v>
      </c>
      <c r="X459" s="3" t="s">
        <v>139</v>
      </c>
      <c r="Y459" s="2" t="s">
        <v>140</v>
      </c>
      <c r="Z459" s="2" t="s">
        <v>59</v>
      </c>
      <c r="AA459" s="4">
        <v>45090.895833333299</v>
      </c>
      <c r="AB459" s="17">
        <f t="shared" si="52"/>
        <v>10</v>
      </c>
      <c r="AC459" s="28">
        <f t="shared" si="49"/>
        <v>12</v>
      </c>
      <c r="AD459" s="1" t="s">
        <v>62</v>
      </c>
      <c r="AE459" s="3" t="s">
        <v>37</v>
      </c>
    </row>
    <row r="460" spans="1:31" ht="28.5">
      <c r="A460" s="1" t="s">
        <v>2359</v>
      </c>
      <c r="B460" s="1" t="s">
        <v>26</v>
      </c>
      <c r="C460" s="2" t="s">
        <v>2360</v>
      </c>
      <c r="D460" s="3" t="s">
        <v>360</v>
      </c>
      <c r="E460" s="3" t="s">
        <v>28</v>
      </c>
      <c r="F460" s="2" t="s">
        <v>119</v>
      </c>
      <c r="G460" s="3" t="s">
        <v>120</v>
      </c>
      <c r="H460" s="3" t="s">
        <v>2361</v>
      </c>
      <c r="I460" s="3">
        <v>1462038</v>
      </c>
      <c r="J460" s="3" t="s">
        <v>58</v>
      </c>
      <c r="K460" s="4">
        <v>45090.438194444403</v>
      </c>
      <c r="L460" s="11" t="str">
        <f t="shared" si="48"/>
        <v>junio</v>
      </c>
      <c r="M460" s="3">
        <v>3</v>
      </c>
      <c r="N460" s="3">
        <v>3</v>
      </c>
      <c r="O460" s="3">
        <f t="shared" si="47"/>
        <v>3</v>
      </c>
      <c r="P460" s="4">
        <v>45090.445023148102</v>
      </c>
      <c r="Q460" s="2"/>
      <c r="R460" s="3" t="s">
        <v>2362</v>
      </c>
      <c r="S460" s="4">
        <v>45090.445023148102</v>
      </c>
      <c r="T460" s="3">
        <f t="shared" si="50"/>
        <v>9</v>
      </c>
      <c r="U460" s="2" t="s">
        <v>138</v>
      </c>
      <c r="V460" s="4">
        <v>45090.4504282407</v>
      </c>
      <c r="W460" s="3">
        <f t="shared" si="51"/>
        <v>7</v>
      </c>
      <c r="X460" s="3" t="s">
        <v>2363</v>
      </c>
      <c r="Y460" s="2" t="s">
        <v>2364</v>
      </c>
      <c r="Z460" s="2" t="s">
        <v>138</v>
      </c>
      <c r="AA460" s="4">
        <v>45090.45</v>
      </c>
      <c r="AB460" s="17" t="str">
        <f t="shared" si="52"/>
        <v/>
      </c>
      <c r="AC460" s="28">
        <f t="shared" si="49"/>
        <v>1</v>
      </c>
      <c r="AD460" s="1" t="s">
        <v>123</v>
      </c>
      <c r="AE460" s="3" t="s">
        <v>37</v>
      </c>
    </row>
    <row r="461" spans="1:31" ht="178.5" hidden="1">
      <c r="A461" s="1" t="s">
        <v>2365</v>
      </c>
      <c r="B461" s="1" t="s">
        <v>26</v>
      </c>
      <c r="C461" s="2" t="s">
        <v>2366</v>
      </c>
      <c r="D461" s="3" t="s">
        <v>101</v>
      </c>
      <c r="E461" s="3" t="s">
        <v>28</v>
      </c>
      <c r="F461" s="2" t="s">
        <v>39</v>
      </c>
      <c r="G461" s="3" t="s">
        <v>30</v>
      </c>
      <c r="H461" s="3" t="s">
        <v>31</v>
      </c>
      <c r="I461" s="3">
        <v>1462066</v>
      </c>
      <c r="J461" s="3" t="s">
        <v>58</v>
      </c>
      <c r="K461" s="4">
        <v>45090.4506944444</v>
      </c>
      <c r="L461" s="11" t="str">
        <f t="shared" si="48"/>
        <v>junio</v>
      </c>
      <c r="M461" s="3">
        <v>2</v>
      </c>
      <c r="N461" s="3"/>
      <c r="O461" s="3">
        <f t="shared" si="47"/>
        <v>2</v>
      </c>
      <c r="P461" s="3"/>
      <c r="Q461" s="2"/>
      <c r="R461" s="3" t="s">
        <v>2367</v>
      </c>
      <c r="S461" s="4">
        <v>45090.458009259302</v>
      </c>
      <c r="T461" s="3">
        <f t="shared" si="50"/>
        <v>10</v>
      </c>
      <c r="U461" s="2" t="s">
        <v>214</v>
      </c>
      <c r="V461" s="4">
        <v>45090.527118055601</v>
      </c>
      <c r="W461" s="3">
        <f t="shared" si="51"/>
        <v>99</v>
      </c>
      <c r="X461" s="3"/>
      <c r="Y461" s="2"/>
      <c r="Z461" s="2" t="s">
        <v>252</v>
      </c>
      <c r="AA461" s="4">
        <v>45090.574999999997</v>
      </c>
      <c r="AB461" s="17">
        <f t="shared" si="52"/>
        <v>1</v>
      </c>
      <c r="AC461" s="28">
        <f t="shared" si="49"/>
        <v>3</v>
      </c>
      <c r="AD461" s="1"/>
      <c r="AE461" s="3" t="s">
        <v>37</v>
      </c>
    </row>
    <row r="462" spans="1:31" ht="28.5">
      <c r="A462" s="1" t="s">
        <v>2368</v>
      </c>
      <c r="B462" s="1" t="s">
        <v>26</v>
      </c>
      <c r="C462" s="2" t="s">
        <v>2369</v>
      </c>
      <c r="D462" s="3" t="s">
        <v>179</v>
      </c>
      <c r="E462" s="3" t="s">
        <v>28</v>
      </c>
      <c r="F462" s="2" t="s">
        <v>119</v>
      </c>
      <c r="G462" s="3" t="s">
        <v>120</v>
      </c>
      <c r="H462" s="3" t="s">
        <v>276</v>
      </c>
      <c r="I462" s="3">
        <v>1462084</v>
      </c>
      <c r="J462" s="3" t="s">
        <v>32</v>
      </c>
      <c r="K462" s="4">
        <v>45090.458333333299</v>
      </c>
      <c r="L462" s="11" t="str">
        <f t="shared" si="48"/>
        <v>junio</v>
      </c>
      <c r="M462" s="3">
        <v>3</v>
      </c>
      <c r="N462" s="3">
        <v>3</v>
      </c>
      <c r="O462" s="3">
        <f t="shared" si="47"/>
        <v>3</v>
      </c>
      <c r="P462" s="4">
        <v>45090.4711342593</v>
      </c>
      <c r="Q462" s="2"/>
      <c r="R462" s="3" t="s">
        <v>2370</v>
      </c>
      <c r="S462" s="4">
        <v>45090.4711342593</v>
      </c>
      <c r="T462" s="3">
        <f t="shared" si="50"/>
        <v>18</v>
      </c>
      <c r="U462" s="2" t="s">
        <v>138</v>
      </c>
      <c r="V462" s="4">
        <v>45090.472268518497</v>
      </c>
      <c r="W462" s="3">
        <f t="shared" si="51"/>
        <v>1</v>
      </c>
      <c r="X462" s="3" t="s">
        <v>949</v>
      </c>
      <c r="Y462" s="2" t="s">
        <v>950</v>
      </c>
      <c r="Z462" s="2" t="s">
        <v>138</v>
      </c>
      <c r="AA462" s="4">
        <v>45090.653472222199</v>
      </c>
      <c r="AB462" s="17">
        <f t="shared" si="52"/>
        <v>4</v>
      </c>
      <c r="AC462" s="28">
        <f t="shared" si="49"/>
        <v>5</v>
      </c>
      <c r="AD462" s="1" t="s">
        <v>62</v>
      </c>
      <c r="AE462" s="3" t="s">
        <v>37</v>
      </c>
    </row>
    <row r="463" spans="1:31" ht="153" hidden="1">
      <c r="A463" s="1" t="s">
        <v>2371</v>
      </c>
      <c r="B463" s="1" t="s">
        <v>26</v>
      </c>
      <c r="C463" s="2" t="s">
        <v>2372</v>
      </c>
      <c r="D463" s="3" t="s">
        <v>128</v>
      </c>
      <c r="E463" s="3" t="s">
        <v>28</v>
      </c>
      <c r="F463" s="2" t="s">
        <v>64</v>
      </c>
      <c r="G463" s="3" t="s">
        <v>46</v>
      </c>
      <c r="H463" s="3" t="s">
        <v>65</v>
      </c>
      <c r="I463" s="3">
        <v>1462097</v>
      </c>
      <c r="J463" s="3" t="s">
        <v>32</v>
      </c>
      <c r="K463" s="4">
        <v>45090.468055555597</v>
      </c>
      <c r="L463" s="11" t="str">
        <f t="shared" si="48"/>
        <v>junio</v>
      </c>
      <c r="M463" s="3">
        <v>2</v>
      </c>
      <c r="N463" s="3">
        <v>2</v>
      </c>
      <c r="O463" s="3">
        <f t="shared" si="47"/>
        <v>2</v>
      </c>
      <c r="P463" s="4">
        <v>45090.475671296299</v>
      </c>
      <c r="Q463" s="2"/>
      <c r="R463" s="3" t="s">
        <v>2373</v>
      </c>
      <c r="S463" s="4">
        <v>45090.475671296299</v>
      </c>
      <c r="T463" s="3">
        <f t="shared" si="50"/>
        <v>10</v>
      </c>
      <c r="U463" s="2" t="s">
        <v>214</v>
      </c>
      <c r="V463" s="4">
        <v>45090.486643518503</v>
      </c>
      <c r="W463" s="3">
        <f t="shared" si="51"/>
        <v>15</v>
      </c>
      <c r="X463" s="3" t="s">
        <v>164</v>
      </c>
      <c r="Y463" s="2" t="s">
        <v>165</v>
      </c>
      <c r="Z463" s="2" t="s">
        <v>59</v>
      </c>
      <c r="AA463" s="4">
        <v>45091.380555555603</v>
      </c>
      <c r="AB463" s="17">
        <f t="shared" si="52"/>
        <v>21</v>
      </c>
      <c r="AC463" s="28">
        <f t="shared" si="49"/>
        <v>22</v>
      </c>
      <c r="AD463" s="1" t="s">
        <v>62</v>
      </c>
      <c r="AE463" s="3" t="s">
        <v>37</v>
      </c>
    </row>
    <row r="464" spans="1:31" ht="28.5" hidden="1">
      <c r="A464" s="1" t="s">
        <v>2374</v>
      </c>
      <c r="B464" s="1" t="s">
        <v>26</v>
      </c>
      <c r="C464" s="2" t="s">
        <v>2375</v>
      </c>
      <c r="D464" s="3" t="s">
        <v>109</v>
      </c>
      <c r="E464" s="3" t="s">
        <v>28</v>
      </c>
      <c r="F464" s="2" t="s">
        <v>305</v>
      </c>
      <c r="G464" s="3" t="s">
        <v>120</v>
      </c>
      <c r="H464" s="3" t="s">
        <v>306</v>
      </c>
      <c r="I464" s="3">
        <v>1462099</v>
      </c>
      <c r="J464" s="3" t="s">
        <v>32</v>
      </c>
      <c r="K464" s="4">
        <v>45090.470138888901</v>
      </c>
      <c r="L464" s="11" t="str">
        <f t="shared" si="48"/>
        <v>junio</v>
      </c>
      <c r="M464" s="3">
        <v>2</v>
      </c>
      <c r="N464" s="3">
        <v>2</v>
      </c>
      <c r="O464" s="3">
        <f t="shared" si="47"/>
        <v>2</v>
      </c>
      <c r="P464" s="4">
        <v>45090.487245370401</v>
      </c>
      <c r="Q464" s="2"/>
      <c r="R464" s="3" t="s">
        <v>2376</v>
      </c>
      <c r="S464" s="4">
        <v>45090.487245370401</v>
      </c>
      <c r="T464" s="3">
        <f t="shared" si="50"/>
        <v>24</v>
      </c>
      <c r="U464" s="2" t="s">
        <v>138</v>
      </c>
      <c r="V464" s="4">
        <v>45090.490555555603</v>
      </c>
      <c r="W464" s="3">
        <f t="shared" si="51"/>
        <v>4</v>
      </c>
      <c r="X464" s="3" t="s">
        <v>81</v>
      </c>
      <c r="Y464" s="2" t="s">
        <v>82</v>
      </c>
      <c r="Z464" s="2" t="s">
        <v>138</v>
      </c>
      <c r="AA464" s="4">
        <v>45090.6965277778</v>
      </c>
      <c r="AB464" s="17">
        <f t="shared" si="52"/>
        <v>4</v>
      </c>
      <c r="AC464" s="28">
        <f t="shared" si="49"/>
        <v>6</v>
      </c>
      <c r="AD464" s="1" t="s">
        <v>62</v>
      </c>
      <c r="AE464" s="3" t="s">
        <v>37</v>
      </c>
    </row>
    <row r="465" spans="1:31" ht="204" hidden="1">
      <c r="A465" s="1" t="s">
        <v>2377</v>
      </c>
      <c r="B465" s="1" t="s">
        <v>26</v>
      </c>
      <c r="C465" s="2" t="s">
        <v>2378</v>
      </c>
      <c r="D465" s="3" t="s">
        <v>156</v>
      </c>
      <c r="E465" s="3" t="s">
        <v>28</v>
      </c>
      <c r="F465" s="2" t="s">
        <v>45</v>
      </c>
      <c r="G465" s="3" t="s">
        <v>30</v>
      </c>
      <c r="H465" s="3" t="s">
        <v>117</v>
      </c>
      <c r="I465" s="3">
        <v>1462153</v>
      </c>
      <c r="J465" s="3" t="s">
        <v>58</v>
      </c>
      <c r="K465" s="4">
        <v>45090.511111111096</v>
      </c>
      <c r="L465" s="11" t="str">
        <f t="shared" si="48"/>
        <v>junio</v>
      </c>
      <c r="M465" s="3">
        <v>2</v>
      </c>
      <c r="N465" s="3"/>
      <c r="O465" s="3">
        <f t="shared" si="47"/>
        <v>2</v>
      </c>
      <c r="P465" s="3"/>
      <c r="Q465" s="2"/>
      <c r="R465" s="3" t="s">
        <v>2379</v>
      </c>
      <c r="S465" s="4">
        <v>45090.513032407398</v>
      </c>
      <c r="T465" s="3">
        <f t="shared" si="50"/>
        <v>2</v>
      </c>
      <c r="U465" s="2" t="s">
        <v>214</v>
      </c>
      <c r="V465" s="4">
        <v>45090.565775463001</v>
      </c>
      <c r="W465" s="3">
        <f t="shared" si="51"/>
        <v>75</v>
      </c>
      <c r="X465" s="3" t="s">
        <v>377</v>
      </c>
      <c r="Y465" s="2" t="s">
        <v>378</v>
      </c>
      <c r="Z465" s="2" t="s">
        <v>252</v>
      </c>
      <c r="AA465" s="4">
        <v>45090.591666666704</v>
      </c>
      <c r="AB465" s="17">
        <f t="shared" si="52"/>
        <v>0</v>
      </c>
      <c r="AC465" s="28">
        <f t="shared" si="49"/>
        <v>2</v>
      </c>
      <c r="AD465" s="1" t="s">
        <v>123</v>
      </c>
      <c r="AE465" s="3" t="s">
        <v>37</v>
      </c>
    </row>
    <row r="466" spans="1:31" ht="204">
      <c r="A466" s="1" t="s">
        <v>1318</v>
      </c>
      <c r="B466" s="1" t="s">
        <v>26</v>
      </c>
      <c r="C466" s="2" t="s">
        <v>1319</v>
      </c>
      <c r="D466" s="3" t="s">
        <v>107</v>
      </c>
      <c r="E466" s="3" t="s">
        <v>28</v>
      </c>
      <c r="F466" s="2" t="s">
        <v>64</v>
      </c>
      <c r="G466" s="3" t="s">
        <v>46</v>
      </c>
      <c r="H466" s="3" t="s">
        <v>65</v>
      </c>
      <c r="I466" s="3">
        <v>1462158</v>
      </c>
      <c r="J466" s="3" t="s">
        <v>32</v>
      </c>
      <c r="K466" s="4">
        <v>45090.516666666699</v>
      </c>
      <c r="L466" s="11" t="str">
        <f t="shared" si="48"/>
        <v>junio</v>
      </c>
      <c r="M466" s="3">
        <v>3</v>
      </c>
      <c r="N466" s="3">
        <v>3</v>
      </c>
      <c r="O466" s="3">
        <f t="shared" si="47"/>
        <v>3</v>
      </c>
      <c r="P466" s="4">
        <v>45090.527766203697</v>
      </c>
      <c r="Q466" s="2"/>
      <c r="R466" s="3" t="s">
        <v>2380</v>
      </c>
      <c r="S466" s="4">
        <v>45090.527766203697</v>
      </c>
      <c r="T466" s="3">
        <f t="shared" si="50"/>
        <v>15</v>
      </c>
      <c r="U466" s="2" t="s">
        <v>214</v>
      </c>
      <c r="V466" s="4">
        <v>45090.593668981499</v>
      </c>
      <c r="W466" s="3">
        <f t="shared" si="51"/>
        <v>94</v>
      </c>
      <c r="X466" s="3" t="s">
        <v>2381</v>
      </c>
      <c r="Y466" s="2" t="s">
        <v>2382</v>
      </c>
      <c r="Z466" s="2" t="s">
        <v>59</v>
      </c>
      <c r="AA466" s="4">
        <v>45092.956944444399</v>
      </c>
      <c r="AB466" s="17">
        <f t="shared" si="52"/>
        <v>56</v>
      </c>
      <c r="AC466" s="28">
        <f t="shared" si="49"/>
        <v>59</v>
      </c>
      <c r="AD466" s="1" t="s">
        <v>95</v>
      </c>
      <c r="AE466" s="3" t="s">
        <v>37</v>
      </c>
    </row>
    <row r="467" spans="1:31" ht="51">
      <c r="A467" s="1" t="s">
        <v>2383</v>
      </c>
      <c r="B467" s="1" t="s">
        <v>26</v>
      </c>
      <c r="C467" s="2" t="s">
        <v>2384</v>
      </c>
      <c r="D467" s="3" t="s">
        <v>175</v>
      </c>
      <c r="E467" s="3" t="s">
        <v>28</v>
      </c>
      <c r="F467" s="2" t="s">
        <v>53</v>
      </c>
      <c r="G467" s="3" t="s">
        <v>30</v>
      </c>
      <c r="H467" s="3" t="s">
        <v>31</v>
      </c>
      <c r="I467" s="3">
        <v>1462168</v>
      </c>
      <c r="J467" s="3" t="s">
        <v>32</v>
      </c>
      <c r="K467" s="4">
        <v>45090.522916666698</v>
      </c>
      <c r="L467" s="11" t="str">
        <f t="shared" si="48"/>
        <v>junio</v>
      </c>
      <c r="M467" s="3">
        <v>3</v>
      </c>
      <c r="N467" s="3">
        <v>3</v>
      </c>
      <c r="O467" s="3">
        <f t="shared" si="47"/>
        <v>3</v>
      </c>
      <c r="P467" s="4">
        <v>45090.529699074097</v>
      </c>
      <c r="Q467" s="2"/>
      <c r="R467" s="3" t="s">
        <v>2385</v>
      </c>
      <c r="S467" s="4">
        <v>45090.529699074097</v>
      </c>
      <c r="T467" s="3">
        <f t="shared" si="50"/>
        <v>9</v>
      </c>
      <c r="U467" s="2" t="s">
        <v>214</v>
      </c>
      <c r="V467" s="4">
        <v>45090.535405092603</v>
      </c>
      <c r="W467" s="3">
        <f t="shared" si="51"/>
        <v>8</v>
      </c>
      <c r="X467" s="3" t="s">
        <v>441</v>
      </c>
      <c r="Y467" s="2" t="s">
        <v>442</v>
      </c>
      <c r="Z467" s="2" t="s">
        <v>138</v>
      </c>
      <c r="AA467" s="4">
        <v>45090.912499999999</v>
      </c>
      <c r="AB467" s="17">
        <f t="shared" si="52"/>
        <v>9</v>
      </c>
      <c r="AC467" s="28">
        <f t="shared" si="49"/>
        <v>10</v>
      </c>
      <c r="AD467" s="1" t="s">
        <v>62</v>
      </c>
      <c r="AE467" s="3" t="s">
        <v>37</v>
      </c>
    </row>
    <row r="468" spans="1:31" ht="178.5" hidden="1">
      <c r="A468" s="1" t="s">
        <v>2386</v>
      </c>
      <c r="B468" s="1" t="s">
        <v>26</v>
      </c>
      <c r="C468" s="2" t="s">
        <v>2387</v>
      </c>
      <c r="D468" s="3" t="s">
        <v>224</v>
      </c>
      <c r="E468" s="3" t="s">
        <v>28</v>
      </c>
      <c r="F468" s="2" t="s">
        <v>53</v>
      </c>
      <c r="G468" s="3" t="s">
        <v>30</v>
      </c>
      <c r="H468" s="3" t="s">
        <v>31</v>
      </c>
      <c r="I468" s="3">
        <v>1462190</v>
      </c>
      <c r="J468" s="3" t="s">
        <v>32</v>
      </c>
      <c r="K468" s="4">
        <v>45090.547916666699</v>
      </c>
      <c r="L468" s="11" t="str">
        <f t="shared" si="48"/>
        <v>junio</v>
      </c>
      <c r="M468" s="3">
        <v>2</v>
      </c>
      <c r="N468" s="3">
        <v>2</v>
      </c>
      <c r="O468" s="3">
        <f t="shared" si="47"/>
        <v>2</v>
      </c>
      <c r="P468" s="4">
        <v>45090.5522569444</v>
      </c>
      <c r="Q468" s="2"/>
      <c r="R468" s="3" t="s">
        <v>2388</v>
      </c>
      <c r="S468" s="4">
        <v>45090.5522569444</v>
      </c>
      <c r="T468" s="3">
        <f t="shared" si="50"/>
        <v>6</v>
      </c>
      <c r="U468" s="2" t="s">
        <v>214</v>
      </c>
      <c r="V468" s="4">
        <v>45090.587893518503</v>
      </c>
      <c r="W468" s="3">
        <f t="shared" si="51"/>
        <v>51</v>
      </c>
      <c r="X468" s="3" t="s">
        <v>241</v>
      </c>
      <c r="Y468" s="2" t="s">
        <v>242</v>
      </c>
      <c r="Z468" s="2" t="s">
        <v>138</v>
      </c>
      <c r="AA468" s="4">
        <v>45094.577083333301</v>
      </c>
      <c r="AB468" s="17">
        <f t="shared" si="52"/>
        <v>95</v>
      </c>
      <c r="AC468" s="28">
        <f t="shared" si="49"/>
        <v>97</v>
      </c>
      <c r="AD468" s="1" t="s">
        <v>95</v>
      </c>
      <c r="AE468" s="3" t="s">
        <v>37</v>
      </c>
    </row>
    <row r="469" spans="1:31" ht="42.75" hidden="1">
      <c r="A469" s="1" t="s">
        <v>2389</v>
      </c>
      <c r="B469" s="1" t="s">
        <v>26</v>
      </c>
      <c r="C469" s="2" t="s">
        <v>2390</v>
      </c>
      <c r="D469" s="3" t="s">
        <v>118</v>
      </c>
      <c r="E469" s="3" t="s">
        <v>28</v>
      </c>
      <c r="F469" s="2" t="s">
        <v>119</v>
      </c>
      <c r="G469" s="3" t="s">
        <v>120</v>
      </c>
      <c r="H469" s="3" t="s">
        <v>420</v>
      </c>
      <c r="I469" s="3">
        <v>1462201</v>
      </c>
      <c r="J469" s="3" t="s">
        <v>32</v>
      </c>
      <c r="K469" s="4">
        <v>45090.559722222199</v>
      </c>
      <c r="L469" s="11" t="str">
        <f t="shared" si="48"/>
        <v>junio</v>
      </c>
      <c r="M469" s="3">
        <v>1</v>
      </c>
      <c r="N469" s="3">
        <v>1</v>
      </c>
      <c r="O469" s="3">
        <f t="shared" si="47"/>
        <v>1</v>
      </c>
      <c r="P469" s="4">
        <v>45090.5699537037</v>
      </c>
      <c r="Q469" s="2"/>
      <c r="R469" s="3" t="s">
        <v>513</v>
      </c>
      <c r="S469" s="4">
        <v>45090.5699537037</v>
      </c>
      <c r="T469" s="3">
        <f t="shared" si="50"/>
        <v>14</v>
      </c>
      <c r="U469" s="2" t="s">
        <v>138</v>
      </c>
      <c r="V469" s="4">
        <v>45090.5714351852</v>
      </c>
      <c r="W469" s="3">
        <f t="shared" si="51"/>
        <v>2</v>
      </c>
      <c r="X469" s="3" t="s">
        <v>332</v>
      </c>
      <c r="Y469" s="2" t="s">
        <v>333</v>
      </c>
      <c r="Z469" s="2" t="s">
        <v>138</v>
      </c>
      <c r="AA469" s="4">
        <v>45092.606249999997</v>
      </c>
      <c r="AB469" s="17">
        <f t="shared" si="52"/>
        <v>48</v>
      </c>
      <c r="AC469" s="28">
        <f t="shared" si="49"/>
        <v>50</v>
      </c>
      <c r="AD469" s="1" t="s">
        <v>207</v>
      </c>
      <c r="AE469" s="3" t="s">
        <v>37</v>
      </c>
    </row>
    <row r="470" spans="1:31" ht="229.5" hidden="1">
      <c r="A470" s="1" t="s">
        <v>2391</v>
      </c>
      <c r="B470" s="1" t="s">
        <v>26</v>
      </c>
      <c r="C470" s="2" t="s">
        <v>2392</v>
      </c>
      <c r="D470" s="3" t="s">
        <v>101</v>
      </c>
      <c r="E470" s="3" t="s">
        <v>28</v>
      </c>
      <c r="F470" s="2" t="s">
        <v>39</v>
      </c>
      <c r="G470" s="3" t="s">
        <v>30</v>
      </c>
      <c r="H470" s="3" t="s">
        <v>31</v>
      </c>
      <c r="I470" s="3">
        <v>1462207</v>
      </c>
      <c r="J470" s="3" t="s">
        <v>32</v>
      </c>
      <c r="K470" s="4">
        <v>45090.566666666702</v>
      </c>
      <c r="L470" s="11" t="str">
        <f t="shared" si="48"/>
        <v>junio</v>
      </c>
      <c r="M470" s="3">
        <v>2</v>
      </c>
      <c r="N470" s="3">
        <v>2</v>
      </c>
      <c r="O470" s="3">
        <f t="shared" si="47"/>
        <v>2</v>
      </c>
      <c r="P470" s="4">
        <v>45090.574085648099</v>
      </c>
      <c r="Q470" s="2"/>
      <c r="R470" s="3" t="s">
        <v>2393</v>
      </c>
      <c r="S470" s="4">
        <v>45090.574085648099</v>
      </c>
      <c r="T470" s="3">
        <f t="shared" si="50"/>
        <v>10</v>
      </c>
      <c r="U470" s="2" t="s">
        <v>214</v>
      </c>
      <c r="V470" s="4">
        <v>45090.630636574097</v>
      </c>
      <c r="W470" s="3">
        <f t="shared" si="51"/>
        <v>81</v>
      </c>
      <c r="X470" s="3" t="s">
        <v>241</v>
      </c>
      <c r="Y470" s="2" t="s">
        <v>242</v>
      </c>
      <c r="Z470" s="2" t="s">
        <v>59</v>
      </c>
      <c r="AA470" s="4">
        <v>45097.527777777803</v>
      </c>
      <c r="AB470" s="17">
        <f t="shared" si="52"/>
        <v>165</v>
      </c>
      <c r="AC470" s="28">
        <f t="shared" si="49"/>
        <v>168</v>
      </c>
      <c r="AD470" s="1" t="s">
        <v>87</v>
      </c>
      <c r="AE470" s="3" t="s">
        <v>37</v>
      </c>
    </row>
    <row r="471" spans="1:31" ht="178.5" hidden="1">
      <c r="A471" s="1" t="s">
        <v>1011</v>
      </c>
      <c r="B471" s="1" t="s">
        <v>26</v>
      </c>
      <c r="C471" s="2" t="s">
        <v>1012</v>
      </c>
      <c r="D471" s="3" t="s">
        <v>327</v>
      </c>
      <c r="E471" s="3" t="s">
        <v>28</v>
      </c>
      <c r="F471" s="2" t="s">
        <v>45</v>
      </c>
      <c r="G471" s="3" t="s">
        <v>46</v>
      </c>
      <c r="H471" s="3" t="s">
        <v>73</v>
      </c>
      <c r="I471" s="3">
        <v>1462231</v>
      </c>
      <c r="J471" s="3" t="s">
        <v>32</v>
      </c>
      <c r="K471" s="4">
        <v>45090.601388888899</v>
      </c>
      <c r="L471" s="11" t="str">
        <f t="shared" si="48"/>
        <v>junio</v>
      </c>
      <c r="M471" s="3">
        <v>2</v>
      </c>
      <c r="N471" s="3"/>
      <c r="O471" s="3">
        <f t="shared" si="47"/>
        <v>2</v>
      </c>
      <c r="P471" s="3"/>
      <c r="Q471" s="2"/>
      <c r="R471" s="3" t="s">
        <v>2394</v>
      </c>
      <c r="S471" s="4">
        <v>45090.606284722198</v>
      </c>
      <c r="T471" s="3">
        <f t="shared" si="50"/>
        <v>7</v>
      </c>
      <c r="U471" s="2" t="s">
        <v>214</v>
      </c>
      <c r="V471" s="4">
        <v>45090.690740740698</v>
      </c>
      <c r="W471" s="3">
        <f t="shared" si="51"/>
        <v>121</v>
      </c>
      <c r="X471" s="3" t="s">
        <v>34</v>
      </c>
      <c r="Y471" s="2" t="s">
        <v>35</v>
      </c>
      <c r="Z471" s="2" t="s">
        <v>252</v>
      </c>
      <c r="AA471" s="4">
        <v>45091.686111111099</v>
      </c>
      <c r="AB471" s="17">
        <f t="shared" si="52"/>
        <v>23</v>
      </c>
      <c r="AC471" s="28">
        <f t="shared" si="49"/>
        <v>27</v>
      </c>
      <c r="AD471" s="1" t="s">
        <v>95</v>
      </c>
      <c r="AE471" s="3" t="s">
        <v>37</v>
      </c>
    </row>
    <row r="472" spans="1:31" ht="76.5">
      <c r="A472" s="1" t="s">
        <v>2395</v>
      </c>
      <c r="B472" s="1" t="s">
        <v>26</v>
      </c>
      <c r="C472" s="2" t="s">
        <v>2396</v>
      </c>
      <c r="D472" s="3" t="s">
        <v>63</v>
      </c>
      <c r="E472" s="3" t="s">
        <v>28</v>
      </c>
      <c r="F472" s="2" t="s">
        <v>67</v>
      </c>
      <c r="G472" s="3" t="s">
        <v>46</v>
      </c>
      <c r="H472" s="3" t="s">
        <v>99</v>
      </c>
      <c r="I472" s="3">
        <v>1462253</v>
      </c>
      <c r="J472" s="3" t="s">
        <v>32</v>
      </c>
      <c r="K472" s="4">
        <v>45090.635416666701</v>
      </c>
      <c r="L472" s="11" t="str">
        <f t="shared" si="48"/>
        <v>junio</v>
      </c>
      <c r="M472" s="3">
        <v>3</v>
      </c>
      <c r="N472" s="3">
        <v>3</v>
      </c>
      <c r="O472" s="3">
        <f t="shared" si="47"/>
        <v>3</v>
      </c>
      <c r="P472" s="4">
        <v>45090.642025462999</v>
      </c>
      <c r="Q472" s="2"/>
      <c r="R472" s="3" t="s">
        <v>2397</v>
      </c>
      <c r="S472" s="4">
        <v>45090.642025462999</v>
      </c>
      <c r="T472" s="3">
        <f t="shared" si="50"/>
        <v>9</v>
      </c>
      <c r="U472" s="2" t="s">
        <v>33</v>
      </c>
      <c r="V472" s="4">
        <v>45090.732905092598</v>
      </c>
      <c r="W472" s="3">
        <f t="shared" si="51"/>
        <v>130</v>
      </c>
      <c r="X472" s="3" t="s">
        <v>285</v>
      </c>
      <c r="Y472" s="2" t="s">
        <v>286</v>
      </c>
      <c r="Z472" s="2" t="s">
        <v>59</v>
      </c>
      <c r="AA472" s="4">
        <v>45091.787499999999</v>
      </c>
      <c r="AB472" s="17">
        <f t="shared" si="52"/>
        <v>25</v>
      </c>
      <c r="AC472" s="28">
        <f t="shared" si="49"/>
        <v>28</v>
      </c>
      <c r="AD472" s="1" t="s">
        <v>95</v>
      </c>
      <c r="AE472" s="3" t="s">
        <v>37</v>
      </c>
    </row>
    <row r="473" spans="1:31" ht="280.5" hidden="1">
      <c r="A473" s="1" t="s">
        <v>1176</v>
      </c>
      <c r="B473" s="1" t="s">
        <v>26</v>
      </c>
      <c r="C473" s="2" t="s">
        <v>1177</v>
      </c>
      <c r="D473" s="3" t="s">
        <v>113</v>
      </c>
      <c r="E473" s="3" t="s">
        <v>28</v>
      </c>
      <c r="F473" s="2" t="s">
        <v>45</v>
      </c>
      <c r="G473" s="3" t="s">
        <v>46</v>
      </c>
      <c r="H473" s="3" t="s">
        <v>73</v>
      </c>
      <c r="I473" s="3">
        <v>1462269</v>
      </c>
      <c r="J473" s="3" t="s">
        <v>32</v>
      </c>
      <c r="K473" s="4">
        <v>45090.658333333296</v>
      </c>
      <c r="L473" s="11" t="str">
        <f t="shared" si="48"/>
        <v>junio</v>
      </c>
      <c r="M473" s="3">
        <v>2</v>
      </c>
      <c r="N473" s="3">
        <v>2</v>
      </c>
      <c r="O473" s="3">
        <f t="shared" si="47"/>
        <v>2</v>
      </c>
      <c r="P473" s="4">
        <v>45090.665520833303</v>
      </c>
      <c r="Q473" s="2"/>
      <c r="R473" s="3" t="s">
        <v>2398</v>
      </c>
      <c r="S473" s="4">
        <v>45090.665520833303</v>
      </c>
      <c r="T473" s="3">
        <f t="shared" si="50"/>
        <v>10</v>
      </c>
      <c r="U473" s="2" t="s">
        <v>33</v>
      </c>
      <c r="V473" s="4">
        <v>45090.759733796302</v>
      </c>
      <c r="W473" s="3">
        <f t="shared" si="51"/>
        <v>135</v>
      </c>
      <c r="X473" s="3" t="s">
        <v>125</v>
      </c>
      <c r="Y473" s="2" t="s">
        <v>126</v>
      </c>
      <c r="Z473" s="2" t="s">
        <v>133</v>
      </c>
      <c r="AA473" s="4">
        <v>45092.507638888899</v>
      </c>
      <c r="AB473" s="17">
        <f t="shared" si="52"/>
        <v>41</v>
      </c>
      <c r="AC473" s="28">
        <f t="shared" si="49"/>
        <v>45</v>
      </c>
      <c r="AD473" s="1" t="s">
        <v>62</v>
      </c>
      <c r="AE473" s="3" t="s">
        <v>37</v>
      </c>
    </row>
    <row r="474" spans="1:31" ht="114.75">
      <c r="A474" s="1" t="s">
        <v>2399</v>
      </c>
      <c r="B474" s="1" t="s">
        <v>26</v>
      </c>
      <c r="C474" s="2" t="s">
        <v>2400</v>
      </c>
      <c r="D474" s="3" t="s">
        <v>132</v>
      </c>
      <c r="E474" s="3" t="s">
        <v>28</v>
      </c>
      <c r="F474" s="2" t="s">
        <v>45</v>
      </c>
      <c r="G474" s="3" t="s">
        <v>30</v>
      </c>
      <c r="H474" s="3" t="s">
        <v>117</v>
      </c>
      <c r="I474" s="3">
        <v>1462275</v>
      </c>
      <c r="J474" s="3" t="s">
        <v>58</v>
      </c>
      <c r="K474" s="4">
        <v>45090.668749999997</v>
      </c>
      <c r="L474" s="11" t="str">
        <f t="shared" si="48"/>
        <v>junio</v>
      </c>
      <c r="M474" s="3">
        <v>3</v>
      </c>
      <c r="N474" s="3">
        <v>3</v>
      </c>
      <c r="O474" s="3">
        <f t="shared" si="47"/>
        <v>3</v>
      </c>
      <c r="P474" s="4">
        <v>45090.683379629598</v>
      </c>
      <c r="Q474" s="2"/>
      <c r="R474" s="3" t="s">
        <v>2401</v>
      </c>
      <c r="S474" s="4">
        <v>45090.683379629598</v>
      </c>
      <c r="T474" s="3">
        <f t="shared" si="50"/>
        <v>21</v>
      </c>
      <c r="U474" s="2" t="s">
        <v>33</v>
      </c>
      <c r="V474" s="4">
        <v>45090.773622685199</v>
      </c>
      <c r="W474" s="3">
        <f t="shared" si="51"/>
        <v>129</v>
      </c>
      <c r="X474" s="3" t="s">
        <v>324</v>
      </c>
      <c r="Y474" s="2" t="s">
        <v>325</v>
      </c>
      <c r="Z474" s="2" t="s">
        <v>219</v>
      </c>
      <c r="AA474" s="4">
        <v>45090.996527777803</v>
      </c>
      <c r="AB474" s="17">
        <f t="shared" si="52"/>
        <v>5</v>
      </c>
      <c r="AC474" s="28">
        <f t="shared" si="49"/>
        <v>8</v>
      </c>
      <c r="AD474" s="1" t="s">
        <v>62</v>
      </c>
      <c r="AE474" s="3" t="s">
        <v>37</v>
      </c>
    </row>
    <row r="475" spans="1:31" ht="395.25" hidden="1">
      <c r="A475" s="1" t="s">
        <v>2402</v>
      </c>
      <c r="B475" s="1" t="s">
        <v>26</v>
      </c>
      <c r="C475" s="2" t="s">
        <v>2403</v>
      </c>
      <c r="D475" s="3" t="s">
        <v>127</v>
      </c>
      <c r="E475" s="3" t="s">
        <v>28</v>
      </c>
      <c r="F475" s="2" t="s">
        <v>67</v>
      </c>
      <c r="G475" s="3" t="s">
        <v>46</v>
      </c>
      <c r="H475" s="3" t="s">
        <v>99</v>
      </c>
      <c r="I475" s="3">
        <v>1462277</v>
      </c>
      <c r="J475" s="3" t="s">
        <v>58</v>
      </c>
      <c r="K475" s="4">
        <v>45090.672222222202</v>
      </c>
      <c r="L475" s="11" t="str">
        <f t="shared" si="48"/>
        <v>junio</v>
      </c>
      <c r="M475" s="3">
        <v>2</v>
      </c>
      <c r="N475" s="3">
        <v>2</v>
      </c>
      <c r="O475" s="3">
        <f t="shared" si="47"/>
        <v>2</v>
      </c>
      <c r="P475" s="4">
        <v>45090.687870370399</v>
      </c>
      <c r="Q475" s="2"/>
      <c r="R475" s="3" t="s">
        <v>2404</v>
      </c>
      <c r="S475" s="4">
        <v>45090.687870370399</v>
      </c>
      <c r="T475" s="3">
        <f t="shared" si="50"/>
        <v>22</v>
      </c>
      <c r="U475" s="2" t="s">
        <v>33</v>
      </c>
      <c r="V475" s="4">
        <v>45090.7785532407</v>
      </c>
      <c r="W475" s="3">
        <f t="shared" si="51"/>
        <v>130</v>
      </c>
      <c r="X475" s="3" t="s">
        <v>81</v>
      </c>
      <c r="Y475" s="2" t="s">
        <v>82</v>
      </c>
      <c r="Z475" s="2" t="s">
        <v>133</v>
      </c>
      <c r="AA475" s="4">
        <v>45090.936111111099</v>
      </c>
      <c r="AB475" s="17">
        <f t="shared" si="52"/>
        <v>3</v>
      </c>
      <c r="AC475" s="28">
        <f t="shared" si="49"/>
        <v>7</v>
      </c>
      <c r="AD475" s="1" t="s">
        <v>1068</v>
      </c>
      <c r="AE475" s="3" t="s">
        <v>37</v>
      </c>
    </row>
    <row r="476" spans="1:31" ht="42.75" hidden="1">
      <c r="A476" s="1" t="s">
        <v>2405</v>
      </c>
      <c r="B476" s="1" t="s">
        <v>26</v>
      </c>
      <c r="C476" s="2" t="s">
        <v>2406</v>
      </c>
      <c r="D476" s="3" t="s">
        <v>232</v>
      </c>
      <c r="E476" s="3" t="s">
        <v>28</v>
      </c>
      <c r="F476" s="2" t="s">
        <v>102</v>
      </c>
      <c r="G476" s="3" t="s">
        <v>103</v>
      </c>
      <c r="H476" s="3" t="s">
        <v>104</v>
      </c>
      <c r="I476" s="3">
        <v>1462279</v>
      </c>
      <c r="J476" s="3" t="s">
        <v>32</v>
      </c>
      <c r="K476" s="4">
        <v>45090.680555555598</v>
      </c>
      <c r="L476" s="11" t="str">
        <f t="shared" si="48"/>
        <v>junio</v>
      </c>
      <c r="M476" s="3">
        <v>2</v>
      </c>
      <c r="N476" s="3">
        <v>2</v>
      </c>
      <c r="O476" s="3">
        <f t="shared" si="47"/>
        <v>2</v>
      </c>
      <c r="P476" s="4">
        <v>45090.691215277802</v>
      </c>
      <c r="Q476" s="2"/>
      <c r="R476" s="3" t="s">
        <v>2407</v>
      </c>
      <c r="S476" s="4">
        <v>45090.691215277802</v>
      </c>
      <c r="T476" s="3">
        <f t="shared" si="50"/>
        <v>15</v>
      </c>
      <c r="U476" s="2" t="s">
        <v>138</v>
      </c>
      <c r="V476" s="4">
        <v>45090.691886574103</v>
      </c>
      <c r="W476" s="3">
        <f t="shared" si="51"/>
        <v>0</v>
      </c>
      <c r="X476" s="3" t="s">
        <v>139</v>
      </c>
      <c r="Y476" s="2" t="s">
        <v>140</v>
      </c>
      <c r="Z476" s="2" t="s">
        <v>138</v>
      </c>
      <c r="AA476" s="4">
        <v>45090.936805555597</v>
      </c>
      <c r="AB476" s="17">
        <f t="shared" si="52"/>
        <v>5</v>
      </c>
      <c r="AC476" s="28">
        <f t="shared" si="49"/>
        <v>7</v>
      </c>
      <c r="AD476" s="1" t="s">
        <v>62</v>
      </c>
      <c r="AE476" s="3" t="s">
        <v>37</v>
      </c>
    </row>
    <row r="477" spans="1:31" ht="28.5">
      <c r="A477" s="1" t="s">
        <v>2408</v>
      </c>
      <c r="B477" s="1" t="s">
        <v>26</v>
      </c>
      <c r="C477" s="2" t="s">
        <v>2409</v>
      </c>
      <c r="D477" s="3" t="s">
        <v>93</v>
      </c>
      <c r="E477" s="3" t="s">
        <v>28</v>
      </c>
      <c r="F477" s="2" t="s">
        <v>130</v>
      </c>
      <c r="G477" s="3" t="s">
        <v>120</v>
      </c>
      <c r="H477" s="3" t="s">
        <v>434</v>
      </c>
      <c r="I477" s="3">
        <v>1462282</v>
      </c>
      <c r="J477" s="3" t="s">
        <v>32</v>
      </c>
      <c r="K477" s="4">
        <v>45090.688194444403</v>
      </c>
      <c r="L477" s="11" t="str">
        <f t="shared" si="48"/>
        <v>junio</v>
      </c>
      <c r="M477" s="3">
        <v>3</v>
      </c>
      <c r="N477" s="3">
        <v>3</v>
      </c>
      <c r="O477" s="3">
        <f t="shared" si="47"/>
        <v>3</v>
      </c>
      <c r="P477" s="4">
        <v>45090.703969907401</v>
      </c>
      <c r="Q477" s="2"/>
      <c r="R477" s="3" t="s">
        <v>2410</v>
      </c>
      <c r="S477" s="4">
        <v>45090.703969907401</v>
      </c>
      <c r="T477" s="3">
        <f t="shared" si="50"/>
        <v>22</v>
      </c>
      <c r="U477" s="2" t="s">
        <v>138</v>
      </c>
      <c r="V477" s="4">
        <v>45090.704733796301</v>
      </c>
      <c r="W477" s="3">
        <f t="shared" si="51"/>
        <v>1</v>
      </c>
      <c r="X477" s="3" t="s">
        <v>603</v>
      </c>
      <c r="Y477" s="2" t="s">
        <v>604</v>
      </c>
      <c r="Z477" s="2" t="s">
        <v>138</v>
      </c>
      <c r="AA477" s="4">
        <v>45090.9375</v>
      </c>
      <c r="AB477" s="17">
        <f t="shared" si="52"/>
        <v>5</v>
      </c>
      <c r="AC477" s="28">
        <f t="shared" si="49"/>
        <v>6</v>
      </c>
      <c r="AD477" s="1" t="s">
        <v>62</v>
      </c>
      <c r="AE477" s="3" t="s">
        <v>37</v>
      </c>
    </row>
    <row r="478" spans="1:31" ht="63.75">
      <c r="A478" s="1" t="s">
        <v>2411</v>
      </c>
      <c r="B478" s="1" t="s">
        <v>200</v>
      </c>
      <c r="C478" s="2" t="s">
        <v>2412</v>
      </c>
      <c r="D478" s="3" t="s">
        <v>401</v>
      </c>
      <c r="E478" s="3" t="s">
        <v>202</v>
      </c>
      <c r="F478" s="2" t="s">
        <v>45</v>
      </c>
      <c r="G478" s="3" t="s">
        <v>30</v>
      </c>
      <c r="H478" s="3" t="s">
        <v>530</v>
      </c>
      <c r="I478" s="3">
        <v>1462287</v>
      </c>
      <c r="J478" s="3" t="s">
        <v>32</v>
      </c>
      <c r="K478" s="4">
        <v>45090.702083333301</v>
      </c>
      <c r="L478" s="11" t="str">
        <f t="shared" si="48"/>
        <v>junio</v>
      </c>
      <c r="M478" s="3">
        <v>3</v>
      </c>
      <c r="N478" s="3">
        <v>3</v>
      </c>
      <c r="O478" s="3">
        <f t="shared" si="47"/>
        <v>3</v>
      </c>
      <c r="P478" s="4">
        <v>45090.715636574103</v>
      </c>
      <c r="Q478" s="2"/>
      <c r="R478" s="3" t="s">
        <v>2413</v>
      </c>
      <c r="S478" s="4">
        <v>45090.715636574103</v>
      </c>
      <c r="T478" s="3">
        <f t="shared" si="50"/>
        <v>19</v>
      </c>
      <c r="U478" s="2" t="s">
        <v>33</v>
      </c>
      <c r="V478" s="4">
        <v>45090.716226851851</v>
      </c>
      <c r="W478" s="3">
        <f t="shared" si="51"/>
        <v>0</v>
      </c>
      <c r="X478" s="3" t="s">
        <v>475</v>
      </c>
      <c r="Y478" s="2" t="s">
        <v>476</v>
      </c>
      <c r="Z478" s="2" t="s">
        <v>219</v>
      </c>
      <c r="AA478" s="4">
        <v>45103.484722222202</v>
      </c>
      <c r="AB478" s="17">
        <f t="shared" si="52"/>
        <v>306</v>
      </c>
      <c r="AC478" s="28">
        <f t="shared" si="49"/>
        <v>307</v>
      </c>
      <c r="AD478" s="1" t="s">
        <v>415</v>
      </c>
      <c r="AE478" s="3" t="s">
        <v>37</v>
      </c>
    </row>
    <row r="479" spans="1:31" ht="76.5" hidden="1">
      <c r="A479" s="1" t="s">
        <v>2414</v>
      </c>
      <c r="B479" s="1" t="s">
        <v>26</v>
      </c>
      <c r="C479" s="2" t="s">
        <v>2415</v>
      </c>
      <c r="D479" s="3" t="s">
        <v>98</v>
      </c>
      <c r="E479" s="3" t="s">
        <v>28</v>
      </c>
      <c r="F479" s="2" t="s">
        <v>45</v>
      </c>
      <c r="G479" s="3" t="s">
        <v>46</v>
      </c>
      <c r="H479" s="3" t="s">
        <v>73</v>
      </c>
      <c r="I479" s="3">
        <v>1462293</v>
      </c>
      <c r="J479" s="3" t="s">
        <v>32</v>
      </c>
      <c r="K479" s="4">
        <v>45090.707638888904</v>
      </c>
      <c r="L479" s="11" t="str">
        <f t="shared" si="48"/>
        <v>junio</v>
      </c>
      <c r="M479" s="3">
        <v>2</v>
      </c>
      <c r="N479" s="3">
        <v>2</v>
      </c>
      <c r="O479" s="3">
        <f t="shared" si="47"/>
        <v>2</v>
      </c>
      <c r="P479" s="4">
        <v>45090.730381944399</v>
      </c>
      <c r="Q479" s="2"/>
      <c r="R479" s="3" t="s">
        <v>2416</v>
      </c>
      <c r="S479" s="4">
        <v>45090.730381944399</v>
      </c>
      <c r="T479" s="3">
        <f t="shared" si="50"/>
        <v>32</v>
      </c>
      <c r="U479" s="2" t="s">
        <v>33</v>
      </c>
      <c r="V479" s="4">
        <v>45090.817233796297</v>
      </c>
      <c r="W479" s="3">
        <f t="shared" si="51"/>
        <v>125</v>
      </c>
      <c r="X479" s="3" t="s">
        <v>75</v>
      </c>
      <c r="Y479" s="2" t="s">
        <v>76</v>
      </c>
      <c r="Z479" s="2" t="s">
        <v>133</v>
      </c>
      <c r="AA479" s="4">
        <v>45091.788888888899</v>
      </c>
      <c r="AB479" s="17">
        <f t="shared" si="52"/>
        <v>23</v>
      </c>
      <c r="AC479" s="28">
        <f t="shared" si="49"/>
        <v>26</v>
      </c>
      <c r="AD479" s="1" t="s">
        <v>62</v>
      </c>
      <c r="AE479" s="3" t="s">
        <v>37</v>
      </c>
    </row>
    <row r="480" spans="1:31" ht="76.5" hidden="1">
      <c r="A480" s="1" t="s">
        <v>2417</v>
      </c>
      <c r="B480" s="1" t="s">
        <v>26</v>
      </c>
      <c r="C480" s="2" t="s">
        <v>2418</v>
      </c>
      <c r="D480" s="3" t="s">
        <v>189</v>
      </c>
      <c r="E480" s="3" t="s">
        <v>28</v>
      </c>
      <c r="F480" s="2" t="s">
        <v>53</v>
      </c>
      <c r="G480" s="3" t="s">
        <v>30</v>
      </c>
      <c r="H480" s="3" t="s">
        <v>31</v>
      </c>
      <c r="I480" s="3">
        <v>1462300</v>
      </c>
      <c r="J480" s="3" t="s">
        <v>32</v>
      </c>
      <c r="K480" s="4">
        <v>45090.715277777803</v>
      </c>
      <c r="L480" s="11" t="str">
        <f t="shared" si="48"/>
        <v>junio</v>
      </c>
      <c r="M480" s="3">
        <v>2</v>
      </c>
      <c r="N480" s="3">
        <v>2</v>
      </c>
      <c r="O480" s="3">
        <f t="shared" si="47"/>
        <v>2</v>
      </c>
      <c r="P480" s="4">
        <v>45090.720520833303</v>
      </c>
      <c r="Q480" s="2"/>
      <c r="R480" s="3" t="s">
        <v>2419</v>
      </c>
      <c r="S480" s="4">
        <v>45090.720520833303</v>
      </c>
      <c r="T480" s="3">
        <f t="shared" si="50"/>
        <v>7</v>
      </c>
      <c r="U480" s="2" t="s">
        <v>33</v>
      </c>
      <c r="V480" s="4">
        <v>45090.828252314801</v>
      </c>
      <c r="W480" s="3">
        <f t="shared" si="51"/>
        <v>155</v>
      </c>
      <c r="X480" s="3" t="s">
        <v>288</v>
      </c>
      <c r="Y480" s="2" t="s">
        <v>289</v>
      </c>
      <c r="Z480" s="2" t="s">
        <v>219</v>
      </c>
      <c r="AA480" s="4">
        <v>45093.587500000001</v>
      </c>
      <c r="AB480" s="17">
        <f t="shared" si="52"/>
        <v>66</v>
      </c>
      <c r="AC480" s="28">
        <f t="shared" si="49"/>
        <v>69</v>
      </c>
      <c r="AD480" s="1" t="s">
        <v>87</v>
      </c>
      <c r="AE480" s="3" t="s">
        <v>37</v>
      </c>
    </row>
    <row r="481" spans="1:31" ht="409.5" hidden="1">
      <c r="A481" s="1" t="s">
        <v>423</v>
      </c>
      <c r="B481" s="1" t="s">
        <v>26</v>
      </c>
      <c r="C481" s="2" t="s">
        <v>424</v>
      </c>
      <c r="D481" s="3" t="s">
        <v>101</v>
      </c>
      <c r="E481" s="3" t="s">
        <v>28</v>
      </c>
      <c r="F481" s="2" t="s">
        <v>64</v>
      </c>
      <c r="G481" s="3" t="s">
        <v>46</v>
      </c>
      <c r="H481" s="3" t="s">
        <v>80</v>
      </c>
      <c r="I481" s="3">
        <v>1462301</v>
      </c>
      <c r="J481" s="3" t="s">
        <v>58</v>
      </c>
      <c r="K481" s="4">
        <v>45090.718055555597</v>
      </c>
      <c r="L481" s="11" t="str">
        <f t="shared" si="48"/>
        <v>junio</v>
      </c>
      <c r="M481" s="3">
        <v>2</v>
      </c>
      <c r="N481" s="3">
        <v>2</v>
      </c>
      <c r="O481" s="3">
        <f t="shared" si="47"/>
        <v>2</v>
      </c>
      <c r="P481" s="4">
        <v>45090.7363541667</v>
      </c>
      <c r="Q481" s="2"/>
      <c r="R481" s="3" t="s">
        <v>2420</v>
      </c>
      <c r="S481" s="4">
        <v>45090.7363541667</v>
      </c>
      <c r="T481" s="3">
        <f t="shared" si="50"/>
        <v>26</v>
      </c>
      <c r="U481" s="2" t="s">
        <v>33</v>
      </c>
      <c r="V481" s="4">
        <v>45090.749699074098</v>
      </c>
      <c r="W481" s="3">
        <f t="shared" si="51"/>
        <v>19</v>
      </c>
      <c r="X481" s="3" t="s">
        <v>172</v>
      </c>
      <c r="Y481" s="2" t="s">
        <v>173</v>
      </c>
      <c r="Z481" s="2" t="s">
        <v>33</v>
      </c>
      <c r="AA481" s="4">
        <v>45090.996527777803</v>
      </c>
      <c r="AB481" s="17">
        <f t="shared" si="52"/>
        <v>5</v>
      </c>
      <c r="AC481" s="28">
        <f t="shared" si="49"/>
        <v>7</v>
      </c>
      <c r="AD481" s="1" t="s">
        <v>174</v>
      </c>
      <c r="AE481" s="3" t="s">
        <v>37</v>
      </c>
    </row>
    <row r="482" spans="1:31" ht="395.25" hidden="1">
      <c r="A482" s="1" t="s">
        <v>2421</v>
      </c>
      <c r="B482" s="1" t="s">
        <v>26</v>
      </c>
      <c r="C482" s="2" t="s">
        <v>2422</v>
      </c>
      <c r="D482" s="3" t="s">
        <v>83</v>
      </c>
      <c r="E482" s="3" t="s">
        <v>28</v>
      </c>
      <c r="F482" s="2" t="s">
        <v>53</v>
      </c>
      <c r="G482" s="3" t="s">
        <v>30</v>
      </c>
      <c r="H482" s="3" t="s">
        <v>31</v>
      </c>
      <c r="I482" s="3">
        <v>1462307</v>
      </c>
      <c r="J482" s="3" t="s">
        <v>32</v>
      </c>
      <c r="K482" s="4">
        <v>45090.734722222202</v>
      </c>
      <c r="L482" s="11" t="str">
        <f t="shared" si="48"/>
        <v>junio</v>
      </c>
      <c r="M482" s="3">
        <v>2</v>
      </c>
      <c r="N482" s="3">
        <v>2</v>
      </c>
      <c r="O482" s="3">
        <f t="shared" ref="O482:O535" si="53">IF(ISBLANK(N482),M482,N482)</f>
        <v>2</v>
      </c>
      <c r="P482" s="4">
        <v>45090.746423611097</v>
      </c>
      <c r="Q482" s="2"/>
      <c r="R482" s="3" t="s">
        <v>2423</v>
      </c>
      <c r="S482" s="4">
        <v>45090.746423611097</v>
      </c>
      <c r="T482" s="3">
        <f t="shared" si="50"/>
        <v>16</v>
      </c>
      <c r="U482" s="2" t="s">
        <v>33</v>
      </c>
      <c r="V482" s="4">
        <v>45090.811180555596</v>
      </c>
      <c r="W482" s="3">
        <f t="shared" si="51"/>
        <v>93</v>
      </c>
      <c r="X482" s="3" t="s">
        <v>720</v>
      </c>
      <c r="Y482" s="2" t="s">
        <v>721</v>
      </c>
      <c r="Z482" s="2" t="s">
        <v>219</v>
      </c>
      <c r="AA482" s="4">
        <v>45093.767361111102</v>
      </c>
      <c r="AB482" s="17">
        <f t="shared" si="52"/>
        <v>70</v>
      </c>
      <c r="AC482" s="28">
        <f t="shared" si="49"/>
        <v>73</v>
      </c>
      <c r="AD482" s="1" t="s">
        <v>87</v>
      </c>
      <c r="AE482" s="3" t="s">
        <v>37</v>
      </c>
    </row>
    <row r="483" spans="1:31" ht="42.75">
      <c r="A483" s="1" t="s">
        <v>2424</v>
      </c>
      <c r="B483" s="1" t="s">
        <v>26</v>
      </c>
      <c r="C483" s="2" t="s">
        <v>2425</v>
      </c>
      <c r="D483" s="3" t="s">
        <v>277</v>
      </c>
      <c r="E483" s="3" t="s">
        <v>28</v>
      </c>
      <c r="F483" s="2" t="s">
        <v>176</v>
      </c>
      <c r="G483" s="3" t="s">
        <v>120</v>
      </c>
      <c r="H483" s="3" t="s">
        <v>474</v>
      </c>
      <c r="I483" s="3">
        <v>1462313</v>
      </c>
      <c r="J483" s="3" t="s">
        <v>32</v>
      </c>
      <c r="K483" s="4">
        <v>45090.784722222197</v>
      </c>
      <c r="L483" s="11" t="str">
        <f t="shared" si="48"/>
        <v>junio</v>
      </c>
      <c r="M483" s="3">
        <v>3</v>
      </c>
      <c r="N483" s="3">
        <v>3</v>
      </c>
      <c r="O483" s="3">
        <f t="shared" si="53"/>
        <v>3</v>
      </c>
      <c r="P483" s="4">
        <v>45090.788958333302</v>
      </c>
      <c r="Q483" s="2"/>
      <c r="R483" s="3" t="s">
        <v>2426</v>
      </c>
      <c r="S483" s="4">
        <v>45090.788958333302</v>
      </c>
      <c r="T483" s="3">
        <f t="shared" si="50"/>
        <v>6</v>
      </c>
      <c r="U483" s="2" t="s">
        <v>94</v>
      </c>
      <c r="V483" s="4">
        <v>45090.789525462998</v>
      </c>
      <c r="W483" s="3">
        <f t="shared" si="51"/>
        <v>0</v>
      </c>
      <c r="X483" s="3" t="s">
        <v>2427</v>
      </c>
      <c r="Y483" s="2" t="s">
        <v>2428</v>
      </c>
      <c r="Z483" s="2" t="s">
        <v>94</v>
      </c>
      <c r="AA483" s="4">
        <v>45090.973611111098</v>
      </c>
      <c r="AB483" s="17">
        <f t="shared" si="52"/>
        <v>4</v>
      </c>
      <c r="AC483" s="28">
        <f t="shared" si="49"/>
        <v>5</v>
      </c>
      <c r="AD483" s="1" t="s">
        <v>62</v>
      </c>
      <c r="AE483" s="3" t="s">
        <v>37</v>
      </c>
    </row>
    <row r="484" spans="1:31" ht="102" hidden="1">
      <c r="A484" s="1" t="s">
        <v>2429</v>
      </c>
      <c r="B484" s="1" t="s">
        <v>26</v>
      </c>
      <c r="C484" s="2" t="s">
        <v>2430</v>
      </c>
      <c r="D484" s="3" t="s">
        <v>147</v>
      </c>
      <c r="E484" s="3" t="s">
        <v>28</v>
      </c>
      <c r="F484" s="2" t="s">
        <v>64</v>
      </c>
      <c r="G484" s="3" t="s">
        <v>46</v>
      </c>
      <c r="H484" s="3" t="s">
        <v>65</v>
      </c>
      <c r="I484" s="3">
        <v>1462315</v>
      </c>
      <c r="J484" s="3" t="s">
        <v>32</v>
      </c>
      <c r="K484" s="4">
        <v>45090.802083333299</v>
      </c>
      <c r="L484" s="11" t="str">
        <f t="shared" si="48"/>
        <v>junio</v>
      </c>
      <c r="M484" s="3">
        <v>2</v>
      </c>
      <c r="N484" s="3">
        <v>2</v>
      </c>
      <c r="O484" s="3">
        <f t="shared" si="53"/>
        <v>2</v>
      </c>
      <c r="P484" s="4">
        <v>45090.814328703702</v>
      </c>
      <c r="Q484" s="2"/>
      <c r="R484" s="3" t="s">
        <v>2431</v>
      </c>
      <c r="S484" s="4">
        <v>45090.814328703702</v>
      </c>
      <c r="T484" s="3">
        <f t="shared" si="50"/>
        <v>17</v>
      </c>
      <c r="U484" s="2" t="s">
        <v>33</v>
      </c>
      <c r="V484" s="4">
        <v>45090.896157407398</v>
      </c>
      <c r="W484" s="3">
        <f t="shared" si="51"/>
        <v>117</v>
      </c>
      <c r="X484" s="3" t="s">
        <v>125</v>
      </c>
      <c r="Y484" s="2" t="s">
        <v>126</v>
      </c>
      <c r="Z484" s="2" t="s">
        <v>133</v>
      </c>
      <c r="AA484" s="4">
        <v>45093.688194444403</v>
      </c>
      <c r="AB484" s="17">
        <f t="shared" si="52"/>
        <v>67</v>
      </c>
      <c r="AC484" s="28">
        <f t="shared" si="49"/>
        <v>70</v>
      </c>
      <c r="AD484" s="1" t="s">
        <v>95</v>
      </c>
      <c r="AE484" s="3" t="s">
        <v>37</v>
      </c>
    </row>
    <row r="485" spans="1:31" ht="102">
      <c r="A485" s="1" t="s">
        <v>1112</v>
      </c>
      <c r="B485" s="1" t="s">
        <v>26</v>
      </c>
      <c r="C485" s="2" t="s">
        <v>1113</v>
      </c>
      <c r="D485" s="3" t="s">
        <v>44</v>
      </c>
      <c r="E485" s="3" t="s">
        <v>28</v>
      </c>
      <c r="F485" s="2" t="s">
        <v>137</v>
      </c>
      <c r="G485" s="3" t="s">
        <v>30</v>
      </c>
      <c r="H485" s="3" t="s">
        <v>31</v>
      </c>
      <c r="I485" s="3">
        <v>1462316</v>
      </c>
      <c r="J485" s="3" t="s">
        <v>32</v>
      </c>
      <c r="K485" s="4">
        <v>45090.804861111101</v>
      </c>
      <c r="L485" s="11" t="str">
        <f t="shared" si="48"/>
        <v>junio</v>
      </c>
      <c r="M485" s="3">
        <v>3</v>
      </c>
      <c r="N485" s="3">
        <v>3</v>
      </c>
      <c r="O485" s="3">
        <f t="shared" si="53"/>
        <v>3</v>
      </c>
      <c r="P485" s="4">
        <v>45090.823564814797</v>
      </c>
      <c r="Q485" s="2"/>
      <c r="R485" s="3" t="s">
        <v>2432</v>
      </c>
      <c r="S485" s="4">
        <v>45090.823564814797</v>
      </c>
      <c r="T485" s="3">
        <f t="shared" si="50"/>
        <v>26</v>
      </c>
      <c r="U485" s="2" t="s">
        <v>33</v>
      </c>
      <c r="V485" s="4">
        <v>45090.962303240703</v>
      </c>
      <c r="W485" s="3">
        <f t="shared" si="51"/>
        <v>199</v>
      </c>
      <c r="X485" s="3" t="s">
        <v>69</v>
      </c>
      <c r="Y485" s="2" t="s">
        <v>70</v>
      </c>
      <c r="Z485" s="2" t="s">
        <v>219</v>
      </c>
      <c r="AA485" s="4">
        <v>45091.742361111101</v>
      </c>
      <c r="AB485" s="17">
        <f t="shared" si="52"/>
        <v>18</v>
      </c>
      <c r="AC485" s="28">
        <f t="shared" si="49"/>
        <v>23</v>
      </c>
      <c r="AD485" s="1" t="s">
        <v>62</v>
      </c>
      <c r="AE485" s="3" t="s">
        <v>37</v>
      </c>
    </row>
    <row r="486" spans="1:31" ht="114.75">
      <c r="A486" s="1" t="s">
        <v>2433</v>
      </c>
      <c r="B486" s="1" t="s">
        <v>26</v>
      </c>
      <c r="C486" s="2" t="s">
        <v>2434</v>
      </c>
      <c r="D486" s="3" t="s">
        <v>277</v>
      </c>
      <c r="E486" s="3" t="s">
        <v>28</v>
      </c>
      <c r="F486" s="2" t="s">
        <v>45</v>
      </c>
      <c r="G486" s="3" t="s">
        <v>46</v>
      </c>
      <c r="H486" s="3" t="s">
        <v>73</v>
      </c>
      <c r="I486" s="3">
        <v>1462317</v>
      </c>
      <c r="J486" s="3" t="s">
        <v>32</v>
      </c>
      <c r="K486" s="4">
        <v>45090.808333333298</v>
      </c>
      <c r="L486" s="11" t="str">
        <f t="shared" si="48"/>
        <v>junio</v>
      </c>
      <c r="M486" s="3">
        <v>3</v>
      </c>
      <c r="N486" s="3">
        <v>3</v>
      </c>
      <c r="O486" s="3">
        <f t="shared" si="53"/>
        <v>3</v>
      </c>
      <c r="P486" s="4">
        <v>45090.816736111097</v>
      </c>
      <c r="Q486" s="2"/>
      <c r="R486" s="3" t="s">
        <v>2435</v>
      </c>
      <c r="S486" s="4">
        <v>45090.816736111097</v>
      </c>
      <c r="T486" s="3">
        <f t="shared" si="50"/>
        <v>12</v>
      </c>
      <c r="U486" s="2" t="s">
        <v>33</v>
      </c>
      <c r="V486" s="4">
        <v>45090.9288773148</v>
      </c>
      <c r="W486" s="3">
        <f t="shared" si="51"/>
        <v>161</v>
      </c>
      <c r="X486" s="3" t="s">
        <v>447</v>
      </c>
      <c r="Y486" s="2" t="s">
        <v>448</v>
      </c>
      <c r="Z486" s="2" t="s">
        <v>133</v>
      </c>
      <c r="AA486" s="4">
        <v>45093.568055555603</v>
      </c>
      <c r="AB486" s="17">
        <f t="shared" si="52"/>
        <v>63</v>
      </c>
      <c r="AC486" s="28">
        <f t="shared" si="49"/>
        <v>67</v>
      </c>
      <c r="AD486" s="1" t="s">
        <v>95</v>
      </c>
      <c r="AE486" s="3" t="s">
        <v>37</v>
      </c>
    </row>
    <row r="487" spans="1:31" ht="140.25" hidden="1">
      <c r="A487" s="1" t="s">
        <v>748</v>
      </c>
      <c r="B487" s="1" t="s">
        <v>26</v>
      </c>
      <c r="C487" s="2" t="s">
        <v>749</v>
      </c>
      <c r="D487" s="3" t="s">
        <v>147</v>
      </c>
      <c r="E487" s="3" t="s">
        <v>28</v>
      </c>
      <c r="F487" s="2" t="s">
        <v>45</v>
      </c>
      <c r="G487" s="3" t="s">
        <v>46</v>
      </c>
      <c r="H487" s="3" t="s">
        <v>73</v>
      </c>
      <c r="I487" s="3">
        <v>1462319</v>
      </c>
      <c r="J487" s="3" t="s">
        <v>32</v>
      </c>
      <c r="K487" s="4">
        <v>45090.818749999999</v>
      </c>
      <c r="L487" s="11" t="str">
        <f t="shared" si="48"/>
        <v>junio</v>
      </c>
      <c r="M487" s="3">
        <v>2</v>
      </c>
      <c r="N487" s="3">
        <v>2</v>
      </c>
      <c r="O487" s="3">
        <f t="shared" si="53"/>
        <v>2</v>
      </c>
      <c r="P487" s="4">
        <v>45090.838784722197</v>
      </c>
      <c r="Q487" s="2"/>
      <c r="R487" s="3" t="s">
        <v>2436</v>
      </c>
      <c r="S487" s="4">
        <v>45090.838784722197</v>
      </c>
      <c r="T487" s="3">
        <f t="shared" si="50"/>
        <v>28</v>
      </c>
      <c r="U487" s="2" t="s">
        <v>33</v>
      </c>
      <c r="V487" s="4">
        <v>45090.851145833331</v>
      </c>
      <c r="W487" s="3">
        <f t="shared" si="51"/>
        <v>17</v>
      </c>
      <c r="X487" s="3" t="s">
        <v>364</v>
      </c>
      <c r="Y487" s="2" t="s">
        <v>365</v>
      </c>
      <c r="Z487" s="2" t="s">
        <v>219</v>
      </c>
      <c r="AA487" s="4">
        <v>45091.685416666704</v>
      </c>
      <c r="AB487" s="17">
        <f t="shared" si="52"/>
        <v>20</v>
      </c>
      <c r="AC487" s="28">
        <f t="shared" si="49"/>
        <v>21</v>
      </c>
      <c r="AD487" s="1" t="s">
        <v>95</v>
      </c>
      <c r="AE487" s="3" t="s">
        <v>37</v>
      </c>
    </row>
    <row r="488" spans="1:31" ht="51" hidden="1">
      <c r="A488" s="1" t="s">
        <v>2437</v>
      </c>
      <c r="B488" s="1" t="s">
        <v>26</v>
      </c>
      <c r="C488" s="2" t="s">
        <v>2438</v>
      </c>
      <c r="D488" s="3" t="s">
        <v>274</v>
      </c>
      <c r="E488" s="3" t="s">
        <v>28</v>
      </c>
      <c r="F488" s="2" t="s">
        <v>39</v>
      </c>
      <c r="G488" s="3" t="s">
        <v>30</v>
      </c>
      <c r="H488" s="3" t="s">
        <v>31</v>
      </c>
      <c r="I488" s="3">
        <v>1462320</v>
      </c>
      <c r="J488" s="3" t="s">
        <v>58</v>
      </c>
      <c r="K488" s="4">
        <v>45090.829166666699</v>
      </c>
      <c r="L488" s="11" t="str">
        <f t="shared" si="48"/>
        <v>junio</v>
      </c>
      <c r="M488" s="3">
        <v>1</v>
      </c>
      <c r="N488" s="3">
        <v>1</v>
      </c>
      <c r="O488" s="3">
        <f t="shared" si="53"/>
        <v>1</v>
      </c>
      <c r="P488" s="4">
        <v>45090.846435185202</v>
      </c>
      <c r="Q488" s="2"/>
      <c r="R488" s="3" t="s">
        <v>2439</v>
      </c>
      <c r="S488" s="4">
        <v>45090.846435185202</v>
      </c>
      <c r="T488" s="3">
        <f t="shared" si="50"/>
        <v>24</v>
      </c>
      <c r="U488" s="2" t="s">
        <v>33</v>
      </c>
      <c r="V488" s="4">
        <v>45090.864120370403</v>
      </c>
      <c r="W488" s="3">
        <f t="shared" si="51"/>
        <v>25</v>
      </c>
      <c r="X488" s="3" t="s">
        <v>441</v>
      </c>
      <c r="Y488" s="2" t="s">
        <v>442</v>
      </c>
      <c r="Z488" s="2" t="s">
        <v>133</v>
      </c>
      <c r="AA488" s="4">
        <v>45090.973611111098</v>
      </c>
      <c r="AB488" s="17">
        <f t="shared" si="52"/>
        <v>2</v>
      </c>
      <c r="AC488" s="28">
        <f t="shared" si="49"/>
        <v>4</v>
      </c>
      <c r="AD488" s="1" t="s">
        <v>174</v>
      </c>
      <c r="AE488" s="3" t="s">
        <v>37</v>
      </c>
    </row>
    <row r="489" spans="1:31" ht="28.5">
      <c r="A489" s="1" t="s">
        <v>2440</v>
      </c>
      <c r="B489" s="1" t="s">
        <v>26</v>
      </c>
      <c r="C489" s="2" t="s">
        <v>2441</v>
      </c>
      <c r="D489" s="3" t="s">
        <v>129</v>
      </c>
      <c r="E489" s="3" t="s">
        <v>28</v>
      </c>
      <c r="F489" s="2" t="s">
        <v>161</v>
      </c>
      <c r="G489" s="3" t="s">
        <v>120</v>
      </c>
      <c r="H489" s="3" t="s">
        <v>162</v>
      </c>
      <c r="I489" s="3">
        <v>1462322</v>
      </c>
      <c r="J489" s="3" t="s">
        <v>58</v>
      </c>
      <c r="K489" s="4">
        <v>45090.846527777801</v>
      </c>
      <c r="L489" s="11" t="str">
        <f t="shared" si="48"/>
        <v>junio</v>
      </c>
      <c r="M489" s="3">
        <v>3</v>
      </c>
      <c r="N489" s="3">
        <v>3</v>
      </c>
      <c r="O489" s="3">
        <f t="shared" si="53"/>
        <v>3</v>
      </c>
      <c r="P489" s="4">
        <v>45090.851365740702</v>
      </c>
      <c r="Q489" s="2"/>
      <c r="R489" s="3" t="s">
        <v>2442</v>
      </c>
      <c r="S489" s="4">
        <v>45090.851365740702</v>
      </c>
      <c r="T489" s="3">
        <f t="shared" si="50"/>
        <v>6</v>
      </c>
      <c r="U489" s="2" t="s">
        <v>94</v>
      </c>
      <c r="V489" s="4">
        <v>45090.853518518503</v>
      </c>
      <c r="W489" s="3">
        <f t="shared" si="51"/>
        <v>3</v>
      </c>
      <c r="X489" s="3" t="s">
        <v>193</v>
      </c>
      <c r="Y489" s="2" t="s">
        <v>194</v>
      </c>
      <c r="Z489" s="2" t="s">
        <v>94</v>
      </c>
      <c r="AA489" s="4">
        <v>45090.976388888899</v>
      </c>
      <c r="AB489" s="17">
        <f t="shared" si="52"/>
        <v>2</v>
      </c>
      <c r="AC489" s="28">
        <f t="shared" si="49"/>
        <v>4</v>
      </c>
      <c r="AD489" s="1" t="s">
        <v>123</v>
      </c>
      <c r="AE489" s="3" t="s">
        <v>37</v>
      </c>
    </row>
    <row r="490" spans="1:31" ht="89.25" hidden="1">
      <c r="A490" s="1" t="s">
        <v>2443</v>
      </c>
      <c r="B490" s="1" t="s">
        <v>26</v>
      </c>
      <c r="C490" s="2" t="s">
        <v>2444</v>
      </c>
      <c r="D490" s="3" t="s">
        <v>124</v>
      </c>
      <c r="E490" s="3" t="s">
        <v>28</v>
      </c>
      <c r="F490" s="2" t="s">
        <v>64</v>
      </c>
      <c r="G490" s="3" t="s">
        <v>46</v>
      </c>
      <c r="H490" s="3" t="s">
        <v>65</v>
      </c>
      <c r="I490" s="3">
        <v>1462323</v>
      </c>
      <c r="J490" s="3" t="s">
        <v>32</v>
      </c>
      <c r="K490" s="4">
        <v>45090.850694444402</v>
      </c>
      <c r="L490" s="11" t="str">
        <f t="shared" si="48"/>
        <v>junio</v>
      </c>
      <c r="M490" s="3">
        <v>2</v>
      </c>
      <c r="N490" s="3">
        <v>2</v>
      </c>
      <c r="O490" s="3">
        <f t="shared" si="53"/>
        <v>2</v>
      </c>
      <c r="P490" s="4">
        <v>45090.876319444404</v>
      </c>
      <c r="Q490" s="2"/>
      <c r="R490" s="3" t="s">
        <v>2445</v>
      </c>
      <c r="S490" s="4">
        <v>45090.876319444404</v>
      </c>
      <c r="T490" s="3">
        <f t="shared" si="50"/>
        <v>36</v>
      </c>
      <c r="U490" s="2" t="s">
        <v>33</v>
      </c>
      <c r="V490" s="4">
        <v>45090.877789351849</v>
      </c>
      <c r="W490" s="3">
        <f t="shared" si="51"/>
        <v>2</v>
      </c>
      <c r="X490" s="3" t="s">
        <v>288</v>
      </c>
      <c r="Y490" s="2" t="s">
        <v>289</v>
      </c>
      <c r="Z490" s="2" t="s">
        <v>219</v>
      </c>
      <c r="AA490" s="4">
        <v>45092.619444444397</v>
      </c>
      <c r="AB490" s="17">
        <f t="shared" si="52"/>
        <v>41</v>
      </c>
      <c r="AC490" s="28">
        <f t="shared" si="49"/>
        <v>43</v>
      </c>
      <c r="AD490" s="1" t="s">
        <v>87</v>
      </c>
      <c r="AE490" s="3" t="s">
        <v>37</v>
      </c>
    </row>
    <row r="491" spans="1:31" ht="89.25" hidden="1">
      <c r="A491" s="1" t="s">
        <v>2446</v>
      </c>
      <c r="B491" s="1" t="s">
        <v>26</v>
      </c>
      <c r="C491" s="2" t="s">
        <v>2447</v>
      </c>
      <c r="D491" s="3" t="s">
        <v>129</v>
      </c>
      <c r="E491" s="3" t="s">
        <v>28</v>
      </c>
      <c r="F491" s="2" t="s">
        <v>161</v>
      </c>
      <c r="G491" s="3" t="s">
        <v>120</v>
      </c>
      <c r="H491" s="3" t="s">
        <v>975</v>
      </c>
      <c r="I491" s="3">
        <v>1462325</v>
      </c>
      <c r="J491" s="3" t="s">
        <v>32</v>
      </c>
      <c r="K491" s="4">
        <v>45090.857638888898</v>
      </c>
      <c r="L491" s="11" t="str">
        <f t="shared" ref="L491:L544" si="54">+TEXT(K491,"mmmm")</f>
        <v>junio</v>
      </c>
      <c r="M491" s="3">
        <v>2</v>
      </c>
      <c r="N491" s="3">
        <v>2</v>
      </c>
      <c r="O491" s="3">
        <f t="shared" si="53"/>
        <v>2</v>
      </c>
      <c r="P491" s="4">
        <v>45090.867766203701</v>
      </c>
      <c r="Q491" s="2"/>
      <c r="R491" s="3" t="s">
        <v>2448</v>
      </c>
      <c r="S491" s="4">
        <v>45090.867766203701</v>
      </c>
      <c r="T491" s="3">
        <f t="shared" si="50"/>
        <v>14</v>
      </c>
      <c r="U491" s="2" t="s">
        <v>94</v>
      </c>
      <c r="V491" s="4">
        <v>45090.868865740696</v>
      </c>
      <c r="W491" s="3">
        <f t="shared" si="51"/>
        <v>1</v>
      </c>
      <c r="X491" s="3" t="s">
        <v>75</v>
      </c>
      <c r="Y491" s="2" t="s">
        <v>76</v>
      </c>
      <c r="Z491" s="2" t="s">
        <v>94</v>
      </c>
      <c r="AA491" s="4">
        <v>45091.715972222199</v>
      </c>
      <c r="AB491" s="17">
        <f t="shared" si="52"/>
        <v>20</v>
      </c>
      <c r="AC491" s="28">
        <f t="shared" si="49"/>
        <v>21</v>
      </c>
      <c r="AD491" s="1" t="s">
        <v>62</v>
      </c>
      <c r="AE491" s="3" t="s">
        <v>37</v>
      </c>
    </row>
    <row r="492" spans="1:31" ht="42.75">
      <c r="A492" s="1" t="s">
        <v>2449</v>
      </c>
      <c r="B492" s="1" t="s">
        <v>26</v>
      </c>
      <c r="C492" s="2" t="s">
        <v>2450</v>
      </c>
      <c r="D492" s="3" t="s">
        <v>598</v>
      </c>
      <c r="E492" s="3" t="s">
        <v>28</v>
      </c>
      <c r="F492" s="2" t="s">
        <v>558</v>
      </c>
      <c r="G492" s="3" t="s">
        <v>251</v>
      </c>
      <c r="H492" s="3" t="s">
        <v>559</v>
      </c>
      <c r="I492" s="3">
        <v>1462328</v>
      </c>
      <c r="J492" s="3" t="s">
        <v>32</v>
      </c>
      <c r="K492" s="4">
        <v>45090.895138888904</v>
      </c>
      <c r="L492" s="11" t="str">
        <f t="shared" si="54"/>
        <v>junio</v>
      </c>
      <c r="M492" s="3">
        <v>3</v>
      </c>
      <c r="N492" s="3">
        <v>3</v>
      </c>
      <c r="O492" s="3">
        <f t="shared" si="53"/>
        <v>3</v>
      </c>
      <c r="P492" s="4">
        <v>45090.904282407399</v>
      </c>
      <c r="Q492" s="2"/>
      <c r="R492" s="3" t="s">
        <v>2451</v>
      </c>
      <c r="S492" s="4">
        <v>45090.904282407399</v>
      </c>
      <c r="T492" s="3">
        <f t="shared" si="50"/>
        <v>13</v>
      </c>
      <c r="U492" s="2" t="s">
        <v>94</v>
      </c>
      <c r="V492" s="4">
        <v>45090.904687499999</v>
      </c>
      <c r="W492" s="3">
        <f t="shared" si="51"/>
        <v>0</v>
      </c>
      <c r="X492" s="3" t="s">
        <v>266</v>
      </c>
      <c r="Y492" s="2" t="s">
        <v>267</v>
      </c>
      <c r="Z492" s="2" t="s">
        <v>94</v>
      </c>
      <c r="AA492" s="4">
        <v>45091.470138888901</v>
      </c>
      <c r="AB492" s="17">
        <f t="shared" si="52"/>
        <v>13</v>
      </c>
      <c r="AC492" s="28">
        <f t="shared" si="49"/>
        <v>14</v>
      </c>
      <c r="AD492" s="1" t="s">
        <v>62</v>
      </c>
      <c r="AE492" s="3" t="s">
        <v>37</v>
      </c>
    </row>
    <row r="493" spans="1:31" ht="89.25" hidden="1">
      <c r="A493" s="1" t="s">
        <v>2452</v>
      </c>
      <c r="B493" s="1" t="s">
        <v>26</v>
      </c>
      <c r="C493" s="2" t="s">
        <v>2453</v>
      </c>
      <c r="D493" s="3" t="s">
        <v>155</v>
      </c>
      <c r="E493" s="3" t="s">
        <v>28</v>
      </c>
      <c r="F493" s="2" t="s">
        <v>64</v>
      </c>
      <c r="G493" s="3" t="s">
        <v>30</v>
      </c>
      <c r="H493" s="3" t="s">
        <v>294</v>
      </c>
      <c r="I493" s="3">
        <v>1462329</v>
      </c>
      <c r="J493" s="3" t="s">
        <v>32</v>
      </c>
      <c r="K493" s="4">
        <v>45090.898611111101</v>
      </c>
      <c r="L493" s="11" t="str">
        <f t="shared" si="54"/>
        <v>junio</v>
      </c>
      <c r="M493" s="3">
        <v>2</v>
      </c>
      <c r="N493" s="3">
        <v>2</v>
      </c>
      <c r="O493" s="3">
        <f t="shared" si="53"/>
        <v>2</v>
      </c>
      <c r="P493" s="4">
        <v>45090.910254629598</v>
      </c>
      <c r="Q493" s="2"/>
      <c r="R493" s="3" t="s">
        <v>2454</v>
      </c>
      <c r="S493" s="4">
        <v>45090.910254629598</v>
      </c>
      <c r="T493" s="3">
        <f t="shared" si="50"/>
        <v>16</v>
      </c>
      <c r="U493" s="2" t="s">
        <v>33</v>
      </c>
      <c r="V493" s="4">
        <v>45090.965868055602</v>
      </c>
      <c r="W493" s="3">
        <f t="shared" si="51"/>
        <v>80</v>
      </c>
      <c r="X493" s="3" t="s">
        <v>153</v>
      </c>
      <c r="Y493" s="2" t="s">
        <v>154</v>
      </c>
      <c r="Z493" s="2" t="s">
        <v>133</v>
      </c>
      <c r="AA493" s="4">
        <v>45091.770833333299</v>
      </c>
      <c r="AB493" s="17">
        <f t="shared" si="52"/>
        <v>19</v>
      </c>
      <c r="AC493" s="28">
        <f t="shared" si="49"/>
        <v>21</v>
      </c>
      <c r="AD493" s="1" t="s">
        <v>174</v>
      </c>
      <c r="AE493" s="3" t="s">
        <v>37</v>
      </c>
    </row>
    <row r="494" spans="1:31" ht="216.75" hidden="1">
      <c r="A494" s="1" t="s">
        <v>2455</v>
      </c>
      <c r="B494" s="1" t="s">
        <v>26</v>
      </c>
      <c r="C494" s="2" t="s">
        <v>2456</v>
      </c>
      <c r="D494" s="3" t="s">
        <v>363</v>
      </c>
      <c r="E494" s="3" t="s">
        <v>28</v>
      </c>
      <c r="F494" s="2" t="s">
        <v>163</v>
      </c>
      <c r="G494" s="3" t="s">
        <v>30</v>
      </c>
      <c r="H494" s="3" t="s">
        <v>31</v>
      </c>
      <c r="I494" s="3">
        <v>1462330</v>
      </c>
      <c r="J494" s="3" t="s">
        <v>32</v>
      </c>
      <c r="K494" s="4">
        <v>45090.909722222197</v>
      </c>
      <c r="L494" s="11" t="str">
        <f t="shared" si="54"/>
        <v>junio</v>
      </c>
      <c r="M494" s="3">
        <v>2</v>
      </c>
      <c r="N494" s="3">
        <v>2</v>
      </c>
      <c r="O494" s="3">
        <f t="shared" si="53"/>
        <v>2</v>
      </c>
      <c r="P494" s="4">
        <v>45090.926354166702</v>
      </c>
      <c r="Q494" s="2"/>
      <c r="R494" s="3" t="s">
        <v>2457</v>
      </c>
      <c r="S494" s="4">
        <v>45090.926354166702</v>
      </c>
      <c r="T494" s="3">
        <f t="shared" si="50"/>
        <v>23</v>
      </c>
      <c r="U494" s="2" t="s">
        <v>33</v>
      </c>
      <c r="V494" s="4">
        <v>45091.023263888899</v>
      </c>
      <c r="W494" s="3">
        <f t="shared" si="51"/>
        <v>139</v>
      </c>
      <c r="X494" s="3" t="s">
        <v>91</v>
      </c>
      <c r="Y494" s="2" t="s">
        <v>92</v>
      </c>
      <c r="Z494" s="2" t="s">
        <v>219</v>
      </c>
      <c r="AA494" s="4">
        <v>45091.863888888904</v>
      </c>
      <c r="AB494" s="17">
        <f t="shared" si="52"/>
        <v>20</v>
      </c>
      <c r="AC494" s="28">
        <f t="shared" si="49"/>
        <v>23</v>
      </c>
      <c r="AD494" s="1" t="s">
        <v>174</v>
      </c>
      <c r="AE494" s="3" t="s">
        <v>37</v>
      </c>
    </row>
    <row r="495" spans="1:31" ht="102">
      <c r="A495" s="1" t="s">
        <v>2458</v>
      </c>
      <c r="B495" s="1" t="s">
        <v>26</v>
      </c>
      <c r="C495" s="2" t="s">
        <v>2459</v>
      </c>
      <c r="D495" s="3" t="s">
        <v>269</v>
      </c>
      <c r="E495" s="3" t="s">
        <v>28</v>
      </c>
      <c r="F495" s="2" t="s">
        <v>209</v>
      </c>
      <c r="G495" s="3" t="s">
        <v>120</v>
      </c>
      <c r="H495" s="3" t="s">
        <v>210</v>
      </c>
      <c r="I495" s="3">
        <v>1462331</v>
      </c>
      <c r="J495" s="3" t="s">
        <v>32</v>
      </c>
      <c r="K495" s="4">
        <v>45090.929166666698</v>
      </c>
      <c r="L495" s="11" t="str">
        <f t="shared" si="54"/>
        <v>junio</v>
      </c>
      <c r="M495" s="3">
        <v>3</v>
      </c>
      <c r="N495" s="3">
        <v>3</v>
      </c>
      <c r="O495" s="3">
        <f t="shared" si="53"/>
        <v>3</v>
      </c>
      <c r="P495" s="4">
        <v>45090.945960648103</v>
      </c>
      <c r="Q495" s="2"/>
      <c r="R495" s="3" t="s">
        <v>2460</v>
      </c>
      <c r="S495" s="4">
        <v>45090.945960648103</v>
      </c>
      <c r="T495" s="3">
        <f t="shared" si="50"/>
        <v>24</v>
      </c>
      <c r="U495" s="2" t="s">
        <v>94</v>
      </c>
      <c r="V495" s="4">
        <v>45090.947731481501</v>
      </c>
      <c r="W495" s="3">
        <f t="shared" si="51"/>
        <v>2</v>
      </c>
      <c r="X495" s="3" t="s">
        <v>69</v>
      </c>
      <c r="Y495" s="2" t="s">
        <v>70</v>
      </c>
      <c r="Z495" s="2" t="s">
        <v>94</v>
      </c>
      <c r="AA495" s="4">
        <v>45091.213888888902</v>
      </c>
      <c r="AB495" s="17">
        <f t="shared" si="52"/>
        <v>6</v>
      </c>
      <c r="AC495" s="28">
        <f t="shared" si="49"/>
        <v>7</v>
      </c>
      <c r="AD495" s="1" t="s">
        <v>62</v>
      </c>
      <c r="AE495" s="3" t="s">
        <v>37</v>
      </c>
    </row>
    <row r="496" spans="1:31" ht="114.75" hidden="1">
      <c r="A496" s="1" t="s">
        <v>2461</v>
      </c>
      <c r="B496" s="1" t="s">
        <v>26</v>
      </c>
      <c r="C496" s="2" t="s">
        <v>2462</v>
      </c>
      <c r="D496" s="3" t="s">
        <v>66</v>
      </c>
      <c r="E496" s="3" t="s">
        <v>28</v>
      </c>
      <c r="F496" s="2" t="s">
        <v>64</v>
      </c>
      <c r="G496" s="3" t="s">
        <v>46</v>
      </c>
      <c r="H496" s="3" t="s">
        <v>65</v>
      </c>
      <c r="I496" s="3">
        <v>1462332</v>
      </c>
      <c r="J496" s="3" t="s">
        <v>32</v>
      </c>
      <c r="K496" s="4">
        <v>45090.938194444403</v>
      </c>
      <c r="L496" s="11" t="str">
        <f t="shared" si="54"/>
        <v>junio</v>
      </c>
      <c r="M496" s="3">
        <v>2</v>
      </c>
      <c r="N496" s="3">
        <v>2</v>
      </c>
      <c r="O496" s="3">
        <f t="shared" si="53"/>
        <v>2</v>
      </c>
      <c r="P496" s="4">
        <v>45090.955023148097</v>
      </c>
      <c r="Q496" s="2"/>
      <c r="R496" s="3" t="s">
        <v>2463</v>
      </c>
      <c r="S496" s="4">
        <v>45090.955023148097</v>
      </c>
      <c r="T496" s="3">
        <f t="shared" si="50"/>
        <v>24</v>
      </c>
      <c r="U496" s="2" t="s">
        <v>33</v>
      </c>
      <c r="V496" s="4">
        <v>45090.972905092603</v>
      </c>
      <c r="W496" s="3">
        <f t="shared" si="51"/>
        <v>25</v>
      </c>
      <c r="X496" s="3" t="s">
        <v>105</v>
      </c>
      <c r="Y496" s="2" t="s">
        <v>106</v>
      </c>
      <c r="Z496" s="2" t="s">
        <v>133</v>
      </c>
      <c r="AA496" s="4">
        <v>45100.959027777797</v>
      </c>
      <c r="AB496" s="17">
        <f t="shared" si="52"/>
        <v>239</v>
      </c>
      <c r="AC496" s="28">
        <f t="shared" si="49"/>
        <v>241</v>
      </c>
      <c r="AD496" s="1" t="s">
        <v>87</v>
      </c>
      <c r="AE496" s="3" t="s">
        <v>37</v>
      </c>
    </row>
    <row r="497" spans="1:31" ht="42.75">
      <c r="A497" s="1" t="s">
        <v>2464</v>
      </c>
      <c r="B497" s="1" t="s">
        <v>26</v>
      </c>
      <c r="C497" s="2" t="s">
        <v>2465</v>
      </c>
      <c r="D497" s="3" t="s">
        <v>101</v>
      </c>
      <c r="E497" s="3" t="s">
        <v>28</v>
      </c>
      <c r="F497" s="2" t="s">
        <v>102</v>
      </c>
      <c r="G497" s="3" t="s">
        <v>103</v>
      </c>
      <c r="H497" s="3" t="s">
        <v>104</v>
      </c>
      <c r="I497" s="3">
        <v>1462334</v>
      </c>
      <c r="J497" s="3" t="s">
        <v>32</v>
      </c>
      <c r="K497" s="4">
        <v>45090.976388888899</v>
      </c>
      <c r="L497" s="11" t="str">
        <f t="shared" si="54"/>
        <v>junio</v>
      </c>
      <c r="M497" s="3">
        <v>3</v>
      </c>
      <c r="N497" s="3">
        <v>3</v>
      </c>
      <c r="O497" s="3">
        <f t="shared" si="53"/>
        <v>3</v>
      </c>
      <c r="P497" s="4">
        <v>45090.985474537003</v>
      </c>
      <c r="Q497" s="2"/>
      <c r="R497" s="3" t="s">
        <v>2466</v>
      </c>
      <c r="S497" s="4">
        <v>45090.985474537003</v>
      </c>
      <c r="T497" s="3">
        <f t="shared" si="50"/>
        <v>13</v>
      </c>
      <c r="U497" s="2" t="s">
        <v>94</v>
      </c>
      <c r="V497" s="4">
        <v>45090.985821759299</v>
      </c>
      <c r="W497" s="3">
        <f t="shared" si="51"/>
        <v>0</v>
      </c>
      <c r="X497" s="3" t="s">
        <v>75</v>
      </c>
      <c r="Y497" s="2" t="s">
        <v>76</v>
      </c>
      <c r="Z497" s="2" t="s">
        <v>94</v>
      </c>
      <c r="AA497" s="4">
        <v>45093.801388888904</v>
      </c>
      <c r="AB497" s="17">
        <f t="shared" si="52"/>
        <v>67</v>
      </c>
      <c r="AC497" s="28">
        <f t="shared" si="49"/>
        <v>68</v>
      </c>
      <c r="AD497" s="1" t="s">
        <v>62</v>
      </c>
      <c r="AE497" s="3" t="s">
        <v>37</v>
      </c>
    </row>
    <row r="498" spans="1:31" ht="28.5">
      <c r="A498" s="1" t="s">
        <v>2467</v>
      </c>
      <c r="B498" s="1" t="s">
        <v>26</v>
      </c>
      <c r="C498" s="2" t="s">
        <v>2468</v>
      </c>
      <c r="D498" s="3" t="s">
        <v>338</v>
      </c>
      <c r="E498" s="3" t="s">
        <v>28</v>
      </c>
      <c r="F498" s="2" t="s">
        <v>161</v>
      </c>
      <c r="G498" s="3" t="s">
        <v>120</v>
      </c>
      <c r="H498" s="3" t="s">
        <v>162</v>
      </c>
      <c r="I498" s="3">
        <v>1462335</v>
      </c>
      <c r="J498" s="3" t="s">
        <v>32</v>
      </c>
      <c r="K498" s="4">
        <v>45091.017361111102</v>
      </c>
      <c r="L498" s="11" t="str">
        <f t="shared" si="54"/>
        <v>junio</v>
      </c>
      <c r="M498" s="3">
        <v>3</v>
      </c>
      <c r="N498" s="3">
        <v>3</v>
      </c>
      <c r="O498" s="3">
        <f t="shared" si="53"/>
        <v>3</v>
      </c>
      <c r="P498" s="4">
        <v>45091.019884259302</v>
      </c>
      <c r="Q498" s="2"/>
      <c r="R498" s="3" t="s">
        <v>268</v>
      </c>
      <c r="S498" s="4">
        <v>45091.019884259302</v>
      </c>
      <c r="T498" s="3">
        <f t="shared" si="50"/>
        <v>3</v>
      </c>
      <c r="U498" s="2" t="s">
        <v>94</v>
      </c>
      <c r="V498" s="4">
        <v>45091.020659722199</v>
      </c>
      <c r="W498" s="3">
        <f t="shared" si="51"/>
        <v>1</v>
      </c>
      <c r="X498" s="3" t="s">
        <v>69</v>
      </c>
      <c r="Y498" s="2" t="s">
        <v>70</v>
      </c>
      <c r="Z498" s="2" t="s">
        <v>94</v>
      </c>
      <c r="AA498" s="4">
        <v>45091.429166666698</v>
      </c>
      <c r="AB498" s="17">
        <f t="shared" si="52"/>
        <v>9</v>
      </c>
      <c r="AC498" s="28">
        <f t="shared" si="49"/>
        <v>10</v>
      </c>
      <c r="AD498" s="1" t="s">
        <v>62</v>
      </c>
      <c r="AE498" s="3" t="s">
        <v>37</v>
      </c>
    </row>
    <row r="499" spans="1:31" ht="306" hidden="1">
      <c r="A499" s="1" t="s">
        <v>2469</v>
      </c>
      <c r="B499" s="1" t="s">
        <v>26</v>
      </c>
      <c r="C499" s="2" t="s">
        <v>2470</v>
      </c>
      <c r="D499" s="3" t="s">
        <v>124</v>
      </c>
      <c r="E499" s="3" t="s">
        <v>28</v>
      </c>
      <c r="F499" s="2" t="s">
        <v>67</v>
      </c>
      <c r="G499" s="3" t="s">
        <v>46</v>
      </c>
      <c r="H499" s="3" t="s">
        <v>99</v>
      </c>
      <c r="I499" s="3">
        <v>1462336</v>
      </c>
      <c r="J499" s="3" t="s">
        <v>32</v>
      </c>
      <c r="K499" s="4">
        <v>45091.065972222197</v>
      </c>
      <c r="L499" s="11" t="str">
        <f t="shared" si="54"/>
        <v>junio</v>
      </c>
      <c r="M499" s="3">
        <v>2</v>
      </c>
      <c r="N499" s="3">
        <v>2</v>
      </c>
      <c r="O499" s="3">
        <f t="shared" si="53"/>
        <v>2</v>
      </c>
      <c r="P499" s="4">
        <v>45091.097708333298</v>
      </c>
      <c r="Q499" s="2"/>
      <c r="R499" s="3" t="s">
        <v>2471</v>
      </c>
      <c r="S499" s="4">
        <v>45091.097708333298</v>
      </c>
      <c r="T499" s="3">
        <f t="shared" si="50"/>
        <v>45</v>
      </c>
      <c r="U499" s="2" t="s">
        <v>656</v>
      </c>
      <c r="V499" s="4">
        <v>45091.098738425899</v>
      </c>
      <c r="W499" s="3">
        <f t="shared" si="51"/>
        <v>1</v>
      </c>
      <c r="X499" s="3"/>
      <c r="Y499" s="2"/>
      <c r="Z499" s="2" t="s">
        <v>656</v>
      </c>
      <c r="AA499" s="4">
        <v>45092.6118055556</v>
      </c>
      <c r="AB499" s="17">
        <f t="shared" si="52"/>
        <v>36</v>
      </c>
      <c r="AC499" s="28">
        <f t="shared" si="49"/>
        <v>38</v>
      </c>
      <c r="AD499" s="1"/>
      <c r="AE499" s="3" t="s">
        <v>37</v>
      </c>
    </row>
    <row r="500" spans="1:31" ht="38.25">
      <c r="A500" s="1" t="s">
        <v>2472</v>
      </c>
      <c r="B500" s="1" t="s">
        <v>26</v>
      </c>
      <c r="C500" s="2" t="s">
        <v>2473</v>
      </c>
      <c r="D500" s="3" t="s">
        <v>112</v>
      </c>
      <c r="E500" s="3" t="s">
        <v>28</v>
      </c>
      <c r="F500" s="2" t="s">
        <v>64</v>
      </c>
      <c r="G500" s="3" t="s">
        <v>30</v>
      </c>
      <c r="H500" s="3" t="s">
        <v>294</v>
      </c>
      <c r="I500" s="3">
        <v>1462338</v>
      </c>
      <c r="J500" s="3" t="s">
        <v>32</v>
      </c>
      <c r="K500" s="4">
        <v>45091.15625</v>
      </c>
      <c r="L500" s="11" t="str">
        <f t="shared" si="54"/>
        <v>junio</v>
      </c>
      <c r="M500" s="3">
        <v>3</v>
      </c>
      <c r="N500" s="3">
        <v>3</v>
      </c>
      <c r="O500" s="3">
        <f t="shared" si="53"/>
        <v>3</v>
      </c>
      <c r="P500" s="4">
        <v>45091.165601851899</v>
      </c>
      <c r="Q500" s="2"/>
      <c r="R500" s="3" t="s">
        <v>2474</v>
      </c>
      <c r="S500" s="4">
        <v>45091.165601851899</v>
      </c>
      <c r="T500" s="3">
        <f t="shared" si="50"/>
        <v>13</v>
      </c>
      <c r="U500" s="2" t="s">
        <v>219</v>
      </c>
      <c r="V500" s="4">
        <v>45091.167870370402</v>
      </c>
      <c r="W500" s="3">
        <f t="shared" si="51"/>
        <v>3</v>
      </c>
      <c r="X500" s="3" t="s">
        <v>69</v>
      </c>
      <c r="Y500" s="2" t="s">
        <v>70</v>
      </c>
      <c r="Z500" s="2" t="s">
        <v>219</v>
      </c>
      <c r="AA500" s="4">
        <v>45091.601388888899</v>
      </c>
      <c r="AB500" s="17">
        <f t="shared" si="52"/>
        <v>10</v>
      </c>
      <c r="AC500" s="28">
        <f t="shared" si="49"/>
        <v>11</v>
      </c>
      <c r="AD500" s="1" t="s">
        <v>62</v>
      </c>
      <c r="AE500" s="3" t="s">
        <v>37</v>
      </c>
    </row>
    <row r="501" spans="1:31" ht="140.25">
      <c r="A501" s="1" t="s">
        <v>2219</v>
      </c>
      <c r="B501" s="1" t="s">
        <v>26</v>
      </c>
      <c r="C501" s="2" t="s">
        <v>2220</v>
      </c>
      <c r="D501" s="3" t="s">
        <v>124</v>
      </c>
      <c r="E501" s="3" t="s">
        <v>28</v>
      </c>
      <c r="F501" s="2" t="s">
        <v>39</v>
      </c>
      <c r="G501" s="3" t="s">
        <v>30</v>
      </c>
      <c r="H501" s="3" t="s">
        <v>31</v>
      </c>
      <c r="I501" s="3">
        <v>1462340</v>
      </c>
      <c r="J501" s="3" t="s">
        <v>32</v>
      </c>
      <c r="K501" s="4">
        <v>45091.234722222202</v>
      </c>
      <c r="L501" s="11" t="str">
        <f t="shared" si="54"/>
        <v>junio</v>
      </c>
      <c r="M501" s="3">
        <v>3</v>
      </c>
      <c r="N501" s="3">
        <v>3</v>
      </c>
      <c r="O501" s="3">
        <f t="shared" si="53"/>
        <v>3</v>
      </c>
      <c r="P501" s="4">
        <v>45091.269282407397</v>
      </c>
      <c r="Q501" s="2"/>
      <c r="R501" s="3" t="s">
        <v>2475</v>
      </c>
      <c r="S501" s="4">
        <v>45091.269282407397</v>
      </c>
      <c r="T501" s="3">
        <f t="shared" si="50"/>
        <v>49</v>
      </c>
      <c r="U501" s="2" t="s">
        <v>94</v>
      </c>
      <c r="V501" s="4">
        <v>45091.2965162037</v>
      </c>
      <c r="W501" s="3">
        <f t="shared" si="51"/>
        <v>39</v>
      </c>
      <c r="X501" s="3" t="s">
        <v>75</v>
      </c>
      <c r="Y501" s="2" t="s">
        <v>76</v>
      </c>
      <c r="Z501" s="2" t="s">
        <v>74</v>
      </c>
      <c r="AA501" s="4">
        <v>45091.548611111102</v>
      </c>
      <c r="AB501" s="17">
        <f t="shared" si="52"/>
        <v>6</v>
      </c>
      <c r="AC501" s="28">
        <f t="shared" si="49"/>
        <v>8</v>
      </c>
      <c r="AD501" s="1" t="s">
        <v>62</v>
      </c>
      <c r="AE501" s="3" t="s">
        <v>37</v>
      </c>
    </row>
    <row r="502" spans="1:31" ht="242.25">
      <c r="A502" s="1" t="s">
        <v>2476</v>
      </c>
      <c r="B502" s="1" t="s">
        <v>200</v>
      </c>
      <c r="C502" s="2" t="s">
        <v>2477</v>
      </c>
      <c r="D502" s="3" t="s">
        <v>551</v>
      </c>
      <c r="E502" s="3" t="s">
        <v>202</v>
      </c>
      <c r="F502" s="2" t="s">
        <v>209</v>
      </c>
      <c r="G502" s="3" t="s">
        <v>120</v>
      </c>
      <c r="H502" s="3" t="s">
        <v>210</v>
      </c>
      <c r="I502" s="3">
        <v>1462344</v>
      </c>
      <c r="J502" s="3" t="s">
        <v>58</v>
      </c>
      <c r="K502" s="4">
        <v>45091.256944444402</v>
      </c>
      <c r="L502" s="11" t="str">
        <f t="shared" si="54"/>
        <v>junio</v>
      </c>
      <c r="M502" s="3">
        <v>3</v>
      </c>
      <c r="N502" s="3">
        <v>3</v>
      </c>
      <c r="O502" s="3">
        <f t="shared" si="53"/>
        <v>3</v>
      </c>
      <c r="P502" s="4">
        <v>45091.284687500003</v>
      </c>
      <c r="Q502" s="2"/>
      <c r="R502" s="3" t="s">
        <v>2478</v>
      </c>
      <c r="S502" s="4">
        <v>45091.284687500003</v>
      </c>
      <c r="T502" s="3">
        <f t="shared" si="50"/>
        <v>39</v>
      </c>
      <c r="U502" s="2" t="s">
        <v>100</v>
      </c>
      <c r="V502" s="4">
        <v>45091.285069444399</v>
      </c>
      <c r="W502" s="3">
        <f t="shared" si="51"/>
        <v>0</v>
      </c>
      <c r="X502" s="3" t="s">
        <v>742</v>
      </c>
      <c r="Y502" s="2" t="s">
        <v>743</v>
      </c>
      <c r="Z502" s="2" t="s">
        <v>100</v>
      </c>
      <c r="AA502" s="4">
        <v>45091.324305555601</v>
      </c>
      <c r="AB502" s="17">
        <f t="shared" si="52"/>
        <v>0</v>
      </c>
      <c r="AC502" s="28">
        <f t="shared" si="49"/>
        <v>2</v>
      </c>
      <c r="AD502" s="1" t="s">
        <v>123</v>
      </c>
      <c r="AE502" s="3" t="s">
        <v>37</v>
      </c>
    </row>
    <row r="503" spans="1:31" ht="51">
      <c r="A503" s="1" t="s">
        <v>2479</v>
      </c>
      <c r="B503" s="1" t="s">
        <v>26</v>
      </c>
      <c r="C503" s="2" t="s">
        <v>2480</v>
      </c>
      <c r="D503" s="3" t="s">
        <v>167</v>
      </c>
      <c r="E503" s="3" t="s">
        <v>28</v>
      </c>
      <c r="F503" s="2" t="s">
        <v>45</v>
      </c>
      <c r="G503" s="3" t="s">
        <v>46</v>
      </c>
      <c r="H503" s="3" t="s">
        <v>73</v>
      </c>
      <c r="I503" s="3">
        <v>1462349</v>
      </c>
      <c r="J503" s="3" t="s">
        <v>32</v>
      </c>
      <c r="K503" s="4">
        <v>45091.262499999997</v>
      </c>
      <c r="L503" s="11" t="str">
        <f t="shared" si="54"/>
        <v>junio</v>
      </c>
      <c r="M503" s="3">
        <v>3</v>
      </c>
      <c r="N503" s="3">
        <v>3</v>
      </c>
      <c r="O503" s="3">
        <f t="shared" si="53"/>
        <v>3</v>
      </c>
      <c r="P503" s="4">
        <v>45091.266319444403</v>
      </c>
      <c r="Q503" s="2"/>
      <c r="R503" s="3" t="s">
        <v>2481</v>
      </c>
      <c r="S503" s="4">
        <v>45091.266319444403</v>
      </c>
      <c r="T503" s="3">
        <f t="shared" si="50"/>
        <v>5</v>
      </c>
      <c r="U503" s="2" t="s">
        <v>94</v>
      </c>
      <c r="V503" s="4">
        <v>45091.276759259301</v>
      </c>
      <c r="W503" s="3">
        <f t="shared" si="51"/>
        <v>15</v>
      </c>
      <c r="X503" s="3" t="s">
        <v>2482</v>
      </c>
      <c r="Y503" s="2" t="s">
        <v>2483</v>
      </c>
      <c r="Z503" s="2" t="s">
        <v>59</v>
      </c>
      <c r="AA503" s="4">
        <v>45097.5534722222</v>
      </c>
      <c r="AB503" s="17">
        <f t="shared" si="52"/>
        <v>150</v>
      </c>
      <c r="AC503" s="28">
        <f t="shared" si="49"/>
        <v>151</v>
      </c>
      <c r="AD503" s="1" t="s">
        <v>95</v>
      </c>
      <c r="AE503" s="3" t="s">
        <v>37</v>
      </c>
    </row>
    <row r="504" spans="1:31" ht="114.75">
      <c r="A504" s="1" t="s">
        <v>2484</v>
      </c>
      <c r="B504" s="1" t="s">
        <v>26</v>
      </c>
      <c r="C504" s="2" t="s">
        <v>2485</v>
      </c>
      <c r="D504" s="3" t="s">
        <v>304</v>
      </c>
      <c r="E504" s="3" t="s">
        <v>28</v>
      </c>
      <c r="F504" s="2" t="s">
        <v>39</v>
      </c>
      <c r="G504" s="3" t="s">
        <v>30</v>
      </c>
      <c r="H504" s="3" t="s">
        <v>31</v>
      </c>
      <c r="I504" s="3">
        <v>1462482</v>
      </c>
      <c r="J504" s="3" t="s">
        <v>32</v>
      </c>
      <c r="K504" s="4">
        <v>45091.326388888898</v>
      </c>
      <c r="L504" s="11" t="str">
        <f t="shared" si="54"/>
        <v>junio</v>
      </c>
      <c r="M504" s="3">
        <v>3</v>
      </c>
      <c r="N504" s="3">
        <v>3</v>
      </c>
      <c r="O504" s="3">
        <f t="shared" si="53"/>
        <v>3</v>
      </c>
      <c r="P504" s="4">
        <v>45091.340208333299</v>
      </c>
      <c r="Q504" s="2"/>
      <c r="R504" s="3" t="s">
        <v>2486</v>
      </c>
      <c r="S504" s="4">
        <v>45091.340208333299</v>
      </c>
      <c r="T504" s="3">
        <f t="shared" si="50"/>
        <v>19</v>
      </c>
      <c r="U504" s="2" t="s">
        <v>94</v>
      </c>
      <c r="V504" s="4">
        <v>45091.375347222202</v>
      </c>
      <c r="W504" s="3">
        <f t="shared" si="51"/>
        <v>50</v>
      </c>
      <c r="X504" s="3" t="s">
        <v>75</v>
      </c>
      <c r="Y504" s="2" t="s">
        <v>76</v>
      </c>
      <c r="Z504" s="2" t="s">
        <v>74</v>
      </c>
      <c r="AA504" s="4">
        <v>45091.625694444403</v>
      </c>
      <c r="AB504" s="17">
        <f t="shared" si="52"/>
        <v>6</v>
      </c>
      <c r="AC504" s="28">
        <f t="shared" si="49"/>
        <v>8</v>
      </c>
      <c r="AD504" s="1" t="s">
        <v>62</v>
      </c>
      <c r="AE504" s="3" t="s">
        <v>37</v>
      </c>
    </row>
    <row r="505" spans="1:31" ht="178.5">
      <c r="A505" s="1" t="s">
        <v>1159</v>
      </c>
      <c r="B505" s="1" t="s">
        <v>26</v>
      </c>
      <c r="C505" s="2" t="s">
        <v>1160</v>
      </c>
      <c r="D505" s="3" t="s">
        <v>230</v>
      </c>
      <c r="E505" s="3" t="s">
        <v>28</v>
      </c>
      <c r="F505" s="2" t="s">
        <v>45</v>
      </c>
      <c r="G505" s="3" t="s">
        <v>30</v>
      </c>
      <c r="H505" s="3" t="s">
        <v>117</v>
      </c>
      <c r="I505" s="3">
        <v>1462542</v>
      </c>
      <c r="J505" s="3" t="s">
        <v>32</v>
      </c>
      <c r="K505" s="4">
        <v>45091.346527777801</v>
      </c>
      <c r="L505" s="11" t="str">
        <f t="shared" si="54"/>
        <v>junio</v>
      </c>
      <c r="M505" s="3">
        <v>3</v>
      </c>
      <c r="N505" s="3">
        <v>3</v>
      </c>
      <c r="O505" s="3">
        <f t="shared" si="53"/>
        <v>3</v>
      </c>
      <c r="P505" s="4">
        <v>45091.3512037037</v>
      </c>
      <c r="Q505" s="2"/>
      <c r="R505" s="3" t="s">
        <v>2487</v>
      </c>
      <c r="S505" s="4">
        <v>45091.3512037037</v>
      </c>
      <c r="T505" s="3">
        <f t="shared" si="50"/>
        <v>6</v>
      </c>
      <c r="U505" s="2" t="s">
        <v>94</v>
      </c>
      <c r="V505" s="4">
        <v>45091.355682870402</v>
      </c>
      <c r="W505" s="3">
        <f t="shared" si="51"/>
        <v>6</v>
      </c>
      <c r="X505" s="3" t="s">
        <v>217</v>
      </c>
      <c r="Y505" s="2" t="s">
        <v>218</v>
      </c>
      <c r="Z505" s="2" t="s">
        <v>59</v>
      </c>
      <c r="AA505" s="4">
        <v>45091.670833333301</v>
      </c>
      <c r="AB505" s="17">
        <f t="shared" si="52"/>
        <v>7</v>
      </c>
      <c r="AC505" s="28">
        <f t="shared" si="49"/>
        <v>8</v>
      </c>
      <c r="AD505" s="1" t="s">
        <v>62</v>
      </c>
      <c r="AE505" s="3" t="s">
        <v>37</v>
      </c>
    </row>
    <row r="506" spans="1:31" ht="229.5">
      <c r="A506" s="1" t="s">
        <v>2488</v>
      </c>
      <c r="B506" s="1" t="s">
        <v>26</v>
      </c>
      <c r="C506" s="2" t="s">
        <v>2489</v>
      </c>
      <c r="D506" s="3" t="s">
        <v>116</v>
      </c>
      <c r="E506" s="3" t="s">
        <v>28</v>
      </c>
      <c r="F506" s="2" t="s">
        <v>64</v>
      </c>
      <c r="G506" s="3" t="s">
        <v>46</v>
      </c>
      <c r="H506" s="3" t="s">
        <v>65</v>
      </c>
      <c r="I506" s="3">
        <v>1462589</v>
      </c>
      <c r="J506" s="3" t="s">
        <v>32</v>
      </c>
      <c r="K506" s="4">
        <v>45091.3618055556</v>
      </c>
      <c r="L506" s="11" t="str">
        <f t="shared" si="54"/>
        <v>junio</v>
      </c>
      <c r="M506" s="3">
        <v>3</v>
      </c>
      <c r="N506" s="3">
        <v>3</v>
      </c>
      <c r="O506" s="3">
        <f t="shared" si="53"/>
        <v>3</v>
      </c>
      <c r="P506" s="4">
        <v>45091.368657407402</v>
      </c>
      <c r="Q506" s="2"/>
      <c r="R506" s="3" t="s">
        <v>2490</v>
      </c>
      <c r="S506" s="4">
        <v>45091.368657407402</v>
      </c>
      <c r="T506" s="3">
        <f t="shared" si="50"/>
        <v>9</v>
      </c>
      <c r="U506" s="2" t="s">
        <v>94</v>
      </c>
      <c r="V506" s="4">
        <v>45091.371157407397</v>
      </c>
      <c r="W506" s="3">
        <f t="shared" si="51"/>
        <v>3</v>
      </c>
      <c r="X506" s="3" t="s">
        <v>198</v>
      </c>
      <c r="Y506" s="2" t="s">
        <v>199</v>
      </c>
      <c r="Z506" s="2" t="s">
        <v>94</v>
      </c>
      <c r="AA506" s="4">
        <v>45092.7277777778</v>
      </c>
      <c r="AB506" s="17">
        <f t="shared" si="52"/>
        <v>32</v>
      </c>
      <c r="AC506" s="28">
        <f t="shared" si="49"/>
        <v>33</v>
      </c>
      <c r="AD506" s="1"/>
      <c r="AE506" s="3" t="s">
        <v>37</v>
      </c>
    </row>
    <row r="507" spans="1:31" ht="28.5">
      <c r="A507" s="1" t="s">
        <v>2491</v>
      </c>
      <c r="B507" s="1" t="s">
        <v>26</v>
      </c>
      <c r="C507" s="2" t="s">
        <v>2492</v>
      </c>
      <c r="D507" s="3" t="s">
        <v>71</v>
      </c>
      <c r="E507" s="3" t="s">
        <v>28</v>
      </c>
      <c r="F507" s="2" t="s">
        <v>170</v>
      </c>
      <c r="G507" s="3" t="s">
        <v>354</v>
      </c>
      <c r="H507" s="3" t="s">
        <v>469</v>
      </c>
      <c r="I507" s="3">
        <v>1462620</v>
      </c>
      <c r="J507" s="3" t="s">
        <v>58</v>
      </c>
      <c r="K507" s="4">
        <v>45091.372222222199</v>
      </c>
      <c r="L507" s="11" t="str">
        <f t="shared" si="54"/>
        <v>junio</v>
      </c>
      <c r="M507" s="3">
        <v>3</v>
      </c>
      <c r="N507" s="3">
        <v>3</v>
      </c>
      <c r="O507" s="3">
        <f t="shared" si="53"/>
        <v>3</v>
      </c>
      <c r="P507" s="4">
        <v>45091.384201388901</v>
      </c>
      <c r="Q507" s="2"/>
      <c r="R507" s="3" t="s">
        <v>801</v>
      </c>
      <c r="S507" s="4">
        <v>45091.384201388901</v>
      </c>
      <c r="T507" s="3">
        <f t="shared" si="50"/>
        <v>17</v>
      </c>
      <c r="U507" s="2" t="s">
        <v>94</v>
      </c>
      <c r="V507" s="4">
        <v>45091.386388888903</v>
      </c>
      <c r="W507" s="3">
        <f t="shared" si="51"/>
        <v>3</v>
      </c>
      <c r="X507" s="3" t="s">
        <v>620</v>
      </c>
      <c r="Y507" s="2" t="s">
        <v>621</v>
      </c>
      <c r="Z507" s="2" t="s">
        <v>94</v>
      </c>
      <c r="AA507" s="4">
        <v>45091.404166666704</v>
      </c>
      <c r="AB507" s="17">
        <f t="shared" si="52"/>
        <v>0</v>
      </c>
      <c r="AC507" s="28">
        <f t="shared" si="49"/>
        <v>1</v>
      </c>
      <c r="AD507" s="1" t="s">
        <v>123</v>
      </c>
      <c r="AE507" s="3" t="s">
        <v>37</v>
      </c>
    </row>
    <row r="508" spans="1:31" ht="306" hidden="1">
      <c r="A508" s="1" t="s">
        <v>2493</v>
      </c>
      <c r="B508" s="1" t="s">
        <v>200</v>
      </c>
      <c r="C508" s="2" t="s">
        <v>2494</v>
      </c>
      <c r="D508" s="3" t="s">
        <v>297</v>
      </c>
      <c r="E508" s="3" t="s">
        <v>202</v>
      </c>
      <c r="F508" s="2" t="s">
        <v>67</v>
      </c>
      <c r="G508" s="3" t="s">
        <v>46</v>
      </c>
      <c r="H508" s="3" t="s">
        <v>157</v>
      </c>
      <c r="I508" s="3">
        <v>1462623</v>
      </c>
      <c r="J508" s="3" t="s">
        <v>32</v>
      </c>
      <c r="K508" s="4">
        <v>45091.372916666704</v>
      </c>
      <c r="L508" s="11" t="str">
        <f t="shared" si="54"/>
        <v>junio</v>
      </c>
      <c r="M508" s="3">
        <v>2</v>
      </c>
      <c r="N508" s="3">
        <v>2</v>
      </c>
      <c r="O508" s="3">
        <f t="shared" si="53"/>
        <v>2</v>
      </c>
      <c r="P508" s="4">
        <v>45091.398865740703</v>
      </c>
      <c r="Q508" s="2"/>
      <c r="R508" s="3" t="s">
        <v>2495</v>
      </c>
      <c r="S508" s="4">
        <v>45091.398865740703</v>
      </c>
      <c r="T508" s="3">
        <f t="shared" si="50"/>
        <v>37</v>
      </c>
      <c r="U508" s="2" t="s">
        <v>94</v>
      </c>
      <c r="V508" s="4">
        <v>45091.399942129603</v>
      </c>
      <c r="W508" s="3">
        <f t="shared" si="51"/>
        <v>1</v>
      </c>
      <c r="X508" s="3" t="s">
        <v>204</v>
      </c>
      <c r="Y508" s="2" t="s">
        <v>205</v>
      </c>
      <c r="Z508" s="2" t="s">
        <v>59</v>
      </c>
      <c r="AA508" s="4">
        <v>45091.600694444402</v>
      </c>
      <c r="AB508" s="17">
        <f t="shared" si="52"/>
        <v>4</v>
      </c>
      <c r="AC508" s="28">
        <f t="shared" si="49"/>
        <v>6</v>
      </c>
      <c r="AD508" s="1" t="s">
        <v>62</v>
      </c>
      <c r="AE508" s="3" t="s">
        <v>37</v>
      </c>
    </row>
    <row r="509" spans="1:31" ht="242.25">
      <c r="A509" s="1" t="s">
        <v>2496</v>
      </c>
      <c r="B509" s="1" t="s">
        <v>26</v>
      </c>
      <c r="C509" s="2" t="s">
        <v>2497</v>
      </c>
      <c r="D509" s="3" t="s">
        <v>112</v>
      </c>
      <c r="E509" s="3" t="s">
        <v>28</v>
      </c>
      <c r="F509" s="2" t="s">
        <v>53</v>
      </c>
      <c r="G509" s="3" t="s">
        <v>30</v>
      </c>
      <c r="H509" s="3" t="s">
        <v>31</v>
      </c>
      <c r="I509" s="3">
        <v>1462640</v>
      </c>
      <c r="J509" s="3" t="s">
        <v>32</v>
      </c>
      <c r="K509" s="4">
        <v>45091.379861111098</v>
      </c>
      <c r="L509" s="11" t="str">
        <f t="shared" si="54"/>
        <v>junio</v>
      </c>
      <c r="M509" s="3">
        <v>3</v>
      </c>
      <c r="N509" s="3">
        <v>3</v>
      </c>
      <c r="O509" s="3">
        <f t="shared" si="53"/>
        <v>3</v>
      </c>
      <c r="P509" s="4">
        <v>45091.397824074098</v>
      </c>
      <c r="Q509" s="2"/>
      <c r="R509" s="3" t="s">
        <v>2498</v>
      </c>
      <c r="S509" s="4">
        <v>45091.397824074098</v>
      </c>
      <c r="T509" s="3">
        <f t="shared" si="50"/>
        <v>25</v>
      </c>
      <c r="U509" s="2" t="s">
        <v>94</v>
      </c>
      <c r="V509" s="4">
        <v>45091.435821759304</v>
      </c>
      <c r="W509" s="3">
        <f t="shared" si="51"/>
        <v>54</v>
      </c>
      <c r="X509" s="3" t="s">
        <v>81</v>
      </c>
      <c r="Y509" s="2" t="s">
        <v>82</v>
      </c>
      <c r="Z509" s="2" t="s">
        <v>74</v>
      </c>
      <c r="AA509" s="4">
        <v>45091.671527777798</v>
      </c>
      <c r="AB509" s="17">
        <f t="shared" si="52"/>
        <v>5</v>
      </c>
      <c r="AC509" s="28">
        <f t="shared" si="49"/>
        <v>8</v>
      </c>
      <c r="AD509" s="1" t="s">
        <v>62</v>
      </c>
      <c r="AE509" s="3" t="s">
        <v>37</v>
      </c>
    </row>
    <row r="510" spans="1:31" ht="140.25">
      <c r="A510" s="1" t="s">
        <v>2499</v>
      </c>
      <c r="B510" s="1" t="s">
        <v>26</v>
      </c>
      <c r="C510" s="2" t="s">
        <v>2500</v>
      </c>
      <c r="D510" s="3" t="s">
        <v>77</v>
      </c>
      <c r="E510" s="3" t="s">
        <v>28</v>
      </c>
      <c r="F510" s="2" t="s">
        <v>161</v>
      </c>
      <c r="G510" s="3" t="s">
        <v>120</v>
      </c>
      <c r="H510" s="3" t="s">
        <v>162</v>
      </c>
      <c r="I510" s="3">
        <v>1462644</v>
      </c>
      <c r="J510" s="3" t="s">
        <v>32</v>
      </c>
      <c r="K510" s="4">
        <v>45091.382638888899</v>
      </c>
      <c r="L510" s="11" t="str">
        <f t="shared" si="54"/>
        <v>junio</v>
      </c>
      <c r="M510" s="3">
        <v>3</v>
      </c>
      <c r="N510" s="3">
        <v>3</v>
      </c>
      <c r="O510" s="3">
        <f t="shared" si="53"/>
        <v>3</v>
      </c>
      <c r="P510" s="4">
        <v>45091.396307870396</v>
      </c>
      <c r="Q510" s="2"/>
      <c r="R510" s="3" t="s">
        <v>2501</v>
      </c>
      <c r="S510" s="4">
        <v>45091.396307870396</v>
      </c>
      <c r="T510" s="3">
        <f t="shared" si="50"/>
        <v>19</v>
      </c>
      <c r="U510" s="2" t="s">
        <v>100</v>
      </c>
      <c r="V510" s="4">
        <v>45091.396701388898</v>
      </c>
      <c r="W510" s="3">
        <f t="shared" si="51"/>
        <v>0</v>
      </c>
      <c r="X510" s="3" t="s">
        <v>285</v>
      </c>
      <c r="Y510" s="2" t="s">
        <v>286</v>
      </c>
      <c r="Z510" s="2" t="s">
        <v>100</v>
      </c>
      <c r="AA510" s="4">
        <v>45091.629166666702</v>
      </c>
      <c r="AB510" s="17">
        <f t="shared" si="52"/>
        <v>5</v>
      </c>
      <c r="AC510" s="28">
        <f t="shared" si="49"/>
        <v>6</v>
      </c>
      <c r="AD510" s="1" t="s">
        <v>62</v>
      </c>
      <c r="AE510" s="3" t="s">
        <v>37</v>
      </c>
    </row>
    <row r="511" spans="1:31" ht="216.75">
      <c r="A511" s="1" t="s">
        <v>847</v>
      </c>
      <c r="B511" s="1" t="s">
        <v>26</v>
      </c>
      <c r="C511" s="2" t="s">
        <v>848</v>
      </c>
      <c r="D511" s="3" t="s">
        <v>274</v>
      </c>
      <c r="E511" s="3" t="s">
        <v>28</v>
      </c>
      <c r="F511" s="2" t="s">
        <v>64</v>
      </c>
      <c r="G511" s="3" t="s">
        <v>46</v>
      </c>
      <c r="H511" s="3" t="s">
        <v>65</v>
      </c>
      <c r="I511" s="3">
        <v>1462652</v>
      </c>
      <c r="J511" s="3" t="s">
        <v>32</v>
      </c>
      <c r="K511" s="4">
        <v>45091.385416666701</v>
      </c>
      <c r="L511" s="11" t="str">
        <f t="shared" si="54"/>
        <v>junio</v>
      </c>
      <c r="M511" s="3">
        <v>3</v>
      </c>
      <c r="N511" s="3">
        <v>3</v>
      </c>
      <c r="O511" s="3">
        <f t="shared" si="53"/>
        <v>3</v>
      </c>
      <c r="P511" s="4">
        <v>45091.403495370403</v>
      </c>
      <c r="Q511" s="2"/>
      <c r="R511" s="3" t="s">
        <v>2502</v>
      </c>
      <c r="S511" s="4">
        <v>45091.403495370403</v>
      </c>
      <c r="T511" s="3">
        <f t="shared" si="50"/>
        <v>26</v>
      </c>
      <c r="U511" s="2" t="s">
        <v>94</v>
      </c>
      <c r="V511" s="4">
        <v>45091.420231481497</v>
      </c>
      <c r="W511" s="3">
        <f t="shared" si="51"/>
        <v>24</v>
      </c>
      <c r="X511" s="3" t="s">
        <v>110</v>
      </c>
      <c r="Y511" s="2" t="s">
        <v>111</v>
      </c>
      <c r="Z511" s="2" t="s">
        <v>59</v>
      </c>
      <c r="AA511" s="4">
        <v>45094.686805555597</v>
      </c>
      <c r="AB511" s="17">
        <f t="shared" si="52"/>
        <v>78</v>
      </c>
      <c r="AC511" s="28">
        <f t="shared" si="49"/>
        <v>80</v>
      </c>
      <c r="AD511" s="1" t="s">
        <v>62</v>
      </c>
      <c r="AE511" s="3" t="s">
        <v>37</v>
      </c>
    </row>
    <row r="512" spans="1:31" ht="165.75">
      <c r="A512" s="1" t="s">
        <v>599</v>
      </c>
      <c r="B512" s="1" t="s">
        <v>26</v>
      </c>
      <c r="C512" s="2" t="s">
        <v>600</v>
      </c>
      <c r="D512" s="3" t="s">
        <v>27</v>
      </c>
      <c r="E512" s="3" t="s">
        <v>28</v>
      </c>
      <c r="F512" s="2" t="s">
        <v>53</v>
      </c>
      <c r="G512" s="3" t="s">
        <v>30</v>
      </c>
      <c r="H512" s="3" t="s">
        <v>31</v>
      </c>
      <c r="I512" s="3">
        <v>1462674</v>
      </c>
      <c r="J512" s="3" t="s">
        <v>32</v>
      </c>
      <c r="K512" s="4">
        <v>45091.398611111101</v>
      </c>
      <c r="L512" s="11" t="str">
        <f t="shared" si="54"/>
        <v>junio</v>
      </c>
      <c r="M512" s="3">
        <v>3</v>
      </c>
      <c r="N512" s="3">
        <v>3</v>
      </c>
      <c r="O512" s="3">
        <f t="shared" si="53"/>
        <v>3</v>
      </c>
      <c r="P512" s="4">
        <v>45091.418680555602</v>
      </c>
      <c r="Q512" s="2"/>
      <c r="R512" s="3" t="s">
        <v>2503</v>
      </c>
      <c r="S512" s="4">
        <v>45091.418680555602</v>
      </c>
      <c r="T512" s="3">
        <f t="shared" si="50"/>
        <v>28</v>
      </c>
      <c r="U512" s="2" t="s">
        <v>94</v>
      </c>
      <c r="V512" s="4">
        <v>45091.455682870401</v>
      </c>
      <c r="W512" s="3">
        <f t="shared" si="51"/>
        <v>53</v>
      </c>
      <c r="X512" s="3" t="s">
        <v>75</v>
      </c>
      <c r="Y512" s="2" t="s">
        <v>76</v>
      </c>
      <c r="Z512" s="2" t="s">
        <v>74</v>
      </c>
      <c r="AA512" s="4">
        <v>45091.649305555598</v>
      </c>
      <c r="AB512" s="17">
        <f t="shared" si="52"/>
        <v>4</v>
      </c>
      <c r="AC512" s="28">
        <f t="shared" si="49"/>
        <v>7</v>
      </c>
      <c r="AD512" s="1" t="s">
        <v>62</v>
      </c>
      <c r="AE512" s="3" t="s">
        <v>37</v>
      </c>
    </row>
    <row r="513" spans="1:31" ht="28.5">
      <c r="A513" s="1" t="s">
        <v>2504</v>
      </c>
      <c r="B513" s="1" t="s">
        <v>26</v>
      </c>
      <c r="C513" s="2" t="s">
        <v>2505</v>
      </c>
      <c r="D513" s="3" t="s">
        <v>208</v>
      </c>
      <c r="E513" s="3" t="s">
        <v>28</v>
      </c>
      <c r="F513" s="2" t="s">
        <v>130</v>
      </c>
      <c r="G513" s="3" t="s">
        <v>120</v>
      </c>
      <c r="H513" s="3" t="s">
        <v>131</v>
      </c>
      <c r="I513" s="3">
        <v>1462679</v>
      </c>
      <c r="J513" s="3" t="s">
        <v>32</v>
      </c>
      <c r="K513" s="4">
        <v>45091.402083333298</v>
      </c>
      <c r="L513" s="11" t="str">
        <f t="shared" si="54"/>
        <v>junio</v>
      </c>
      <c r="M513" s="3">
        <v>3</v>
      </c>
      <c r="N513" s="3">
        <v>3</v>
      </c>
      <c r="O513" s="3">
        <f t="shared" si="53"/>
        <v>3</v>
      </c>
      <c r="P513" s="4">
        <v>45091.410497685203</v>
      </c>
      <c r="Q513" s="2"/>
      <c r="R513" s="3" t="s">
        <v>2506</v>
      </c>
      <c r="S513" s="4">
        <v>45091.410497685203</v>
      </c>
      <c r="T513" s="3">
        <f t="shared" si="50"/>
        <v>12</v>
      </c>
      <c r="U513" s="2" t="s">
        <v>100</v>
      </c>
      <c r="V513" s="4">
        <v>45091.412569444401</v>
      </c>
      <c r="W513" s="3">
        <f t="shared" si="51"/>
        <v>2</v>
      </c>
      <c r="X513" s="3" t="s">
        <v>1679</v>
      </c>
      <c r="Y513" s="2" t="s">
        <v>1680</v>
      </c>
      <c r="Z513" s="2" t="s">
        <v>100</v>
      </c>
      <c r="AA513" s="4">
        <v>45091.484027777798</v>
      </c>
      <c r="AB513" s="17">
        <f t="shared" si="52"/>
        <v>1</v>
      </c>
      <c r="AC513" s="28">
        <f t="shared" si="49"/>
        <v>2</v>
      </c>
      <c r="AD513" s="1" t="s">
        <v>62</v>
      </c>
      <c r="AE513" s="3" t="s">
        <v>37</v>
      </c>
    </row>
    <row r="514" spans="1:31" ht="89.25">
      <c r="A514" s="1" t="s">
        <v>2507</v>
      </c>
      <c r="B514" s="1" t="s">
        <v>26</v>
      </c>
      <c r="C514" s="2" t="s">
        <v>2508</v>
      </c>
      <c r="D514" s="3" t="s">
        <v>287</v>
      </c>
      <c r="E514" s="3" t="s">
        <v>28</v>
      </c>
      <c r="F514" s="2" t="s">
        <v>170</v>
      </c>
      <c r="G514" s="3" t="s">
        <v>354</v>
      </c>
      <c r="H514" s="3" t="s">
        <v>469</v>
      </c>
      <c r="I514" s="3">
        <v>1462687</v>
      </c>
      <c r="J514" s="3" t="s">
        <v>32</v>
      </c>
      <c r="K514" s="4">
        <v>45091.407638888901</v>
      </c>
      <c r="L514" s="11" t="str">
        <f t="shared" si="54"/>
        <v>junio</v>
      </c>
      <c r="M514" s="3">
        <v>3</v>
      </c>
      <c r="N514" s="3">
        <v>3</v>
      </c>
      <c r="O514" s="3">
        <f t="shared" si="53"/>
        <v>3</v>
      </c>
      <c r="P514" s="4">
        <v>45091.424409722204</v>
      </c>
      <c r="Q514" s="2"/>
      <c r="R514" s="3" t="s">
        <v>2509</v>
      </c>
      <c r="S514" s="4">
        <v>45091.424409722204</v>
      </c>
      <c r="T514" s="3">
        <f t="shared" si="50"/>
        <v>24</v>
      </c>
      <c r="U514" s="2" t="s">
        <v>94</v>
      </c>
      <c r="V514" s="4">
        <v>45091.4246180556</v>
      </c>
      <c r="W514" s="3">
        <f t="shared" si="51"/>
        <v>0</v>
      </c>
      <c r="X514" s="3" t="s">
        <v>235</v>
      </c>
      <c r="Y514" s="2" t="s">
        <v>236</v>
      </c>
      <c r="Z514" s="2" t="s">
        <v>94</v>
      </c>
      <c r="AA514" s="4">
        <v>45091.525694444397</v>
      </c>
      <c r="AB514" s="17">
        <f t="shared" si="52"/>
        <v>2</v>
      </c>
      <c r="AC514" s="28">
        <f t="shared" si="49"/>
        <v>3</v>
      </c>
      <c r="AD514" s="1" t="s">
        <v>62</v>
      </c>
      <c r="AE514" s="3" t="s">
        <v>37</v>
      </c>
    </row>
    <row r="515" spans="1:31" ht="114.75">
      <c r="A515" s="1" t="s">
        <v>2510</v>
      </c>
      <c r="B515" s="1" t="s">
        <v>26</v>
      </c>
      <c r="C515" s="2" t="s">
        <v>2511</v>
      </c>
      <c r="D515" s="3" t="s">
        <v>57</v>
      </c>
      <c r="E515" s="3" t="s">
        <v>28</v>
      </c>
      <c r="F515" s="2" t="s">
        <v>163</v>
      </c>
      <c r="G515" s="3" t="s">
        <v>30</v>
      </c>
      <c r="H515" s="3" t="s">
        <v>31</v>
      </c>
      <c r="I515" s="3">
        <v>1462704</v>
      </c>
      <c r="J515" s="3" t="s">
        <v>32</v>
      </c>
      <c r="K515" s="4">
        <v>45091.420833333301</v>
      </c>
      <c r="L515" s="11" t="str">
        <f t="shared" si="54"/>
        <v>junio</v>
      </c>
      <c r="M515" s="3">
        <v>3</v>
      </c>
      <c r="N515" s="3">
        <v>3</v>
      </c>
      <c r="O515" s="3">
        <f t="shared" si="53"/>
        <v>3</v>
      </c>
      <c r="P515" s="4">
        <v>45091.437569444402</v>
      </c>
      <c r="Q515" s="2"/>
      <c r="R515" s="3" t="s">
        <v>2512</v>
      </c>
      <c r="S515" s="4">
        <v>45091.437569444402</v>
      </c>
      <c r="T515" s="3">
        <f t="shared" si="50"/>
        <v>24</v>
      </c>
      <c r="U515" s="2" t="s">
        <v>94</v>
      </c>
      <c r="V515" s="4">
        <v>45091.4387615741</v>
      </c>
      <c r="W515" s="3">
        <f t="shared" si="51"/>
        <v>1</v>
      </c>
      <c r="X515" s="3" t="s">
        <v>139</v>
      </c>
      <c r="Y515" s="2" t="s">
        <v>140</v>
      </c>
      <c r="Z515" s="2" t="s">
        <v>59</v>
      </c>
      <c r="AA515" s="4">
        <v>45091.691666666702</v>
      </c>
      <c r="AB515" s="17">
        <f t="shared" si="52"/>
        <v>6</v>
      </c>
      <c r="AC515" s="28">
        <f t="shared" si="49"/>
        <v>7</v>
      </c>
      <c r="AD515" s="1" t="s">
        <v>62</v>
      </c>
      <c r="AE515" s="3" t="s">
        <v>37</v>
      </c>
    </row>
    <row r="516" spans="1:31" ht="153" hidden="1">
      <c r="A516" s="1" t="s">
        <v>2513</v>
      </c>
      <c r="B516" s="1" t="s">
        <v>200</v>
      </c>
      <c r="C516" s="2" t="s">
        <v>2514</v>
      </c>
      <c r="D516" s="3" t="s">
        <v>201</v>
      </c>
      <c r="E516" s="3" t="s">
        <v>202</v>
      </c>
      <c r="F516" s="2" t="s">
        <v>45</v>
      </c>
      <c r="G516" s="3" t="s">
        <v>46</v>
      </c>
      <c r="H516" s="3" t="s">
        <v>73</v>
      </c>
      <c r="I516" s="3">
        <v>1462749</v>
      </c>
      <c r="J516" s="3" t="s">
        <v>58</v>
      </c>
      <c r="K516" s="4">
        <v>45091.440972222197</v>
      </c>
      <c r="L516" s="11" t="str">
        <f t="shared" si="54"/>
        <v>junio</v>
      </c>
      <c r="M516" s="3">
        <v>2</v>
      </c>
      <c r="N516" s="3">
        <v>2</v>
      </c>
      <c r="O516" s="3">
        <f t="shared" si="53"/>
        <v>2</v>
      </c>
      <c r="P516" s="4">
        <v>45091.468113425901</v>
      </c>
      <c r="Q516" s="2"/>
      <c r="R516" s="3" t="s">
        <v>2515</v>
      </c>
      <c r="S516" s="4">
        <v>45091.468113425901</v>
      </c>
      <c r="T516" s="3">
        <f t="shared" si="50"/>
        <v>39</v>
      </c>
      <c r="U516" s="2" t="s">
        <v>94</v>
      </c>
      <c r="V516" s="4">
        <v>45091.485740740703</v>
      </c>
      <c r="W516" s="3">
        <f t="shared" si="51"/>
        <v>25</v>
      </c>
      <c r="X516" s="3" t="s">
        <v>503</v>
      </c>
      <c r="Y516" s="2" t="s">
        <v>504</v>
      </c>
      <c r="Z516" s="2" t="s">
        <v>74</v>
      </c>
      <c r="AA516" s="4">
        <v>45091.503472222197</v>
      </c>
      <c r="AB516" s="17">
        <f t="shared" si="52"/>
        <v>0</v>
      </c>
      <c r="AC516" s="28">
        <f t="shared" si="49"/>
        <v>2</v>
      </c>
      <c r="AD516" s="1" t="s">
        <v>123</v>
      </c>
      <c r="AE516" s="3" t="s">
        <v>37</v>
      </c>
    </row>
    <row r="517" spans="1:31" ht="102" hidden="1">
      <c r="A517" s="1" t="s">
        <v>2516</v>
      </c>
      <c r="B517" s="1" t="s">
        <v>26</v>
      </c>
      <c r="C517" s="2" t="s">
        <v>2517</v>
      </c>
      <c r="D517" s="3" t="s">
        <v>27</v>
      </c>
      <c r="E517" s="3" t="s">
        <v>28</v>
      </c>
      <c r="F517" s="2" t="s">
        <v>419</v>
      </c>
      <c r="G517" s="3" t="s">
        <v>30</v>
      </c>
      <c r="H517" s="3" t="s">
        <v>500</v>
      </c>
      <c r="I517" s="3">
        <v>1462767</v>
      </c>
      <c r="J517" s="3" t="s">
        <v>32</v>
      </c>
      <c r="K517" s="4">
        <v>45091.4555555556</v>
      </c>
      <c r="L517" s="11" t="str">
        <f t="shared" si="54"/>
        <v>junio</v>
      </c>
      <c r="M517" s="3">
        <v>2</v>
      </c>
      <c r="N517" s="3">
        <v>2</v>
      </c>
      <c r="O517" s="3">
        <f t="shared" si="53"/>
        <v>2</v>
      </c>
      <c r="P517" s="4">
        <v>45091.470578703702</v>
      </c>
      <c r="Q517" s="2"/>
      <c r="R517" s="3" t="s">
        <v>2518</v>
      </c>
      <c r="S517" s="4">
        <v>45091.470578703702</v>
      </c>
      <c r="T517" s="3">
        <f t="shared" si="50"/>
        <v>21</v>
      </c>
      <c r="U517" s="2" t="s">
        <v>94</v>
      </c>
      <c r="V517" s="4">
        <v>45091.511168981502</v>
      </c>
      <c r="W517" s="3">
        <f t="shared" si="51"/>
        <v>58</v>
      </c>
      <c r="X517" s="3" t="s">
        <v>85</v>
      </c>
      <c r="Y517" s="2" t="s">
        <v>86</v>
      </c>
      <c r="Z517" s="2" t="s">
        <v>59</v>
      </c>
      <c r="AA517" s="4">
        <v>45104.565277777801</v>
      </c>
      <c r="AB517" s="17">
        <f t="shared" si="52"/>
        <v>313</v>
      </c>
      <c r="AC517" s="28">
        <f t="shared" si="49"/>
        <v>315</v>
      </c>
      <c r="AD517" s="1" t="s">
        <v>87</v>
      </c>
      <c r="AE517" s="3" t="s">
        <v>37</v>
      </c>
    </row>
    <row r="518" spans="1:31" ht="191.25" hidden="1">
      <c r="A518" s="1" t="s">
        <v>894</v>
      </c>
      <c r="B518" s="1" t="s">
        <v>26</v>
      </c>
      <c r="C518" s="2" t="s">
        <v>895</v>
      </c>
      <c r="D518" s="3" t="s">
        <v>66</v>
      </c>
      <c r="E518" s="3" t="s">
        <v>28</v>
      </c>
      <c r="F518" s="2" t="s">
        <v>39</v>
      </c>
      <c r="G518" s="3" t="s">
        <v>30</v>
      </c>
      <c r="H518" s="3" t="s">
        <v>31</v>
      </c>
      <c r="I518" s="3">
        <v>1462786</v>
      </c>
      <c r="J518" s="3" t="s">
        <v>58</v>
      </c>
      <c r="K518" s="4">
        <v>45091.463194444397</v>
      </c>
      <c r="L518" s="11" t="str">
        <f t="shared" si="54"/>
        <v>junio</v>
      </c>
      <c r="M518" s="3">
        <v>2</v>
      </c>
      <c r="N518" s="3">
        <v>2</v>
      </c>
      <c r="O518" s="3">
        <f t="shared" si="53"/>
        <v>2</v>
      </c>
      <c r="P518" s="4">
        <v>45091.481076388904</v>
      </c>
      <c r="Q518" s="2"/>
      <c r="R518" s="3" t="s">
        <v>2519</v>
      </c>
      <c r="S518" s="4">
        <v>45091.481076388904</v>
      </c>
      <c r="T518" s="3">
        <f t="shared" ref="T518:T578" si="55">ROUNDDOWN((S518-K518)*24*60,0)</f>
        <v>25</v>
      </c>
      <c r="U518" s="2" t="s">
        <v>94</v>
      </c>
      <c r="V518" s="4">
        <v>45091.540706018503</v>
      </c>
      <c r="W518" s="3">
        <f t="shared" ref="W518:W578" si="56">+IF(ISBLANK(V518),"",ROUNDDOWN((V518-S518)*24*60,0))</f>
        <v>85</v>
      </c>
      <c r="X518" s="3" t="s">
        <v>241</v>
      </c>
      <c r="Y518" s="2" t="s">
        <v>242</v>
      </c>
      <c r="Z518" s="2" t="s">
        <v>74</v>
      </c>
      <c r="AA518" s="4">
        <v>45091.809722222199</v>
      </c>
      <c r="AB518" s="17">
        <f t="shared" ref="AB518:AB578" si="57">+IF(ISBLANK(V518),"",IF(ISBLANK(AA518),"",_xlfn.IFS((AA518-V518)*24&lt;0,"",(AA518-V518)*24&gt;0,(ROUNDDOWN((AA518-V518)*24,0)))))</f>
        <v>6</v>
      </c>
      <c r="AC518" s="28">
        <f t="shared" ref="AC518:AC581" si="58">+IF(ISBLANK(V518),"",IF(ISBLANK(AA518),"",_xlfn.IFS((AA518-K518)*24&lt;0,"",(AA518-K518)*24&gt;0,(ROUNDUP((AA518-K518)*24,0)))))</f>
        <v>9</v>
      </c>
      <c r="AD518" s="1" t="s">
        <v>62</v>
      </c>
      <c r="AE518" s="3" t="s">
        <v>37</v>
      </c>
    </row>
    <row r="519" spans="1:31" ht="127.5">
      <c r="A519" s="1" t="s">
        <v>2520</v>
      </c>
      <c r="B519" s="1" t="s">
        <v>26</v>
      </c>
      <c r="C519" s="2" t="s">
        <v>2521</v>
      </c>
      <c r="D519" s="3" t="s">
        <v>66</v>
      </c>
      <c r="E519" s="3" t="s">
        <v>28</v>
      </c>
      <c r="F519" s="2" t="s">
        <v>39</v>
      </c>
      <c r="G519" s="3" t="s">
        <v>30</v>
      </c>
      <c r="H519" s="3" t="s">
        <v>31</v>
      </c>
      <c r="I519" s="3">
        <v>1462813</v>
      </c>
      <c r="J519" s="3" t="s">
        <v>58</v>
      </c>
      <c r="K519" s="4">
        <v>45091.471527777801</v>
      </c>
      <c r="L519" s="11" t="str">
        <f t="shared" si="54"/>
        <v>junio</v>
      </c>
      <c r="M519" s="3">
        <v>3</v>
      </c>
      <c r="N519" s="3">
        <v>3</v>
      </c>
      <c r="O519" s="3">
        <f t="shared" si="53"/>
        <v>3</v>
      </c>
      <c r="P519" s="4">
        <v>45091.488449074102</v>
      </c>
      <c r="Q519" s="2"/>
      <c r="R519" s="3" t="s">
        <v>2522</v>
      </c>
      <c r="S519" s="4">
        <v>45091.488449074102</v>
      </c>
      <c r="T519" s="3">
        <f t="shared" si="55"/>
        <v>24</v>
      </c>
      <c r="U519" s="2" t="s">
        <v>94</v>
      </c>
      <c r="V519" s="4">
        <v>45091.493252314802</v>
      </c>
      <c r="W519" s="3">
        <f t="shared" si="56"/>
        <v>6</v>
      </c>
      <c r="X519" s="3" t="s">
        <v>164</v>
      </c>
      <c r="Y519" s="2" t="s">
        <v>165</v>
      </c>
      <c r="Z519" s="2" t="s">
        <v>59</v>
      </c>
      <c r="AA519" s="4">
        <v>45091.722916666702</v>
      </c>
      <c r="AB519" s="17">
        <f t="shared" si="57"/>
        <v>5</v>
      </c>
      <c r="AC519" s="28">
        <f t="shared" si="58"/>
        <v>7</v>
      </c>
      <c r="AD519" s="1" t="s">
        <v>62</v>
      </c>
      <c r="AE519" s="3" t="s">
        <v>37</v>
      </c>
    </row>
    <row r="520" spans="1:31" ht="242.25">
      <c r="A520" s="1" t="s">
        <v>1045</v>
      </c>
      <c r="B520" s="1" t="s">
        <v>26</v>
      </c>
      <c r="C520" s="2" t="s">
        <v>1046</v>
      </c>
      <c r="D520" s="3" t="s">
        <v>304</v>
      </c>
      <c r="E520" s="3" t="s">
        <v>28</v>
      </c>
      <c r="F520" s="2" t="s">
        <v>67</v>
      </c>
      <c r="G520" s="3" t="s">
        <v>46</v>
      </c>
      <c r="H520" s="3" t="s">
        <v>99</v>
      </c>
      <c r="I520" s="3">
        <v>1462825</v>
      </c>
      <c r="J520" s="3" t="s">
        <v>32</v>
      </c>
      <c r="K520" s="4">
        <v>45091.479861111096</v>
      </c>
      <c r="L520" s="11" t="str">
        <f t="shared" si="54"/>
        <v>junio</v>
      </c>
      <c r="M520" s="3">
        <v>3</v>
      </c>
      <c r="N520" s="3">
        <v>3</v>
      </c>
      <c r="O520" s="3">
        <f t="shared" si="53"/>
        <v>3</v>
      </c>
      <c r="P520" s="4">
        <v>45091.493611111102</v>
      </c>
      <c r="Q520" s="2"/>
      <c r="R520" s="3" t="s">
        <v>2523</v>
      </c>
      <c r="S520" s="4">
        <v>45091.493611111102</v>
      </c>
      <c r="T520" s="3">
        <f t="shared" si="55"/>
        <v>19</v>
      </c>
      <c r="U520" s="2" t="s">
        <v>94</v>
      </c>
      <c r="V520" s="4">
        <v>45091.575671296298</v>
      </c>
      <c r="W520" s="3">
        <f t="shared" si="56"/>
        <v>118</v>
      </c>
      <c r="X520" s="3" t="s">
        <v>105</v>
      </c>
      <c r="Y520" s="2" t="s">
        <v>106</v>
      </c>
      <c r="Z520" s="2" t="s">
        <v>74</v>
      </c>
      <c r="AA520" s="4">
        <v>45091.913194444402</v>
      </c>
      <c r="AB520" s="17">
        <f t="shared" si="57"/>
        <v>8</v>
      </c>
      <c r="AC520" s="28">
        <f t="shared" si="58"/>
        <v>11</v>
      </c>
      <c r="AD520" s="1" t="s">
        <v>62</v>
      </c>
      <c r="AE520" s="3" t="s">
        <v>37</v>
      </c>
    </row>
    <row r="521" spans="1:31" ht="204" hidden="1">
      <c r="A521" s="1" t="s">
        <v>2524</v>
      </c>
      <c r="B521" s="1" t="s">
        <v>26</v>
      </c>
      <c r="C521" s="2" t="s">
        <v>2525</v>
      </c>
      <c r="D521" s="3" t="s">
        <v>116</v>
      </c>
      <c r="E521" s="3" t="s">
        <v>28</v>
      </c>
      <c r="F521" s="2" t="s">
        <v>64</v>
      </c>
      <c r="G521" s="3" t="s">
        <v>46</v>
      </c>
      <c r="H521" s="3" t="s">
        <v>65</v>
      </c>
      <c r="I521" s="3">
        <v>1462838</v>
      </c>
      <c r="J521" s="3" t="s">
        <v>32</v>
      </c>
      <c r="K521" s="4">
        <v>45091.501388888901</v>
      </c>
      <c r="L521" s="11" t="str">
        <f t="shared" si="54"/>
        <v>junio</v>
      </c>
      <c r="M521" s="3">
        <v>2</v>
      </c>
      <c r="N521" s="3">
        <v>2</v>
      </c>
      <c r="O521" s="3">
        <f t="shared" si="53"/>
        <v>2</v>
      </c>
      <c r="P521" s="4">
        <v>45091.508819444403</v>
      </c>
      <c r="Q521" s="2"/>
      <c r="R521" s="3" t="s">
        <v>2526</v>
      </c>
      <c r="S521" s="4">
        <v>45091.508819444403</v>
      </c>
      <c r="T521" s="3">
        <f t="shared" si="55"/>
        <v>10</v>
      </c>
      <c r="U521" s="2" t="s">
        <v>94</v>
      </c>
      <c r="V521" s="4">
        <v>45091.525856481501</v>
      </c>
      <c r="W521" s="3">
        <f t="shared" si="56"/>
        <v>24</v>
      </c>
      <c r="X521" s="3" t="s">
        <v>85</v>
      </c>
      <c r="Y521" s="2" t="s">
        <v>86</v>
      </c>
      <c r="Z521" s="2" t="s">
        <v>59</v>
      </c>
      <c r="AA521" s="4">
        <v>45093.488888888904</v>
      </c>
      <c r="AB521" s="17">
        <f t="shared" si="57"/>
        <v>47</v>
      </c>
      <c r="AC521" s="28">
        <f t="shared" si="58"/>
        <v>48</v>
      </c>
      <c r="AD521" s="1" t="s">
        <v>87</v>
      </c>
      <c r="AE521" s="3" t="s">
        <v>37</v>
      </c>
    </row>
    <row r="522" spans="1:31" ht="42.75">
      <c r="A522" s="1" t="s">
        <v>2527</v>
      </c>
      <c r="B522" s="1" t="s">
        <v>26</v>
      </c>
      <c r="C522" s="2" t="s">
        <v>2528</v>
      </c>
      <c r="D522" s="3" t="s">
        <v>57</v>
      </c>
      <c r="E522" s="3" t="s">
        <v>28</v>
      </c>
      <c r="F522" s="2" t="s">
        <v>161</v>
      </c>
      <c r="G522" s="3" t="s">
        <v>120</v>
      </c>
      <c r="H522" s="3" t="s">
        <v>162</v>
      </c>
      <c r="I522" s="3">
        <v>1462845</v>
      </c>
      <c r="J522" s="3" t="s">
        <v>58</v>
      </c>
      <c r="K522" s="4">
        <v>45091.509722222203</v>
      </c>
      <c r="L522" s="11" t="str">
        <f t="shared" si="54"/>
        <v>junio</v>
      </c>
      <c r="M522" s="3">
        <v>3</v>
      </c>
      <c r="N522" s="3">
        <v>3</v>
      </c>
      <c r="O522" s="3">
        <f t="shared" si="53"/>
        <v>3</v>
      </c>
      <c r="P522" s="4">
        <v>45091.513854166697</v>
      </c>
      <c r="Q522" s="2"/>
      <c r="R522" s="3" t="s">
        <v>2529</v>
      </c>
      <c r="S522" s="4">
        <v>45091.513854166697</v>
      </c>
      <c r="T522" s="3">
        <f t="shared" si="55"/>
        <v>5</v>
      </c>
      <c r="U522" s="2" t="s">
        <v>100</v>
      </c>
      <c r="V522" s="4">
        <v>45091.514166666697</v>
      </c>
      <c r="W522" s="3">
        <f t="shared" si="56"/>
        <v>0</v>
      </c>
      <c r="X522" s="3" t="s">
        <v>560</v>
      </c>
      <c r="Y522" s="2" t="s">
        <v>561</v>
      </c>
      <c r="Z522" s="2" t="s">
        <v>100</v>
      </c>
      <c r="AA522" s="4">
        <v>45091.545138888898</v>
      </c>
      <c r="AB522" s="17">
        <f t="shared" si="57"/>
        <v>0</v>
      </c>
      <c r="AC522" s="28">
        <f t="shared" si="58"/>
        <v>1</v>
      </c>
      <c r="AD522" s="1" t="s">
        <v>123</v>
      </c>
      <c r="AE522" s="3" t="s">
        <v>37</v>
      </c>
    </row>
    <row r="523" spans="1:31" ht="51">
      <c r="A523" s="1" t="s">
        <v>2530</v>
      </c>
      <c r="B523" s="1" t="s">
        <v>26</v>
      </c>
      <c r="C523" s="2" t="s">
        <v>2531</v>
      </c>
      <c r="D523" s="3" t="s">
        <v>90</v>
      </c>
      <c r="E523" s="3" t="s">
        <v>28</v>
      </c>
      <c r="F523" s="2" t="s">
        <v>137</v>
      </c>
      <c r="G523" s="3" t="s">
        <v>30</v>
      </c>
      <c r="H523" s="3" t="s">
        <v>68</v>
      </c>
      <c r="I523" s="3">
        <v>1462859</v>
      </c>
      <c r="J523" s="3" t="s">
        <v>32</v>
      </c>
      <c r="K523" s="4">
        <v>45091.542361111096</v>
      </c>
      <c r="L523" s="11" t="str">
        <f t="shared" si="54"/>
        <v>junio</v>
      </c>
      <c r="M523" s="3">
        <v>3</v>
      </c>
      <c r="N523" s="3">
        <v>3</v>
      </c>
      <c r="O523" s="3">
        <f t="shared" si="53"/>
        <v>3</v>
      </c>
      <c r="P523" s="4">
        <v>45091.550150463001</v>
      </c>
      <c r="Q523" s="2"/>
      <c r="R523" s="3" t="s">
        <v>2532</v>
      </c>
      <c r="S523" s="4">
        <v>45091.550150463001</v>
      </c>
      <c r="T523" s="3">
        <f t="shared" si="55"/>
        <v>11</v>
      </c>
      <c r="U523" s="2" t="s">
        <v>94</v>
      </c>
      <c r="V523" s="4">
        <v>45091.550613425898</v>
      </c>
      <c r="W523" s="3">
        <f t="shared" si="56"/>
        <v>0</v>
      </c>
      <c r="X523" s="3" t="s">
        <v>266</v>
      </c>
      <c r="Y523" s="2" t="s">
        <v>267</v>
      </c>
      <c r="Z523" s="2" t="s">
        <v>94</v>
      </c>
      <c r="AA523" s="4">
        <v>45091.904166666704</v>
      </c>
      <c r="AB523" s="17">
        <f t="shared" si="57"/>
        <v>8</v>
      </c>
      <c r="AC523" s="28">
        <f t="shared" si="58"/>
        <v>9</v>
      </c>
      <c r="AD523" s="1" t="s">
        <v>62</v>
      </c>
      <c r="AE523" s="3" t="s">
        <v>37</v>
      </c>
    </row>
    <row r="524" spans="1:31" ht="76.5">
      <c r="A524" s="1" t="s">
        <v>2533</v>
      </c>
      <c r="B524" s="1" t="s">
        <v>26</v>
      </c>
      <c r="C524" s="2" t="s">
        <v>2534</v>
      </c>
      <c r="D524" s="3" t="s">
        <v>129</v>
      </c>
      <c r="E524" s="3" t="s">
        <v>28</v>
      </c>
      <c r="F524" s="2" t="s">
        <v>64</v>
      </c>
      <c r="G524" s="3" t="s">
        <v>30</v>
      </c>
      <c r="H524" s="3" t="s">
        <v>294</v>
      </c>
      <c r="I524" s="3">
        <v>1462865</v>
      </c>
      <c r="J524" s="3" t="s">
        <v>32</v>
      </c>
      <c r="K524" s="4">
        <v>45091.55</v>
      </c>
      <c r="L524" s="11" t="str">
        <f t="shared" si="54"/>
        <v>junio</v>
      </c>
      <c r="M524" s="3">
        <v>3</v>
      </c>
      <c r="N524" s="3">
        <v>3</v>
      </c>
      <c r="O524" s="3">
        <f t="shared" si="53"/>
        <v>3</v>
      </c>
      <c r="P524" s="4">
        <v>45091.5624537037</v>
      </c>
      <c r="Q524" s="2"/>
      <c r="R524" s="3" t="s">
        <v>2535</v>
      </c>
      <c r="S524" s="4">
        <v>45091.5624537037</v>
      </c>
      <c r="T524" s="3">
        <f t="shared" si="55"/>
        <v>17</v>
      </c>
      <c r="U524" s="2" t="s">
        <v>94</v>
      </c>
      <c r="V524" s="4">
        <v>45091.563032407401</v>
      </c>
      <c r="W524" s="3">
        <f t="shared" si="56"/>
        <v>0</v>
      </c>
      <c r="X524" s="3" t="s">
        <v>69</v>
      </c>
      <c r="Y524" s="2" t="s">
        <v>70</v>
      </c>
      <c r="Z524" s="2" t="s">
        <v>94</v>
      </c>
      <c r="AA524" s="4">
        <v>45092.021527777797</v>
      </c>
      <c r="AB524" s="17">
        <f t="shared" si="57"/>
        <v>11</v>
      </c>
      <c r="AC524" s="28">
        <f t="shared" si="58"/>
        <v>12</v>
      </c>
      <c r="AD524" s="1" t="s">
        <v>62</v>
      </c>
      <c r="AE524" s="3" t="s">
        <v>37</v>
      </c>
    </row>
    <row r="525" spans="1:31" ht="63.75" hidden="1">
      <c r="A525" s="1" t="s">
        <v>2536</v>
      </c>
      <c r="B525" s="1" t="s">
        <v>26</v>
      </c>
      <c r="C525" s="2" t="s">
        <v>2537</v>
      </c>
      <c r="D525" s="3" t="s">
        <v>124</v>
      </c>
      <c r="E525" s="3" t="s">
        <v>28</v>
      </c>
      <c r="F525" s="2" t="s">
        <v>53</v>
      </c>
      <c r="G525" s="3" t="s">
        <v>30</v>
      </c>
      <c r="H525" s="3" t="s">
        <v>31</v>
      </c>
      <c r="I525" s="3">
        <v>1462883</v>
      </c>
      <c r="J525" s="3" t="s">
        <v>32</v>
      </c>
      <c r="K525" s="4">
        <v>45091.568749999999</v>
      </c>
      <c r="L525" s="11" t="str">
        <f t="shared" si="54"/>
        <v>junio</v>
      </c>
      <c r="M525" s="3">
        <v>2</v>
      </c>
      <c r="N525" s="3">
        <v>2</v>
      </c>
      <c r="O525" s="3">
        <f t="shared" si="53"/>
        <v>2</v>
      </c>
      <c r="P525" s="4">
        <v>45091.574201388903</v>
      </c>
      <c r="Q525" s="2"/>
      <c r="R525" s="3" t="s">
        <v>2538</v>
      </c>
      <c r="S525" s="4">
        <v>45091.574201388903</v>
      </c>
      <c r="T525" s="3">
        <f t="shared" si="55"/>
        <v>7</v>
      </c>
      <c r="U525" s="2" t="s">
        <v>94</v>
      </c>
      <c r="V525" s="4">
        <v>45091.6007060185</v>
      </c>
      <c r="W525" s="3">
        <f t="shared" si="56"/>
        <v>38</v>
      </c>
      <c r="X525" s="3" t="s">
        <v>371</v>
      </c>
      <c r="Y525" s="2" t="s">
        <v>372</v>
      </c>
      <c r="Z525" s="2" t="s">
        <v>59</v>
      </c>
      <c r="AA525" s="4">
        <v>45094.583333333299</v>
      </c>
      <c r="AB525" s="17">
        <f t="shared" si="57"/>
        <v>71</v>
      </c>
      <c r="AC525" s="28">
        <f t="shared" si="58"/>
        <v>73</v>
      </c>
      <c r="AD525" s="1" t="s">
        <v>87</v>
      </c>
      <c r="AE525" s="3" t="s">
        <v>37</v>
      </c>
    </row>
    <row r="526" spans="1:31" ht="63.75" hidden="1">
      <c r="A526" s="1" t="s">
        <v>2539</v>
      </c>
      <c r="B526" s="1" t="s">
        <v>26</v>
      </c>
      <c r="C526" s="2" t="s">
        <v>2540</v>
      </c>
      <c r="D526" s="3" t="s">
        <v>77</v>
      </c>
      <c r="E526" s="3" t="s">
        <v>28</v>
      </c>
      <c r="F526" s="2" t="s">
        <v>735</v>
      </c>
      <c r="G526" s="3" t="s">
        <v>103</v>
      </c>
      <c r="H526" s="3" t="s">
        <v>736</v>
      </c>
      <c r="I526" s="3">
        <v>1462894</v>
      </c>
      <c r="J526" s="3" t="s">
        <v>32</v>
      </c>
      <c r="K526" s="4">
        <v>45091.574999999997</v>
      </c>
      <c r="L526" s="11" t="str">
        <f t="shared" si="54"/>
        <v>junio</v>
      </c>
      <c r="M526" s="3">
        <v>2</v>
      </c>
      <c r="N526" s="3">
        <v>2</v>
      </c>
      <c r="O526" s="3">
        <f t="shared" si="53"/>
        <v>2</v>
      </c>
      <c r="P526" s="4">
        <v>45091.589675925898</v>
      </c>
      <c r="Q526" s="2"/>
      <c r="R526" s="3" t="s">
        <v>2541</v>
      </c>
      <c r="S526" s="4">
        <v>45091.589675925898</v>
      </c>
      <c r="T526" s="3">
        <f t="shared" si="55"/>
        <v>21</v>
      </c>
      <c r="U526" s="2" t="s">
        <v>94</v>
      </c>
      <c r="V526" s="4">
        <v>45091.628506944398</v>
      </c>
      <c r="W526" s="3">
        <f t="shared" si="56"/>
        <v>55</v>
      </c>
      <c r="X526" s="3" t="s">
        <v>302</v>
      </c>
      <c r="Y526" s="2" t="s">
        <v>303</v>
      </c>
      <c r="Z526" s="2" t="s">
        <v>74</v>
      </c>
      <c r="AA526" s="4">
        <v>45094.577777777798</v>
      </c>
      <c r="AB526" s="17">
        <f t="shared" si="57"/>
        <v>70</v>
      </c>
      <c r="AC526" s="28">
        <f t="shared" si="58"/>
        <v>73</v>
      </c>
      <c r="AD526" s="1" t="s">
        <v>62</v>
      </c>
      <c r="AE526" s="3" t="s">
        <v>37</v>
      </c>
    </row>
    <row r="527" spans="1:31" ht="51" hidden="1">
      <c r="A527" s="1" t="s">
        <v>2542</v>
      </c>
      <c r="B527" s="1" t="s">
        <v>26</v>
      </c>
      <c r="C527" s="2" t="s">
        <v>2543</v>
      </c>
      <c r="D527" s="3" t="s">
        <v>208</v>
      </c>
      <c r="E527" s="3" t="s">
        <v>28</v>
      </c>
      <c r="F527" s="2" t="s">
        <v>64</v>
      </c>
      <c r="G527" s="3" t="s">
        <v>46</v>
      </c>
      <c r="H527" s="3" t="s">
        <v>65</v>
      </c>
      <c r="I527" s="3">
        <v>1462914</v>
      </c>
      <c r="J527" s="3" t="s">
        <v>32</v>
      </c>
      <c r="K527" s="4">
        <v>45091.607638888898</v>
      </c>
      <c r="L527" s="11" t="str">
        <f t="shared" si="54"/>
        <v>junio</v>
      </c>
      <c r="M527" s="3">
        <v>1</v>
      </c>
      <c r="N527" s="3">
        <v>1</v>
      </c>
      <c r="O527" s="3">
        <f t="shared" si="53"/>
        <v>1</v>
      </c>
      <c r="P527" s="4">
        <v>45091.619178240697</v>
      </c>
      <c r="Q527" s="2"/>
      <c r="R527" s="3" t="s">
        <v>2544</v>
      </c>
      <c r="S527" s="4">
        <v>45091.619178240697</v>
      </c>
      <c r="T527" s="3">
        <f t="shared" si="55"/>
        <v>16</v>
      </c>
      <c r="U527" s="2" t="s">
        <v>48</v>
      </c>
      <c r="V527" s="4">
        <v>45091.6251388889</v>
      </c>
      <c r="W527" s="3">
        <f t="shared" si="56"/>
        <v>8</v>
      </c>
      <c r="X527" s="3" t="s">
        <v>85</v>
      </c>
      <c r="Y527" s="2" t="s">
        <v>86</v>
      </c>
      <c r="Z527" s="2" t="s">
        <v>48</v>
      </c>
      <c r="AA527" s="4">
        <v>45096.596527777801</v>
      </c>
      <c r="AB527" s="17">
        <f t="shared" si="57"/>
        <v>119</v>
      </c>
      <c r="AC527" s="28">
        <f t="shared" si="58"/>
        <v>120</v>
      </c>
      <c r="AD527" s="1" t="s">
        <v>207</v>
      </c>
      <c r="AE527" s="3" t="s">
        <v>37</v>
      </c>
    </row>
    <row r="528" spans="1:31" ht="89.25">
      <c r="A528" s="1" t="s">
        <v>2545</v>
      </c>
      <c r="B528" s="1" t="s">
        <v>26</v>
      </c>
      <c r="C528" s="2" t="s">
        <v>2546</v>
      </c>
      <c r="D528" s="3" t="s">
        <v>52</v>
      </c>
      <c r="E528" s="3" t="s">
        <v>28</v>
      </c>
      <c r="F528" s="2" t="s">
        <v>45</v>
      </c>
      <c r="G528" s="3" t="s">
        <v>46</v>
      </c>
      <c r="H528" s="3" t="s">
        <v>73</v>
      </c>
      <c r="I528" s="3">
        <v>1462919</v>
      </c>
      <c r="J528" s="3" t="s">
        <v>32</v>
      </c>
      <c r="K528" s="4">
        <v>45091.613194444399</v>
      </c>
      <c r="L528" s="11" t="str">
        <f t="shared" si="54"/>
        <v>junio</v>
      </c>
      <c r="M528" s="3">
        <v>3</v>
      </c>
      <c r="N528" s="3">
        <v>3</v>
      </c>
      <c r="O528" s="3">
        <f t="shared" si="53"/>
        <v>3</v>
      </c>
      <c r="P528" s="4">
        <v>45091.641944444404</v>
      </c>
      <c r="Q528" s="2"/>
      <c r="R528" s="3" t="s">
        <v>2547</v>
      </c>
      <c r="S528" s="4">
        <v>45091.641944444404</v>
      </c>
      <c r="T528" s="3">
        <f t="shared" si="55"/>
        <v>41</v>
      </c>
      <c r="U528" s="2" t="s">
        <v>48</v>
      </c>
      <c r="V528" s="4">
        <v>45091.673796296302</v>
      </c>
      <c r="W528" s="3">
        <f t="shared" si="56"/>
        <v>45</v>
      </c>
      <c r="X528" s="3" t="s">
        <v>692</v>
      </c>
      <c r="Y528" s="2" t="s">
        <v>693</v>
      </c>
      <c r="Z528" s="2" t="s">
        <v>59</v>
      </c>
      <c r="AA528" s="4">
        <v>45093.75</v>
      </c>
      <c r="AB528" s="17">
        <f t="shared" si="57"/>
        <v>49</v>
      </c>
      <c r="AC528" s="28">
        <f t="shared" si="58"/>
        <v>52</v>
      </c>
      <c r="AD528" s="1" t="s">
        <v>87</v>
      </c>
      <c r="AE528" s="3" t="s">
        <v>37</v>
      </c>
    </row>
    <row r="529" spans="1:31" ht="63.75" hidden="1">
      <c r="A529" s="1" t="s">
        <v>2548</v>
      </c>
      <c r="B529" s="1" t="s">
        <v>26</v>
      </c>
      <c r="C529" s="2" t="s">
        <v>2549</v>
      </c>
      <c r="D529" s="3" t="s">
        <v>318</v>
      </c>
      <c r="E529" s="3" t="s">
        <v>28</v>
      </c>
      <c r="F529" s="2" t="s">
        <v>45</v>
      </c>
      <c r="G529" s="3" t="s">
        <v>46</v>
      </c>
      <c r="H529" s="3" t="s">
        <v>73</v>
      </c>
      <c r="I529" s="3">
        <v>1462933</v>
      </c>
      <c r="J529" s="3" t="s">
        <v>32</v>
      </c>
      <c r="K529" s="4">
        <v>45091.631944444402</v>
      </c>
      <c r="L529" s="11" t="str">
        <f t="shared" si="54"/>
        <v>junio</v>
      </c>
      <c r="M529" s="3">
        <v>2</v>
      </c>
      <c r="N529" s="3">
        <v>2</v>
      </c>
      <c r="O529" s="3">
        <f t="shared" si="53"/>
        <v>2</v>
      </c>
      <c r="P529" s="4">
        <v>45091.651967592603</v>
      </c>
      <c r="Q529" s="2"/>
      <c r="R529" s="3" t="s">
        <v>2550</v>
      </c>
      <c r="S529" s="4">
        <v>45091.651967592603</v>
      </c>
      <c r="T529" s="3">
        <f t="shared" si="55"/>
        <v>28</v>
      </c>
      <c r="U529" s="2" t="s">
        <v>48</v>
      </c>
      <c r="V529" s="4">
        <v>45091.674270833297</v>
      </c>
      <c r="W529" s="3">
        <f t="shared" si="56"/>
        <v>32</v>
      </c>
      <c r="X529" s="3" t="s">
        <v>148</v>
      </c>
      <c r="Y529" s="2" t="s">
        <v>149</v>
      </c>
      <c r="Z529" s="2" t="s">
        <v>74</v>
      </c>
      <c r="AA529" s="4">
        <v>45094.432638888902</v>
      </c>
      <c r="AB529" s="17">
        <f t="shared" si="57"/>
        <v>66</v>
      </c>
      <c r="AC529" s="28">
        <f t="shared" si="58"/>
        <v>68</v>
      </c>
      <c r="AD529" s="1" t="s">
        <v>87</v>
      </c>
      <c r="AE529" s="3" t="s">
        <v>37</v>
      </c>
    </row>
    <row r="530" spans="1:31" ht="280.5">
      <c r="A530" s="1" t="s">
        <v>2551</v>
      </c>
      <c r="B530" s="1" t="s">
        <v>26</v>
      </c>
      <c r="C530" s="2" t="s">
        <v>2552</v>
      </c>
      <c r="D530" s="3" t="s">
        <v>404</v>
      </c>
      <c r="E530" s="3" t="s">
        <v>28</v>
      </c>
      <c r="F530" s="2" t="s">
        <v>137</v>
      </c>
      <c r="G530" s="3" t="s">
        <v>30</v>
      </c>
      <c r="H530" s="3" t="s">
        <v>68</v>
      </c>
      <c r="I530" s="3">
        <v>1462943</v>
      </c>
      <c r="J530" s="3" t="s">
        <v>32</v>
      </c>
      <c r="K530" s="4">
        <v>45091.645138888904</v>
      </c>
      <c r="L530" s="11" t="str">
        <f t="shared" si="54"/>
        <v>junio</v>
      </c>
      <c r="M530" s="3">
        <v>3</v>
      </c>
      <c r="N530" s="3">
        <v>3</v>
      </c>
      <c r="O530" s="3">
        <f t="shared" si="53"/>
        <v>3</v>
      </c>
      <c r="P530" s="4">
        <v>45091.669687499998</v>
      </c>
      <c r="Q530" s="2"/>
      <c r="R530" s="3" t="s">
        <v>2553</v>
      </c>
      <c r="S530" s="4">
        <v>45091.669687499998</v>
      </c>
      <c r="T530" s="3">
        <f t="shared" si="55"/>
        <v>35</v>
      </c>
      <c r="U530" s="2" t="s">
        <v>48</v>
      </c>
      <c r="V530" s="4">
        <v>45091.791006944397</v>
      </c>
      <c r="W530" s="3">
        <f t="shared" si="56"/>
        <v>174</v>
      </c>
      <c r="X530" s="3" t="s">
        <v>364</v>
      </c>
      <c r="Y530" s="2" t="s">
        <v>365</v>
      </c>
      <c r="Z530" s="2" t="s">
        <v>219</v>
      </c>
      <c r="AA530" s="4">
        <v>45092.023611111101</v>
      </c>
      <c r="AB530" s="17">
        <f t="shared" si="57"/>
        <v>5</v>
      </c>
      <c r="AC530" s="28">
        <f t="shared" si="58"/>
        <v>10</v>
      </c>
      <c r="AD530" s="1" t="s">
        <v>95</v>
      </c>
      <c r="AE530" s="3" t="s">
        <v>37</v>
      </c>
    </row>
    <row r="531" spans="1:31" ht="76.5">
      <c r="A531" s="1" t="s">
        <v>2554</v>
      </c>
      <c r="B531" s="1" t="s">
        <v>26</v>
      </c>
      <c r="C531" s="2" t="s">
        <v>2555</v>
      </c>
      <c r="D531" s="3" t="s">
        <v>57</v>
      </c>
      <c r="E531" s="3" t="s">
        <v>28</v>
      </c>
      <c r="F531" s="2" t="s">
        <v>137</v>
      </c>
      <c r="G531" s="3" t="s">
        <v>30</v>
      </c>
      <c r="H531" s="3" t="s">
        <v>31</v>
      </c>
      <c r="I531" s="3">
        <v>1462948</v>
      </c>
      <c r="J531" s="3" t="s">
        <v>58</v>
      </c>
      <c r="K531" s="4">
        <v>45091.654166666704</v>
      </c>
      <c r="L531" s="11" t="str">
        <f t="shared" si="54"/>
        <v>junio</v>
      </c>
      <c r="M531" s="3">
        <v>3</v>
      </c>
      <c r="N531" s="3">
        <v>3</v>
      </c>
      <c r="O531" s="3">
        <f t="shared" si="53"/>
        <v>3</v>
      </c>
      <c r="P531" s="4">
        <v>45091.675081018497</v>
      </c>
      <c r="Q531" s="2"/>
      <c r="R531" s="3" t="s">
        <v>2556</v>
      </c>
      <c r="S531" s="4">
        <v>45091.675081018497</v>
      </c>
      <c r="T531" s="3">
        <f t="shared" si="55"/>
        <v>30</v>
      </c>
      <c r="U531" s="2" t="s">
        <v>48</v>
      </c>
      <c r="V531" s="4">
        <v>45091.675289351799</v>
      </c>
      <c r="W531" s="3">
        <f t="shared" si="56"/>
        <v>0</v>
      </c>
      <c r="X531" s="3" t="s">
        <v>69</v>
      </c>
      <c r="Y531" s="2" t="s">
        <v>70</v>
      </c>
      <c r="Z531" s="2" t="s">
        <v>48</v>
      </c>
      <c r="AA531" s="4">
        <v>45091.829166666699</v>
      </c>
      <c r="AB531" s="17">
        <f t="shared" si="57"/>
        <v>3</v>
      </c>
      <c r="AC531" s="28">
        <f t="shared" si="58"/>
        <v>5</v>
      </c>
      <c r="AD531" s="1" t="s">
        <v>123</v>
      </c>
      <c r="AE531" s="3" t="s">
        <v>37</v>
      </c>
    </row>
    <row r="532" spans="1:31" ht="102">
      <c r="A532" s="1" t="s">
        <v>2557</v>
      </c>
      <c r="B532" s="1" t="s">
        <v>26</v>
      </c>
      <c r="C532" s="2" t="s">
        <v>2558</v>
      </c>
      <c r="D532" s="3" t="s">
        <v>345</v>
      </c>
      <c r="E532" s="3" t="s">
        <v>28</v>
      </c>
      <c r="F532" s="2" t="s">
        <v>137</v>
      </c>
      <c r="G532" s="3" t="s">
        <v>30</v>
      </c>
      <c r="H532" s="3" t="s">
        <v>31</v>
      </c>
      <c r="I532" s="3">
        <v>1462963</v>
      </c>
      <c r="J532" s="3" t="s">
        <v>58</v>
      </c>
      <c r="K532" s="4">
        <v>45091.688888888901</v>
      </c>
      <c r="L532" s="11" t="str">
        <f t="shared" si="54"/>
        <v>junio</v>
      </c>
      <c r="M532" s="3">
        <v>3</v>
      </c>
      <c r="N532" s="3">
        <v>3</v>
      </c>
      <c r="O532" s="3">
        <f t="shared" si="53"/>
        <v>3</v>
      </c>
      <c r="P532" s="4">
        <v>45091.716400463003</v>
      </c>
      <c r="Q532" s="2"/>
      <c r="R532" s="3" t="s">
        <v>2559</v>
      </c>
      <c r="S532" s="4">
        <v>45091.716400463003</v>
      </c>
      <c r="T532" s="3">
        <f t="shared" si="55"/>
        <v>39</v>
      </c>
      <c r="U532" s="2" t="s">
        <v>48</v>
      </c>
      <c r="V532" s="4">
        <v>45091.769560185203</v>
      </c>
      <c r="W532" s="3">
        <f t="shared" si="56"/>
        <v>76</v>
      </c>
      <c r="X532" s="3" t="s">
        <v>659</v>
      </c>
      <c r="Y532" s="2" t="s">
        <v>660</v>
      </c>
      <c r="Z532" s="2" t="s">
        <v>252</v>
      </c>
      <c r="AA532" s="4">
        <v>45091.689583333333</v>
      </c>
      <c r="AB532" s="17" t="str">
        <f t="shared" si="57"/>
        <v/>
      </c>
      <c r="AC532" s="28">
        <f>+IF(ISBLANK(V532),"",IF(ISBLANK(AA532),"",_xlfn.IFS((AA532-K532)*24&lt;0,"",(AA532-K532)*24&gt;0,(ROUNDUP((AA532-K532)*24,0)))))</f>
        <v>1</v>
      </c>
      <c r="AD532" s="1" t="s">
        <v>123</v>
      </c>
      <c r="AE532" s="3" t="s">
        <v>37</v>
      </c>
    </row>
    <row r="533" spans="1:31" ht="102">
      <c r="A533" s="1" t="s">
        <v>2560</v>
      </c>
      <c r="B533" s="1" t="s">
        <v>26</v>
      </c>
      <c r="C533" s="2" t="s">
        <v>2561</v>
      </c>
      <c r="D533" s="3" t="s">
        <v>147</v>
      </c>
      <c r="E533" s="3" t="s">
        <v>28</v>
      </c>
      <c r="F533" s="2" t="s">
        <v>39</v>
      </c>
      <c r="G533" s="3" t="s">
        <v>30</v>
      </c>
      <c r="H533" s="3" t="s">
        <v>40</v>
      </c>
      <c r="I533" s="3">
        <v>1462968</v>
      </c>
      <c r="J533" s="3" t="s">
        <v>58</v>
      </c>
      <c r="K533" s="4">
        <v>45091.710416666698</v>
      </c>
      <c r="L533" s="11" t="str">
        <f t="shared" si="54"/>
        <v>junio</v>
      </c>
      <c r="M533" s="3">
        <v>3</v>
      </c>
      <c r="N533" s="3">
        <v>3</v>
      </c>
      <c r="O533" s="3">
        <f t="shared" si="53"/>
        <v>3</v>
      </c>
      <c r="P533" s="4">
        <v>45091.727662037003</v>
      </c>
      <c r="Q533" s="2"/>
      <c r="R533" s="3" t="s">
        <v>2562</v>
      </c>
      <c r="S533" s="4">
        <v>45091.727662037003</v>
      </c>
      <c r="T533" s="3">
        <f t="shared" si="55"/>
        <v>24</v>
      </c>
      <c r="U533" s="2" t="s">
        <v>48</v>
      </c>
      <c r="V533" s="4">
        <v>45091.812569444402</v>
      </c>
      <c r="W533" s="3">
        <f t="shared" si="56"/>
        <v>122</v>
      </c>
      <c r="X533" s="3" t="s">
        <v>280</v>
      </c>
      <c r="Y533" s="2" t="s">
        <v>281</v>
      </c>
      <c r="Z533" s="2" t="s">
        <v>219</v>
      </c>
      <c r="AA533" s="4">
        <v>45091.8569444444</v>
      </c>
      <c r="AB533" s="17">
        <f t="shared" si="57"/>
        <v>1</v>
      </c>
      <c r="AC533" s="28">
        <f t="shared" si="58"/>
        <v>4</v>
      </c>
      <c r="AD533" s="1" t="s">
        <v>912</v>
      </c>
      <c r="AE533" s="3" t="s">
        <v>37</v>
      </c>
    </row>
    <row r="534" spans="1:31" ht="344.25">
      <c r="A534" s="1" t="s">
        <v>2563</v>
      </c>
      <c r="B534" s="1" t="s">
        <v>26</v>
      </c>
      <c r="C534" s="2" t="s">
        <v>2564</v>
      </c>
      <c r="D534" s="3" t="s">
        <v>311</v>
      </c>
      <c r="E534" s="3" t="s">
        <v>28</v>
      </c>
      <c r="F534" s="2" t="s">
        <v>45</v>
      </c>
      <c r="G534" s="3" t="s">
        <v>46</v>
      </c>
      <c r="H534" s="3" t="s">
        <v>398</v>
      </c>
      <c r="I534" s="3">
        <v>1462969</v>
      </c>
      <c r="J534" s="3" t="s">
        <v>32</v>
      </c>
      <c r="K534" s="4">
        <v>45091.715277777803</v>
      </c>
      <c r="L534" s="11" t="str">
        <f t="shared" si="54"/>
        <v>junio</v>
      </c>
      <c r="M534" s="3">
        <v>3</v>
      </c>
      <c r="N534" s="3">
        <v>3</v>
      </c>
      <c r="O534" s="3">
        <f t="shared" si="53"/>
        <v>3</v>
      </c>
      <c r="P534" s="4">
        <v>45091.736157407402</v>
      </c>
      <c r="Q534" s="2"/>
      <c r="R534" s="3" t="s">
        <v>2565</v>
      </c>
      <c r="S534" s="4">
        <v>45091.736157407402</v>
      </c>
      <c r="T534" s="3">
        <f t="shared" si="55"/>
        <v>30</v>
      </c>
      <c r="U534" s="2" t="s">
        <v>48</v>
      </c>
      <c r="V534" s="4">
        <v>45091.809189814798</v>
      </c>
      <c r="W534" s="3">
        <f t="shared" si="56"/>
        <v>105</v>
      </c>
      <c r="X534" s="3" t="s">
        <v>148</v>
      </c>
      <c r="Y534" s="2" t="s">
        <v>149</v>
      </c>
      <c r="Z534" s="2" t="s">
        <v>252</v>
      </c>
      <c r="AA534" s="4">
        <v>45095.461111111101</v>
      </c>
      <c r="AB534" s="17">
        <f t="shared" si="57"/>
        <v>87</v>
      </c>
      <c r="AC534" s="28">
        <f t="shared" si="58"/>
        <v>90</v>
      </c>
      <c r="AD534" s="1" t="s">
        <v>62</v>
      </c>
      <c r="AE534" s="3" t="s">
        <v>37</v>
      </c>
    </row>
    <row r="535" spans="1:31" ht="42.75">
      <c r="A535" s="1" t="s">
        <v>2566</v>
      </c>
      <c r="B535" s="1" t="s">
        <v>26</v>
      </c>
      <c r="C535" s="2" t="s">
        <v>2567</v>
      </c>
      <c r="D535" s="3" t="s">
        <v>206</v>
      </c>
      <c r="E535" s="3" t="s">
        <v>28</v>
      </c>
      <c r="F535" s="2" t="s">
        <v>64</v>
      </c>
      <c r="G535" s="3" t="s">
        <v>46</v>
      </c>
      <c r="H535" s="3" t="s">
        <v>65</v>
      </c>
      <c r="I535" s="3">
        <v>1462973</v>
      </c>
      <c r="J535" s="3" t="s">
        <v>32</v>
      </c>
      <c r="K535" s="4">
        <v>45091.727083333302</v>
      </c>
      <c r="L535" s="11" t="str">
        <f t="shared" si="54"/>
        <v>junio</v>
      </c>
      <c r="M535" s="3">
        <v>3</v>
      </c>
      <c r="N535" s="3">
        <v>3</v>
      </c>
      <c r="O535" s="3">
        <f t="shared" si="53"/>
        <v>3</v>
      </c>
      <c r="P535" s="4">
        <v>45091.751365740703</v>
      </c>
      <c r="Q535" s="2"/>
      <c r="R535" s="3" t="s">
        <v>2568</v>
      </c>
      <c r="S535" s="4">
        <v>45091.751365740703</v>
      </c>
      <c r="T535" s="3">
        <f t="shared" si="55"/>
        <v>34</v>
      </c>
      <c r="U535" s="2" t="s">
        <v>48</v>
      </c>
      <c r="V535" s="4">
        <v>45091.837754629603</v>
      </c>
      <c r="W535" s="3">
        <f t="shared" si="56"/>
        <v>124</v>
      </c>
      <c r="X535" s="3" t="s">
        <v>75</v>
      </c>
      <c r="Y535" s="2" t="s">
        <v>76</v>
      </c>
      <c r="Z535" s="2" t="s">
        <v>138</v>
      </c>
      <c r="AA535" s="4">
        <v>45092.602083333302</v>
      </c>
      <c r="AB535" s="17">
        <f t="shared" si="57"/>
        <v>18</v>
      </c>
      <c r="AC535" s="28">
        <f t="shared" si="58"/>
        <v>21</v>
      </c>
      <c r="AD535" s="1" t="s">
        <v>95</v>
      </c>
      <c r="AE535" s="3" t="s">
        <v>37</v>
      </c>
    </row>
    <row r="536" spans="1:31" ht="28.5">
      <c r="A536" s="1" t="s">
        <v>2569</v>
      </c>
      <c r="B536" s="1" t="s">
        <v>26</v>
      </c>
      <c r="C536" s="2" t="s">
        <v>2570</v>
      </c>
      <c r="D536" s="3" t="s">
        <v>127</v>
      </c>
      <c r="E536" s="3" t="s">
        <v>28</v>
      </c>
      <c r="F536" s="2" t="s">
        <v>305</v>
      </c>
      <c r="G536" s="3" t="s">
        <v>120</v>
      </c>
      <c r="H536" s="3" t="s">
        <v>306</v>
      </c>
      <c r="I536" s="3">
        <v>1462978</v>
      </c>
      <c r="J536" s="3" t="s">
        <v>58</v>
      </c>
      <c r="K536" s="4">
        <v>45091.75</v>
      </c>
      <c r="L536" s="11" t="str">
        <f t="shared" si="54"/>
        <v>junio</v>
      </c>
      <c r="M536" s="3">
        <v>3</v>
      </c>
      <c r="N536" s="3">
        <v>3</v>
      </c>
      <c r="O536" s="3">
        <f t="shared" ref="O536:O595" si="59">IF(ISBLANK(N536),M536,N536)</f>
        <v>3</v>
      </c>
      <c r="P536" s="4">
        <v>45091.754074074102</v>
      </c>
      <c r="Q536" s="2"/>
      <c r="R536" s="3" t="s">
        <v>2571</v>
      </c>
      <c r="S536" s="4">
        <v>45091.754074074102</v>
      </c>
      <c r="T536" s="3">
        <f t="shared" si="55"/>
        <v>5</v>
      </c>
      <c r="U536" s="2" t="s">
        <v>100</v>
      </c>
      <c r="V536" s="4">
        <v>45091.763136574104</v>
      </c>
      <c r="W536" s="3">
        <f t="shared" si="56"/>
        <v>13</v>
      </c>
      <c r="X536" s="3" t="s">
        <v>700</v>
      </c>
      <c r="Y536" s="2" t="s">
        <v>701</v>
      </c>
      <c r="Z536" s="2" t="s">
        <v>138</v>
      </c>
      <c r="AA536" s="4">
        <v>45091.797916666699</v>
      </c>
      <c r="AB536" s="17">
        <f t="shared" si="57"/>
        <v>0</v>
      </c>
      <c r="AC536" s="28">
        <f t="shared" si="58"/>
        <v>2</v>
      </c>
      <c r="AD536" s="1" t="s">
        <v>123</v>
      </c>
      <c r="AE536" s="3" t="s">
        <v>37</v>
      </c>
    </row>
    <row r="537" spans="1:31" ht="76.5">
      <c r="A537" s="1" t="s">
        <v>2572</v>
      </c>
      <c r="B537" s="1" t="s">
        <v>26</v>
      </c>
      <c r="C537" s="2" t="s">
        <v>2573</v>
      </c>
      <c r="D537" s="3" t="s">
        <v>71</v>
      </c>
      <c r="E537" s="3" t="s">
        <v>28</v>
      </c>
      <c r="F537" s="2" t="s">
        <v>45</v>
      </c>
      <c r="G537" s="3" t="s">
        <v>46</v>
      </c>
      <c r="H537" s="3" t="s">
        <v>957</v>
      </c>
      <c r="I537" s="3">
        <v>1462982</v>
      </c>
      <c r="J537" s="3" t="s">
        <v>32</v>
      </c>
      <c r="K537" s="4">
        <v>45091.7631944444</v>
      </c>
      <c r="L537" s="11" t="str">
        <f t="shared" si="54"/>
        <v>junio</v>
      </c>
      <c r="M537" s="3">
        <v>3</v>
      </c>
      <c r="N537" s="3">
        <v>3</v>
      </c>
      <c r="O537" s="3">
        <f t="shared" si="59"/>
        <v>3</v>
      </c>
      <c r="P537" s="4">
        <v>45091.771678240701</v>
      </c>
      <c r="Q537" s="2"/>
      <c r="R537" s="3" t="s">
        <v>2574</v>
      </c>
      <c r="S537" s="4">
        <v>45091.771678240701</v>
      </c>
      <c r="T537" s="3">
        <f t="shared" si="55"/>
        <v>12</v>
      </c>
      <c r="U537" s="2" t="s">
        <v>48</v>
      </c>
      <c r="V537" s="4">
        <v>45091.840208333299</v>
      </c>
      <c r="W537" s="3">
        <f t="shared" si="56"/>
        <v>98</v>
      </c>
      <c r="X537" s="3" t="s">
        <v>249</v>
      </c>
      <c r="Y537" s="2" t="s">
        <v>250</v>
      </c>
      <c r="Z537" s="2" t="s">
        <v>252</v>
      </c>
      <c r="AA537" s="4">
        <v>45099.736111111102</v>
      </c>
      <c r="AB537" s="17">
        <f t="shared" si="57"/>
        <v>189</v>
      </c>
      <c r="AC537" s="28">
        <f t="shared" si="58"/>
        <v>192</v>
      </c>
      <c r="AD537" s="1" t="s">
        <v>62</v>
      </c>
      <c r="AE537" s="3" t="s">
        <v>37</v>
      </c>
    </row>
    <row r="538" spans="1:31" ht="38.25">
      <c r="A538" s="1" t="s">
        <v>2575</v>
      </c>
      <c r="B538" s="1" t="s">
        <v>26</v>
      </c>
      <c r="C538" s="2" t="s">
        <v>2576</v>
      </c>
      <c r="D538" s="3" t="s">
        <v>116</v>
      </c>
      <c r="E538" s="3" t="s">
        <v>28</v>
      </c>
      <c r="F538" s="2" t="s">
        <v>64</v>
      </c>
      <c r="G538" s="3" t="s">
        <v>46</v>
      </c>
      <c r="H538" s="3" t="s">
        <v>65</v>
      </c>
      <c r="I538" s="3">
        <v>1462990</v>
      </c>
      <c r="J538" s="3" t="s">
        <v>58</v>
      </c>
      <c r="K538" s="4">
        <v>45091.8034722222</v>
      </c>
      <c r="L538" s="11" t="str">
        <f t="shared" si="54"/>
        <v>junio</v>
      </c>
      <c r="M538" s="3">
        <v>3</v>
      </c>
      <c r="N538" s="3">
        <v>3</v>
      </c>
      <c r="O538" s="3">
        <f t="shared" si="59"/>
        <v>3</v>
      </c>
      <c r="P538" s="4">
        <v>45091.833402777796</v>
      </c>
      <c r="Q538" s="2"/>
      <c r="R538" s="3" t="s">
        <v>2577</v>
      </c>
      <c r="S538" s="4">
        <v>45091.833402777796</v>
      </c>
      <c r="T538" s="3">
        <f t="shared" si="55"/>
        <v>43</v>
      </c>
      <c r="U538" s="2" t="s">
        <v>48</v>
      </c>
      <c r="V538" s="4">
        <v>45091.895555555602</v>
      </c>
      <c r="W538" s="3">
        <f t="shared" si="56"/>
        <v>89</v>
      </c>
      <c r="X538" s="3" t="s">
        <v>69</v>
      </c>
      <c r="Y538" s="2" t="s">
        <v>70</v>
      </c>
      <c r="Z538" s="2" t="s">
        <v>219</v>
      </c>
      <c r="AA538" s="4">
        <v>45092.036111111098</v>
      </c>
      <c r="AB538" s="17">
        <f t="shared" si="57"/>
        <v>3</v>
      </c>
      <c r="AC538" s="28">
        <f t="shared" si="58"/>
        <v>6</v>
      </c>
      <c r="AD538" s="1" t="s">
        <v>62</v>
      </c>
      <c r="AE538" s="3" t="s">
        <v>37</v>
      </c>
    </row>
    <row r="539" spans="1:31" ht="28.5">
      <c r="A539" s="1" t="s">
        <v>2578</v>
      </c>
      <c r="B539" s="1" t="s">
        <v>26</v>
      </c>
      <c r="C539" s="2" t="s">
        <v>2579</v>
      </c>
      <c r="D539" s="3" t="s">
        <v>127</v>
      </c>
      <c r="E539" s="3" t="s">
        <v>28</v>
      </c>
      <c r="F539" s="2" t="s">
        <v>53</v>
      </c>
      <c r="G539" s="3" t="s">
        <v>30</v>
      </c>
      <c r="H539" s="3" t="s">
        <v>31</v>
      </c>
      <c r="I539" s="3">
        <v>1462991</v>
      </c>
      <c r="J539" s="3" t="s">
        <v>32</v>
      </c>
      <c r="K539" s="4">
        <v>45091.815277777801</v>
      </c>
      <c r="L539" s="11" t="str">
        <f t="shared" si="54"/>
        <v>junio</v>
      </c>
      <c r="M539" s="3">
        <v>3</v>
      </c>
      <c r="N539" s="3">
        <v>3</v>
      </c>
      <c r="O539" s="3">
        <f t="shared" si="59"/>
        <v>3</v>
      </c>
      <c r="P539" s="4">
        <v>45091.843958333302</v>
      </c>
      <c r="Q539" s="2"/>
      <c r="R539" s="3" t="s">
        <v>2580</v>
      </c>
      <c r="S539" s="4">
        <v>45091.843958333302</v>
      </c>
      <c r="T539" s="3">
        <f t="shared" si="55"/>
        <v>41</v>
      </c>
      <c r="U539" s="2" t="s">
        <v>48</v>
      </c>
      <c r="V539" s="4">
        <v>45091.912303240701</v>
      </c>
      <c r="W539" s="3">
        <f t="shared" si="56"/>
        <v>98</v>
      </c>
      <c r="X539" s="3" t="s">
        <v>121</v>
      </c>
      <c r="Y539" s="2" t="s">
        <v>122</v>
      </c>
      <c r="Z539" s="2" t="s">
        <v>252</v>
      </c>
      <c r="AA539" s="4">
        <v>45092.004166666702</v>
      </c>
      <c r="AB539" s="17">
        <f t="shared" si="57"/>
        <v>2</v>
      </c>
      <c r="AC539" s="28">
        <f t="shared" si="58"/>
        <v>5</v>
      </c>
      <c r="AD539" s="1" t="s">
        <v>62</v>
      </c>
      <c r="AE539" s="3" t="s">
        <v>37</v>
      </c>
    </row>
    <row r="540" spans="1:31" ht="165.75" hidden="1">
      <c r="A540" s="1" t="s">
        <v>2581</v>
      </c>
      <c r="B540" s="1" t="s">
        <v>26</v>
      </c>
      <c r="C540" s="2" t="s">
        <v>2582</v>
      </c>
      <c r="D540" s="3" t="s">
        <v>275</v>
      </c>
      <c r="E540" s="3" t="s">
        <v>28</v>
      </c>
      <c r="F540" s="2" t="s">
        <v>45</v>
      </c>
      <c r="G540" s="3" t="s">
        <v>46</v>
      </c>
      <c r="H540" s="3" t="s">
        <v>73</v>
      </c>
      <c r="I540" s="3">
        <v>1462992</v>
      </c>
      <c r="J540" s="3" t="s">
        <v>32</v>
      </c>
      <c r="K540" s="4">
        <v>45091.820833333302</v>
      </c>
      <c r="L540" s="11" t="str">
        <f t="shared" si="54"/>
        <v>junio</v>
      </c>
      <c r="M540" s="3">
        <v>2</v>
      </c>
      <c r="N540" s="3">
        <v>2</v>
      </c>
      <c r="O540" s="3">
        <f t="shared" si="59"/>
        <v>2</v>
      </c>
      <c r="P540" s="4">
        <v>45091.851527777799</v>
      </c>
      <c r="Q540" s="2"/>
      <c r="R540" s="3" t="s">
        <v>2583</v>
      </c>
      <c r="S540" s="4">
        <v>45091.851527777799</v>
      </c>
      <c r="T540" s="3">
        <f t="shared" si="55"/>
        <v>44</v>
      </c>
      <c r="U540" s="2" t="s">
        <v>48</v>
      </c>
      <c r="V540" s="4">
        <v>45091.939756944397</v>
      </c>
      <c r="W540" s="3">
        <f t="shared" si="56"/>
        <v>127</v>
      </c>
      <c r="X540" s="3" t="s">
        <v>828</v>
      </c>
      <c r="Y540" s="2" t="s">
        <v>829</v>
      </c>
      <c r="Z540" s="2" t="s">
        <v>219</v>
      </c>
      <c r="AA540" s="4">
        <v>45096.278472222199</v>
      </c>
      <c r="AB540" s="17">
        <f t="shared" si="57"/>
        <v>104</v>
      </c>
      <c r="AC540" s="28">
        <f t="shared" si="58"/>
        <v>107</v>
      </c>
      <c r="AD540" s="1" t="s">
        <v>62</v>
      </c>
      <c r="AE540" s="3" t="s">
        <v>37</v>
      </c>
    </row>
    <row r="541" spans="1:31" ht="216.75">
      <c r="A541" s="1" t="s">
        <v>2584</v>
      </c>
      <c r="B541" s="1" t="s">
        <v>26</v>
      </c>
      <c r="C541" s="2" t="s">
        <v>2585</v>
      </c>
      <c r="D541" s="3" t="s">
        <v>141</v>
      </c>
      <c r="E541" s="3" t="s">
        <v>28</v>
      </c>
      <c r="F541" s="2" t="s">
        <v>137</v>
      </c>
      <c r="G541" s="3" t="s">
        <v>30</v>
      </c>
      <c r="H541" s="3" t="s">
        <v>31</v>
      </c>
      <c r="I541" s="3">
        <v>1462995</v>
      </c>
      <c r="J541" s="3" t="s">
        <v>32</v>
      </c>
      <c r="K541" s="4">
        <v>45091.828472222202</v>
      </c>
      <c r="L541" s="11" t="str">
        <f t="shared" si="54"/>
        <v>junio</v>
      </c>
      <c r="M541" s="3">
        <v>3</v>
      </c>
      <c r="N541" s="3">
        <v>3</v>
      </c>
      <c r="O541" s="3">
        <f t="shared" si="59"/>
        <v>3</v>
      </c>
      <c r="P541" s="4">
        <v>45091.859803240703</v>
      </c>
      <c r="Q541" s="2"/>
      <c r="R541" s="3" t="s">
        <v>2586</v>
      </c>
      <c r="S541" s="4">
        <v>45091.859803240703</v>
      </c>
      <c r="T541" s="3">
        <f t="shared" si="55"/>
        <v>45</v>
      </c>
      <c r="U541" s="2" t="s">
        <v>48</v>
      </c>
      <c r="V541" s="4">
        <v>45092.006273148101</v>
      </c>
      <c r="W541" s="3">
        <f t="shared" si="56"/>
        <v>210</v>
      </c>
      <c r="X541" s="3" t="s">
        <v>2587</v>
      </c>
      <c r="Y541" s="2" t="s">
        <v>2588</v>
      </c>
      <c r="Z541" s="2" t="s">
        <v>252</v>
      </c>
      <c r="AA541" s="4">
        <v>45092.068055555603</v>
      </c>
      <c r="AB541" s="17">
        <f t="shared" si="57"/>
        <v>1</v>
      </c>
      <c r="AC541" s="28">
        <f t="shared" si="58"/>
        <v>6</v>
      </c>
      <c r="AD541" s="1" t="s">
        <v>62</v>
      </c>
      <c r="AE541" s="3" t="s">
        <v>37</v>
      </c>
    </row>
    <row r="542" spans="1:31" ht="191.25" hidden="1">
      <c r="A542" s="1" t="s">
        <v>2589</v>
      </c>
      <c r="B542" s="1" t="s">
        <v>26</v>
      </c>
      <c r="C542" s="2" t="s">
        <v>2590</v>
      </c>
      <c r="D542" s="3" t="s">
        <v>277</v>
      </c>
      <c r="E542" s="3" t="s">
        <v>28</v>
      </c>
      <c r="F542" s="2" t="s">
        <v>102</v>
      </c>
      <c r="G542" s="3" t="s">
        <v>103</v>
      </c>
      <c r="H542" s="3" t="s">
        <v>104</v>
      </c>
      <c r="I542" s="3">
        <v>1462997</v>
      </c>
      <c r="J542" s="3" t="s">
        <v>32</v>
      </c>
      <c r="K542" s="4">
        <v>45091.843055555597</v>
      </c>
      <c r="L542" s="11" t="str">
        <f t="shared" si="54"/>
        <v>junio</v>
      </c>
      <c r="M542" s="3">
        <v>1</v>
      </c>
      <c r="N542" s="3">
        <v>1</v>
      </c>
      <c r="O542" s="3">
        <f t="shared" si="59"/>
        <v>1</v>
      </c>
      <c r="P542" s="4">
        <v>45091.869872685202</v>
      </c>
      <c r="Q542" s="2"/>
      <c r="R542" s="3" t="s">
        <v>2591</v>
      </c>
      <c r="S542" s="4">
        <v>45091.869872685202</v>
      </c>
      <c r="T542" s="3">
        <f t="shared" si="55"/>
        <v>38</v>
      </c>
      <c r="U542" s="2" t="s">
        <v>138</v>
      </c>
      <c r="V542" s="4">
        <v>45091.871932870403</v>
      </c>
      <c r="W542" s="3">
        <f t="shared" si="56"/>
        <v>2</v>
      </c>
      <c r="X542" s="3" t="s">
        <v>85</v>
      </c>
      <c r="Y542" s="2" t="s">
        <v>86</v>
      </c>
      <c r="Z542" s="2" t="s">
        <v>138</v>
      </c>
      <c r="AA542" s="4">
        <v>45095.638888888898</v>
      </c>
      <c r="AB542" s="17">
        <f t="shared" si="57"/>
        <v>90</v>
      </c>
      <c r="AC542" s="28">
        <f t="shared" si="58"/>
        <v>92</v>
      </c>
      <c r="AD542" s="1"/>
      <c r="AE542" s="3" t="s">
        <v>37</v>
      </c>
    </row>
    <row r="543" spans="1:31" ht="42.75" hidden="1">
      <c r="A543" s="1" t="s">
        <v>2592</v>
      </c>
      <c r="B543" s="1" t="s">
        <v>26</v>
      </c>
      <c r="C543" s="2" t="s">
        <v>2593</v>
      </c>
      <c r="D543" s="3" t="s">
        <v>189</v>
      </c>
      <c r="E543" s="3" t="s">
        <v>28</v>
      </c>
      <c r="F543" s="2" t="s">
        <v>2594</v>
      </c>
      <c r="G543" s="3" t="s">
        <v>120</v>
      </c>
      <c r="H543" s="3" t="s">
        <v>1212</v>
      </c>
      <c r="I543" s="3">
        <v>1463000</v>
      </c>
      <c r="J543" s="3" t="s">
        <v>32</v>
      </c>
      <c r="K543" s="4">
        <v>45091.940972222197</v>
      </c>
      <c r="L543" s="11" t="str">
        <f t="shared" si="54"/>
        <v>junio</v>
      </c>
      <c r="M543" s="3">
        <v>2</v>
      </c>
      <c r="N543" s="3">
        <v>2</v>
      </c>
      <c r="O543" s="3">
        <f t="shared" si="59"/>
        <v>2</v>
      </c>
      <c r="P543" s="4">
        <v>45091.949652777803</v>
      </c>
      <c r="Q543" s="2"/>
      <c r="R543" s="3" t="s">
        <v>2595</v>
      </c>
      <c r="S543" s="4">
        <v>45091.949652777803</v>
      </c>
      <c r="T543" s="3">
        <f t="shared" si="55"/>
        <v>12</v>
      </c>
      <c r="U543" s="2" t="s">
        <v>138</v>
      </c>
      <c r="V543" s="4">
        <v>45091.950104166703</v>
      </c>
      <c r="W543" s="3">
        <f t="shared" si="56"/>
        <v>0</v>
      </c>
      <c r="X543" s="3" t="s">
        <v>75</v>
      </c>
      <c r="Y543" s="2" t="s">
        <v>76</v>
      </c>
      <c r="Z543" s="2" t="s">
        <v>138</v>
      </c>
      <c r="AA543" s="4">
        <v>45094.565277777801</v>
      </c>
      <c r="AB543" s="17">
        <f t="shared" si="57"/>
        <v>62</v>
      </c>
      <c r="AC543" s="28">
        <f t="shared" si="58"/>
        <v>63</v>
      </c>
      <c r="AD543" s="1" t="s">
        <v>95</v>
      </c>
      <c r="AE543" s="3" t="s">
        <v>37</v>
      </c>
    </row>
    <row r="544" spans="1:31" ht="38.25" hidden="1">
      <c r="A544" s="1" t="s">
        <v>2596</v>
      </c>
      <c r="B544" s="1" t="s">
        <v>178</v>
      </c>
      <c r="C544" s="2" t="s">
        <v>2597</v>
      </c>
      <c r="D544" s="3" t="s">
        <v>116</v>
      </c>
      <c r="E544" s="3" t="s">
        <v>28</v>
      </c>
      <c r="F544" s="2" t="s">
        <v>45</v>
      </c>
      <c r="G544" s="3" t="s">
        <v>46</v>
      </c>
      <c r="H544" s="3" t="s">
        <v>73</v>
      </c>
      <c r="I544" s="3">
        <v>1463001</v>
      </c>
      <c r="J544" s="3" t="s">
        <v>32</v>
      </c>
      <c r="K544" s="4">
        <v>45091.948611111096</v>
      </c>
      <c r="L544" s="11" t="str">
        <f t="shared" si="54"/>
        <v>junio</v>
      </c>
      <c r="M544" s="3">
        <v>1</v>
      </c>
      <c r="N544" s="3"/>
      <c r="O544" s="3">
        <f t="shared" si="59"/>
        <v>1</v>
      </c>
      <c r="P544" s="3"/>
      <c r="Q544" s="2"/>
      <c r="R544" s="3" t="s">
        <v>2598</v>
      </c>
      <c r="S544" s="4">
        <v>45091.950995370396</v>
      </c>
      <c r="T544" s="3">
        <f t="shared" si="55"/>
        <v>3</v>
      </c>
      <c r="U544" s="2" t="s">
        <v>48</v>
      </c>
      <c r="V544" s="4">
        <v>45091.953969907401</v>
      </c>
      <c r="W544" s="3">
        <f t="shared" si="56"/>
        <v>4</v>
      </c>
      <c r="X544" s="3" t="s">
        <v>543</v>
      </c>
      <c r="Y544" s="2" t="s">
        <v>544</v>
      </c>
      <c r="Z544" s="2" t="s">
        <v>252</v>
      </c>
      <c r="AA544" s="4">
        <v>45092.617361111108</v>
      </c>
      <c r="AB544" s="17">
        <f t="shared" si="57"/>
        <v>15</v>
      </c>
      <c r="AC544" s="28">
        <f t="shared" si="58"/>
        <v>17</v>
      </c>
      <c r="AD544" s="1" t="s">
        <v>87</v>
      </c>
      <c r="AE544" s="3" t="s">
        <v>37</v>
      </c>
    </row>
    <row r="545" spans="1:31" ht="57" hidden="1">
      <c r="A545" s="1" t="s">
        <v>1195</v>
      </c>
      <c r="B545" s="1" t="s">
        <v>26</v>
      </c>
      <c r="C545" s="2" t="s">
        <v>1196</v>
      </c>
      <c r="D545" s="3" t="s">
        <v>282</v>
      </c>
      <c r="E545" s="3" t="s">
        <v>28</v>
      </c>
      <c r="F545" s="2" t="s">
        <v>130</v>
      </c>
      <c r="G545" s="3" t="s">
        <v>120</v>
      </c>
      <c r="H545" s="3" t="s">
        <v>131</v>
      </c>
      <c r="I545" s="3">
        <v>1463002</v>
      </c>
      <c r="J545" s="3" t="s">
        <v>32</v>
      </c>
      <c r="K545" s="4">
        <v>45091.951388888898</v>
      </c>
      <c r="L545" s="11" t="str">
        <f t="shared" ref="L545:L602" si="60">+TEXT(K545,"mmmm")</f>
        <v>junio</v>
      </c>
      <c r="M545" s="3">
        <v>2</v>
      </c>
      <c r="N545" s="3">
        <v>2</v>
      </c>
      <c r="O545" s="3">
        <f t="shared" si="59"/>
        <v>2</v>
      </c>
      <c r="P545" s="4">
        <v>45091.972534722197</v>
      </c>
      <c r="Q545" s="2"/>
      <c r="R545" s="3" t="s">
        <v>2599</v>
      </c>
      <c r="S545" s="4">
        <v>45091.972534722197</v>
      </c>
      <c r="T545" s="3">
        <f t="shared" si="55"/>
        <v>30</v>
      </c>
      <c r="U545" s="2" t="s">
        <v>138</v>
      </c>
      <c r="V545" s="4">
        <v>45091.974259259303</v>
      </c>
      <c r="W545" s="3">
        <f t="shared" si="56"/>
        <v>2</v>
      </c>
      <c r="X545" s="3" t="s">
        <v>266</v>
      </c>
      <c r="Y545" s="2" t="s">
        <v>267</v>
      </c>
      <c r="Z545" s="2" t="s">
        <v>138</v>
      </c>
      <c r="AA545" s="4">
        <v>45092.25</v>
      </c>
      <c r="AB545" s="17">
        <f t="shared" si="57"/>
        <v>6</v>
      </c>
      <c r="AC545" s="28">
        <f t="shared" si="58"/>
        <v>8</v>
      </c>
      <c r="AD545" s="1" t="s">
        <v>62</v>
      </c>
      <c r="AE545" s="3" t="s">
        <v>37</v>
      </c>
    </row>
    <row r="546" spans="1:31" ht="42.75" hidden="1">
      <c r="A546" s="1" t="s">
        <v>2600</v>
      </c>
      <c r="B546" s="1" t="s">
        <v>26</v>
      </c>
      <c r="C546" s="2" t="s">
        <v>2601</v>
      </c>
      <c r="D546" s="3" t="s">
        <v>277</v>
      </c>
      <c r="E546" s="3" t="s">
        <v>28</v>
      </c>
      <c r="F546" s="2" t="s">
        <v>209</v>
      </c>
      <c r="G546" s="3" t="s">
        <v>120</v>
      </c>
      <c r="H546" s="3" t="s">
        <v>329</v>
      </c>
      <c r="I546" s="3">
        <v>1463004</v>
      </c>
      <c r="J546" s="3" t="s">
        <v>32</v>
      </c>
      <c r="K546" s="4">
        <v>45092.0222222222</v>
      </c>
      <c r="L546" s="11" t="str">
        <f t="shared" si="60"/>
        <v>junio</v>
      </c>
      <c r="M546" s="3">
        <v>2</v>
      </c>
      <c r="N546" s="3">
        <v>2</v>
      </c>
      <c r="O546" s="3">
        <f t="shared" si="59"/>
        <v>2</v>
      </c>
      <c r="P546" s="4">
        <v>45092.029074074097</v>
      </c>
      <c r="Q546" s="2"/>
      <c r="R546" s="3" t="s">
        <v>2602</v>
      </c>
      <c r="S546" s="4">
        <v>45092.029074074097</v>
      </c>
      <c r="T546" s="3">
        <f t="shared" si="55"/>
        <v>9</v>
      </c>
      <c r="U546" s="2" t="s">
        <v>138</v>
      </c>
      <c r="V546" s="4">
        <v>45092.030833333301</v>
      </c>
      <c r="W546" s="3">
        <f t="shared" si="56"/>
        <v>2</v>
      </c>
      <c r="X546" s="3" t="s">
        <v>183</v>
      </c>
      <c r="Y546" s="2" t="s">
        <v>184</v>
      </c>
      <c r="Z546" s="2" t="s">
        <v>138</v>
      </c>
      <c r="AA546" s="4">
        <v>45098.502777777801</v>
      </c>
      <c r="AB546" s="17">
        <f t="shared" si="57"/>
        <v>155</v>
      </c>
      <c r="AC546" s="28">
        <f t="shared" si="58"/>
        <v>156</v>
      </c>
      <c r="AD546" s="1" t="s">
        <v>62</v>
      </c>
      <c r="AE546" s="3" t="s">
        <v>37</v>
      </c>
    </row>
    <row r="547" spans="1:31" ht="57">
      <c r="A547" s="1" t="s">
        <v>2603</v>
      </c>
      <c r="B547" s="1" t="s">
        <v>26</v>
      </c>
      <c r="C547" s="2" t="s">
        <v>2604</v>
      </c>
      <c r="D547" s="3" t="s">
        <v>113</v>
      </c>
      <c r="E547" s="3" t="s">
        <v>28</v>
      </c>
      <c r="F547" s="2" t="s">
        <v>45</v>
      </c>
      <c r="G547" s="3" t="s">
        <v>46</v>
      </c>
      <c r="H547" s="3" t="s">
        <v>73</v>
      </c>
      <c r="I547" s="3">
        <v>1463005</v>
      </c>
      <c r="J547" s="3" t="s">
        <v>32</v>
      </c>
      <c r="K547" s="4">
        <v>45092.090277777803</v>
      </c>
      <c r="L547" s="11" t="str">
        <f t="shared" si="60"/>
        <v>junio</v>
      </c>
      <c r="M547" s="3">
        <v>3</v>
      </c>
      <c r="N547" s="3">
        <v>3</v>
      </c>
      <c r="O547" s="3">
        <f t="shared" si="59"/>
        <v>3</v>
      </c>
      <c r="P547" s="4">
        <v>45092.098148148201</v>
      </c>
      <c r="Q547" s="2"/>
      <c r="R547" s="3" t="s">
        <v>2605</v>
      </c>
      <c r="S547" s="4">
        <v>45092.098148148201</v>
      </c>
      <c r="T547" s="3">
        <f t="shared" si="55"/>
        <v>11</v>
      </c>
      <c r="U547" s="2" t="s">
        <v>219</v>
      </c>
      <c r="V547" s="4">
        <v>45092.112048611103</v>
      </c>
      <c r="W547" s="3">
        <f t="shared" si="56"/>
        <v>20</v>
      </c>
      <c r="X547" s="3" t="s">
        <v>379</v>
      </c>
      <c r="Y547" s="2" t="s">
        <v>380</v>
      </c>
      <c r="Z547" s="2" t="s">
        <v>219</v>
      </c>
      <c r="AA547" s="4">
        <v>45093.59375</v>
      </c>
      <c r="AB547" s="17">
        <f t="shared" si="57"/>
        <v>35</v>
      </c>
      <c r="AC547" s="28">
        <f t="shared" si="58"/>
        <v>37</v>
      </c>
      <c r="AD547" s="1" t="s">
        <v>95</v>
      </c>
      <c r="AE547" s="3" t="s">
        <v>37</v>
      </c>
    </row>
    <row r="548" spans="1:31" ht="42.75">
      <c r="A548" s="1" t="s">
        <v>1100</v>
      </c>
      <c r="B548" s="1" t="s">
        <v>26</v>
      </c>
      <c r="C548" s="2" t="s">
        <v>1101</v>
      </c>
      <c r="D548" s="3" t="s">
        <v>127</v>
      </c>
      <c r="E548" s="3" t="s">
        <v>28</v>
      </c>
      <c r="F548" s="2" t="s">
        <v>64</v>
      </c>
      <c r="G548" s="3" t="s">
        <v>30</v>
      </c>
      <c r="H548" s="3" t="s">
        <v>294</v>
      </c>
      <c r="I548" s="3">
        <v>1463031</v>
      </c>
      <c r="J548" s="3" t="s">
        <v>58</v>
      </c>
      <c r="K548" s="4">
        <v>45092.277777777803</v>
      </c>
      <c r="L548" s="11" t="str">
        <f t="shared" si="60"/>
        <v>junio</v>
      </c>
      <c r="M548" s="3">
        <v>3</v>
      </c>
      <c r="N548" s="3">
        <v>3</v>
      </c>
      <c r="O548" s="3">
        <f t="shared" si="59"/>
        <v>3</v>
      </c>
      <c r="P548" s="4">
        <v>45092.288530092599</v>
      </c>
      <c r="Q548" s="2"/>
      <c r="R548" s="3" t="s">
        <v>2606</v>
      </c>
      <c r="S548" s="4">
        <v>45092.288530092599</v>
      </c>
      <c r="T548" s="3">
        <f t="shared" si="55"/>
        <v>15</v>
      </c>
      <c r="U548" s="2" t="s">
        <v>94</v>
      </c>
      <c r="V548" s="4">
        <v>45092.290879629603</v>
      </c>
      <c r="W548" s="3">
        <f t="shared" si="56"/>
        <v>3</v>
      </c>
      <c r="X548" s="3" t="s">
        <v>198</v>
      </c>
      <c r="Y548" s="2" t="s">
        <v>199</v>
      </c>
      <c r="Z548" s="2" t="s">
        <v>94</v>
      </c>
      <c r="AA548" s="4">
        <v>45092.306250000001</v>
      </c>
      <c r="AB548" s="17">
        <f t="shared" si="57"/>
        <v>0</v>
      </c>
      <c r="AC548" s="28">
        <f t="shared" si="58"/>
        <v>1</v>
      </c>
      <c r="AD548" s="1" t="s">
        <v>123</v>
      </c>
      <c r="AE548" s="3" t="s">
        <v>37</v>
      </c>
    </row>
    <row r="549" spans="1:31" ht="127.5" hidden="1">
      <c r="A549" s="1" t="s">
        <v>2607</v>
      </c>
      <c r="B549" s="1" t="s">
        <v>26</v>
      </c>
      <c r="C549" s="2" t="s">
        <v>2608</v>
      </c>
      <c r="D549" s="3" t="s">
        <v>232</v>
      </c>
      <c r="E549" s="3" t="s">
        <v>28</v>
      </c>
      <c r="F549" s="2" t="s">
        <v>137</v>
      </c>
      <c r="G549" s="3" t="s">
        <v>30</v>
      </c>
      <c r="H549" s="3" t="s">
        <v>31</v>
      </c>
      <c r="I549" s="3">
        <v>1463142</v>
      </c>
      <c r="J549" s="3" t="s">
        <v>32</v>
      </c>
      <c r="K549" s="4">
        <v>45092.326388888898</v>
      </c>
      <c r="L549" s="11" t="str">
        <f t="shared" si="60"/>
        <v>junio</v>
      </c>
      <c r="M549" s="3">
        <v>2</v>
      </c>
      <c r="N549" s="3">
        <v>2</v>
      </c>
      <c r="O549" s="3">
        <f t="shared" si="59"/>
        <v>2</v>
      </c>
      <c r="P549" s="4">
        <v>45092.332893518498</v>
      </c>
      <c r="Q549" s="2"/>
      <c r="R549" s="3" t="s">
        <v>2609</v>
      </c>
      <c r="S549" s="4">
        <v>45092.332893518498</v>
      </c>
      <c r="T549" s="3">
        <f t="shared" si="55"/>
        <v>9</v>
      </c>
      <c r="U549" s="2" t="s">
        <v>94</v>
      </c>
      <c r="V549" s="4">
        <v>45092.341377314799</v>
      </c>
      <c r="W549" s="3">
        <f t="shared" si="56"/>
        <v>12</v>
      </c>
      <c r="X549" s="3" t="s">
        <v>153</v>
      </c>
      <c r="Y549" s="2" t="s">
        <v>154</v>
      </c>
      <c r="Z549" s="2" t="s">
        <v>74</v>
      </c>
      <c r="AA549" s="4">
        <v>45092.850694444402</v>
      </c>
      <c r="AB549" s="17">
        <f t="shared" si="57"/>
        <v>12</v>
      </c>
      <c r="AC549" s="28">
        <f t="shared" si="58"/>
        <v>13</v>
      </c>
      <c r="AD549" s="1" t="s">
        <v>62</v>
      </c>
      <c r="AE549" s="3" t="s">
        <v>37</v>
      </c>
    </row>
    <row r="550" spans="1:31" ht="76.5" hidden="1">
      <c r="A550" s="1" t="s">
        <v>2610</v>
      </c>
      <c r="B550" s="1" t="s">
        <v>200</v>
      </c>
      <c r="C550" s="2" t="s">
        <v>2611</v>
      </c>
      <c r="D550" s="3" t="s">
        <v>203</v>
      </c>
      <c r="E550" s="3" t="s">
        <v>202</v>
      </c>
      <c r="F550" s="2" t="s">
        <v>45</v>
      </c>
      <c r="G550" s="3" t="s">
        <v>46</v>
      </c>
      <c r="H550" s="3" t="s">
        <v>1005</v>
      </c>
      <c r="I550" s="3">
        <v>1463152</v>
      </c>
      <c r="J550" s="3" t="s">
        <v>58</v>
      </c>
      <c r="K550" s="4">
        <v>45092.3305555556</v>
      </c>
      <c r="L550" s="11" t="str">
        <f t="shared" si="60"/>
        <v>junio</v>
      </c>
      <c r="M550" s="3">
        <v>2</v>
      </c>
      <c r="N550" s="3">
        <v>2</v>
      </c>
      <c r="O550" s="3">
        <f t="shared" si="59"/>
        <v>2</v>
      </c>
      <c r="P550" s="4">
        <v>45092.340949074103</v>
      </c>
      <c r="Q550" s="2"/>
      <c r="R550" s="3" t="s">
        <v>2612</v>
      </c>
      <c r="S550" s="4">
        <v>45092.340949074103</v>
      </c>
      <c r="T550" s="3">
        <f t="shared" si="55"/>
        <v>14</v>
      </c>
      <c r="U550" s="2" t="s">
        <v>94</v>
      </c>
      <c r="V550" s="4">
        <v>45092.350856481498</v>
      </c>
      <c r="W550" s="3">
        <f t="shared" si="56"/>
        <v>14</v>
      </c>
      <c r="X550" s="3" t="s">
        <v>204</v>
      </c>
      <c r="Y550" s="2" t="s">
        <v>205</v>
      </c>
      <c r="Z550" s="2" t="s">
        <v>293</v>
      </c>
      <c r="AA550" s="4">
        <v>45092.525694444397</v>
      </c>
      <c r="AB550" s="17">
        <f t="shared" si="57"/>
        <v>4</v>
      </c>
      <c r="AC550" s="28">
        <f t="shared" si="58"/>
        <v>5</v>
      </c>
      <c r="AD550" s="1" t="s">
        <v>62</v>
      </c>
      <c r="AE550" s="3" t="s">
        <v>37</v>
      </c>
    </row>
    <row r="551" spans="1:31" ht="42.75" hidden="1">
      <c r="A551" s="1" t="s">
        <v>2613</v>
      </c>
      <c r="B551" s="1" t="s">
        <v>26</v>
      </c>
      <c r="C551" s="2" t="s">
        <v>2614</v>
      </c>
      <c r="D551" s="3" t="s">
        <v>240</v>
      </c>
      <c r="E551" s="3" t="s">
        <v>28</v>
      </c>
      <c r="F551" s="2" t="s">
        <v>161</v>
      </c>
      <c r="G551" s="3" t="s">
        <v>120</v>
      </c>
      <c r="H551" s="3" t="s">
        <v>162</v>
      </c>
      <c r="I551" s="3">
        <v>1463158</v>
      </c>
      <c r="J551" s="3" t="s">
        <v>32</v>
      </c>
      <c r="K551" s="4">
        <v>45092.3347222222</v>
      </c>
      <c r="L551" s="11" t="str">
        <f t="shared" si="60"/>
        <v>junio</v>
      </c>
      <c r="M551" s="3">
        <v>2</v>
      </c>
      <c r="N551" s="3">
        <v>2</v>
      </c>
      <c r="O551" s="3">
        <f t="shared" si="59"/>
        <v>2</v>
      </c>
      <c r="P551" s="4">
        <v>45092.3522337963</v>
      </c>
      <c r="Q551" s="2"/>
      <c r="R551" s="3" t="s">
        <v>2615</v>
      </c>
      <c r="S551" s="4">
        <v>45092.3522337963</v>
      </c>
      <c r="T551" s="3">
        <f t="shared" si="55"/>
        <v>25</v>
      </c>
      <c r="U551" s="2" t="s">
        <v>100</v>
      </c>
      <c r="V551" s="4">
        <v>45092.352754629603</v>
      </c>
      <c r="W551" s="3">
        <f t="shared" si="56"/>
        <v>0</v>
      </c>
      <c r="X551" s="3" t="s">
        <v>946</v>
      </c>
      <c r="Y551" s="2" t="s">
        <v>947</v>
      </c>
      <c r="Z551" s="2" t="s">
        <v>100</v>
      </c>
      <c r="AA551" s="4">
        <v>45101.628472222197</v>
      </c>
      <c r="AB551" s="17">
        <f t="shared" si="57"/>
        <v>222</v>
      </c>
      <c r="AC551" s="28">
        <f t="shared" si="58"/>
        <v>224</v>
      </c>
      <c r="AD551" s="1" t="s">
        <v>87</v>
      </c>
      <c r="AE551" s="3" t="s">
        <v>37</v>
      </c>
    </row>
    <row r="552" spans="1:31" ht="89.25">
      <c r="A552" s="1" t="s">
        <v>2616</v>
      </c>
      <c r="B552" s="1" t="s">
        <v>26</v>
      </c>
      <c r="C552" s="2" t="s">
        <v>2617</v>
      </c>
      <c r="D552" s="3" t="s">
        <v>118</v>
      </c>
      <c r="E552" s="3" t="s">
        <v>28</v>
      </c>
      <c r="F552" s="2" t="s">
        <v>45</v>
      </c>
      <c r="G552" s="3" t="s">
        <v>30</v>
      </c>
      <c r="H552" s="3" t="s">
        <v>117</v>
      </c>
      <c r="I552" s="3">
        <v>1463168</v>
      </c>
      <c r="J552" s="3" t="s">
        <v>32</v>
      </c>
      <c r="K552" s="4">
        <v>45092.338194444397</v>
      </c>
      <c r="L552" s="11" t="str">
        <f t="shared" si="60"/>
        <v>junio</v>
      </c>
      <c r="M552" s="3">
        <v>3</v>
      </c>
      <c r="N552" s="3">
        <v>3</v>
      </c>
      <c r="O552" s="3">
        <f t="shared" si="59"/>
        <v>3</v>
      </c>
      <c r="P552" s="4">
        <v>45092.3448263889</v>
      </c>
      <c r="Q552" s="2"/>
      <c r="R552" s="3" t="s">
        <v>2618</v>
      </c>
      <c r="S552" s="4">
        <v>45092.3448263889</v>
      </c>
      <c r="T552" s="3">
        <f t="shared" si="55"/>
        <v>9</v>
      </c>
      <c r="U552" s="2" t="s">
        <v>94</v>
      </c>
      <c r="V552" s="4">
        <v>45092.355289351799</v>
      </c>
      <c r="W552" s="3">
        <f t="shared" si="56"/>
        <v>15</v>
      </c>
      <c r="X552" s="3" t="s">
        <v>538</v>
      </c>
      <c r="Y552" s="2" t="s">
        <v>539</v>
      </c>
      <c r="Z552" s="2" t="s">
        <v>74</v>
      </c>
      <c r="AA552" s="4">
        <v>45092.847916666702</v>
      </c>
      <c r="AB552" s="17">
        <f t="shared" si="57"/>
        <v>11</v>
      </c>
      <c r="AC552" s="28">
        <f t="shared" si="58"/>
        <v>13</v>
      </c>
      <c r="AD552" s="1" t="s">
        <v>62</v>
      </c>
      <c r="AE552" s="3" t="s">
        <v>37</v>
      </c>
    </row>
    <row r="553" spans="1:31" ht="42.75" hidden="1">
      <c r="A553" s="1" t="s">
        <v>2619</v>
      </c>
      <c r="B553" s="1" t="s">
        <v>200</v>
      </c>
      <c r="C553" s="2" t="s">
        <v>2620</v>
      </c>
      <c r="D553" s="3" t="s">
        <v>201</v>
      </c>
      <c r="E553" s="3" t="s">
        <v>202</v>
      </c>
      <c r="F553" s="2" t="s">
        <v>39</v>
      </c>
      <c r="G553" s="3" t="s">
        <v>30</v>
      </c>
      <c r="H553" s="3" t="s">
        <v>31</v>
      </c>
      <c r="I553" s="3">
        <v>1463304</v>
      </c>
      <c r="J553" s="3" t="s">
        <v>58</v>
      </c>
      <c r="K553" s="4">
        <v>45092.392361111102</v>
      </c>
      <c r="L553" s="11" t="str">
        <f t="shared" si="60"/>
        <v>junio</v>
      </c>
      <c r="M553" s="3">
        <v>2</v>
      </c>
      <c r="N553" s="3">
        <v>2</v>
      </c>
      <c r="O553" s="3">
        <f t="shared" si="59"/>
        <v>2</v>
      </c>
      <c r="P553" s="4">
        <v>45092.393842592603</v>
      </c>
      <c r="Q553" s="2"/>
      <c r="R553" s="3" t="s">
        <v>2621</v>
      </c>
      <c r="S553" s="4">
        <v>45092.393842592603</v>
      </c>
      <c r="T553" s="3">
        <f t="shared" si="55"/>
        <v>2</v>
      </c>
      <c r="U553" s="2" t="s">
        <v>94</v>
      </c>
      <c r="V553" s="4">
        <v>45092.394155092603</v>
      </c>
      <c r="W553" s="3">
        <f t="shared" si="56"/>
        <v>0</v>
      </c>
      <c r="X553" s="3" t="s">
        <v>781</v>
      </c>
      <c r="Y553" s="2" t="s">
        <v>782</v>
      </c>
      <c r="Z553" s="2" t="s">
        <v>94</v>
      </c>
      <c r="AA553" s="4">
        <v>45092.4555555556</v>
      </c>
      <c r="AB553" s="17">
        <f t="shared" si="57"/>
        <v>1</v>
      </c>
      <c r="AC553" s="28">
        <f t="shared" si="58"/>
        <v>2</v>
      </c>
      <c r="AD553" s="1" t="s">
        <v>62</v>
      </c>
      <c r="AE553" s="3" t="s">
        <v>37</v>
      </c>
    </row>
    <row r="554" spans="1:31" ht="102" hidden="1">
      <c r="A554" s="1" t="s">
        <v>2622</v>
      </c>
      <c r="B554" s="1" t="s">
        <v>178</v>
      </c>
      <c r="C554" s="2" t="s">
        <v>2623</v>
      </c>
      <c r="D554" s="3" t="s">
        <v>224</v>
      </c>
      <c r="E554" s="3" t="s">
        <v>28</v>
      </c>
      <c r="F554" s="2" t="s">
        <v>64</v>
      </c>
      <c r="G554" s="3" t="s">
        <v>46</v>
      </c>
      <c r="H554" s="3" t="s">
        <v>80</v>
      </c>
      <c r="I554" s="3">
        <v>1463326</v>
      </c>
      <c r="J554" s="3" t="s">
        <v>32</v>
      </c>
      <c r="K554" s="4">
        <v>45092.405555555597</v>
      </c>
      <c r="L554" s="11" t="str">
        <f t="shared" si="60"/>
        <v>junio</v>
      </c>
      <c r="M554" s="3">
        <v>1</v>
      </c>
      <c r="N554" s="3">
        <v>1</v>
      </c>
      <c r="O554" s="3">
        <f t="shared" si="59"/>
        <v>1</v>
      </c>
      <c r="P554" s="4">
        <v>45092.408252314803</v>
      </c>
      <c r="Q554" s="2"/>
      <c r="R554" s="3" t="s">
        <v>2624</v>
      </c>
      <c r="S554" s="4">
        <v>45092.408252314803</v>
      </c>
      <c r="T554" s="3">
        <f t="shared" si="55"/>
        <v>3</v>
      </c>
      <c r="U554" s="2" t="s">
        <v>94</v>
      </c>
      <c r="V554" s="4">
        <v>45092.410451388903</v>
      </c>
      <c r="W554" s="3">
        <f t="shared" si="56"/>
        <v>3</v>
      </c>
      <c r="X554" s="3" t="s">
        <v>246</v>
      </c>
      <c r="Y554" s="2" t="s">
        <v>247</v>
      </c>
      <c r="Z554" s="2" t="s">
        <v>293</v>
      </c>
      <c r="AA554" s="4">
        <v>45094.270833333336</v>
      </c>
      <c r="AB554" s="17">
        <f t="shared" si="57"/>
        <v>44</v>
      </c>
      <c r="AC554" s="28">
        <f t="shared" si="58"/>
        <v>45</v>
      </c>
      <c r="AD554" s="1" t="s">
        <v>36</v>
      </c>
      <c r="AE554" s="3" t="s">
        <v>56</v>
      </c>
    </row>
    <row r="555" spans="1:31" ht="28.5" hidden="1">
      <c r="A555" s="1" t="s">
        <v>2625</v>
      </c>
      <c r="B555" s="1" t="s">
        <v>260</v>
      </c>
      <c r="C555" s="2" t="s">
        <v>2626</v>
      </c>
      <c r="D555" s="3" t="s">
        <v>427</v>
      </c>
      <c r="E555" s="3" t="s">
        <v>202</v>
      </c>
      <c r="F555" s="2" t="s">
        <v>67</v>
      </c>
      <c r="G555" s="3" t="s">
        <v>46</v>
      </c>
      <c r="H555" s="3" t="s">
        <v>99</v>
      </c>
      <c r="I555" s="3">
        <v>1463352</v>
      </c>
      <c r="J555" s="3" t="s">
        <v>32</v>
      </c>
      <c r="K555" s="4">
        <v>45092.4152777778</v>
      </c>
      <c r="L555" s="11" t="str">
        <f t="shared" si="60"/>
        <v>junio</v>
      </c>
      <c r="M555" s="3">
        <v>2</v>
      </c>
      <c r="N555" s="3">
        <v>2</v>
      </c>
      <c r="O555" s="3">
        <f t="shared" si="59"/>
        <v>2</v>
      </c>
      <c r="P555" s="4">
        <v>45092.418032407397</v>
      </c>
      <c r="Q555" s="2"/>
      <c r="R555" s="3" t="s">
        <v>2627</v>
      </c>
      <c r="S555" s="4">
        <v>45092.418032407397</v>
      </c>
      <c r="T555" s="3">
        <f t="shared" si="55"/>
        <v>3</v>
      </c>
      <c r="U555" s="2" t="s">
        <v>94</v>
      </c>
      <c r="V555" s="4">
        <v>45092.418263888903</v>
      </c>
      <c r="W555" s="3">
        <f t="shared" si="56"/>
        <v>0</v>
      </c>
      <c r="X555" s="3" t="s">
        <v>366</v>
      </c>
      <c r="Y555" s="2" t="s">
        <v>367</v>
      </c>
      <c r="Z555" s="2" t="s">
        <v>74</v>
      </c>
      <c r="AA555" s="4">
        <v>45094.514583333301</v>
      </c>
      <c r="AB555" s="17">
        <f t="shared" si="57"/>
        <v>50</v>
      </c>
      <c r="AC555" s="28">
        <f t="shared" si="58"/>
        <v>51</v>
      </c>
      <c r="AD555" s="1" t="s">
        <v>248</v>
      </c>
      <c r="AE555" s="3" t="s">
        <v>37</v>
      </c>
    </row>
    <row r="556" spans="1:31" ht="204">
      <c r="A556" s="1" t="s">
        <v>2628</v>
      </c>
      <c r="B556" s="1" t="s">
        <v>26</v>
      </c>
      <c r="C556" s="2" t="s">
        <v>2629</v>
      </c>
      <c r="D556" s="3" t="s">
        <v>327</v>
      </c>
      <c r="E556" s="3" t="s">
        <v>28</v>
      </c>
      <c r="F556" s="2" t="s">
        <v>64</v>
      </c>
      <c r="G556" s="3" t="s">
        <v>46</v>
      </c>
      <c r="H556" s="3" t="s">
        <v>65</v>
      </c>
      <c r="I556" s="3">
        <v>1463363</v>
      </c>
      <c r="J556" s="3" t="s">
        <v>32</v>
      </c>
      <c r="K556" s="4">
        <v>45092.420138888898</v>
      </c>
      <c r="L556" s="11" t="str">
        <f t="shared" si="60"/>
        <v>junio</v>
      </c>
      <c r="M556" s="3">
        <v>3</v>
      </c>
      <c r="N556" s="3">
        <v>3</v>
      </c>
      <c r="O556" s="3">
        <f t="shared" si="59"/>
        <v>3</v>
      </c>
      <c r="P556" s="4">
        <v>45092.422534722202</v>
      </c>
      <c r="Q556" s="2"/>
      <c r="R556" s="3" t="s">
        <v>2630</v>
      </c>
      <c r="S556" s="4">
        <v>45092.422534722202</v>
      </c>
      <c r="T556" s="3">
        <f t="shared" si="55"/>
        <v>3</v>
      </c>
      <c r="U556" s="2" t="s">
        <v>94</v>
      </c>
      <c r="V556" s="4">
        <v>45092.443993055596</v>
      </c>
      <c r="W556" s="3">
        <f t="shared" si="56"/>
        <v>30</v>
      </c>
      <c r="X556" s="3" t="s">
        <v>241</v>
      </c>
      <c r="Y556" s="2" t="s">
        <v>242</v>
      </c>
      <c r="Z556" s="2" t="s">
        <v>293</v>
      </c>
      <c r="AA556" s="4">
        <v>45098.574999999997</v>
      </c>
      <c r="AB556" s="17">
        <f t="shared" si="57"/>
        <v>147</v>
      </c>
      <c r="AC556" s="28">
        <f t="shared" si="58"/>
        <v>148</v>
      </c>
      <c r="AD556" s="1" t="s">
        <v>87</v>
      </c>
      <c r="AE556" s="3" t="s">
        <v>37</v>
      </c>
    </row>
    <row r="557" spans="1:31" ht="38.25" hidden="1">
      <c r="A557" s="1" t="s">
        <v>1189</v>
      </c>
      <c r="B557" s="1" t="s">
        <v>26</v>
      </c>
      <c r="C557" s="2" t="s">
        <v>1190</v>
      </c>
      <c r="D557" s="3" t="s">
        <v>109</v>
      </c>
      <c r="E557" s="3" t="s">
        <v>28</v>
      </c>
      <c r="F557" s="2" t="s">
        <v>102</v>
      </c>
      <c r="G557" s="3" t="s">
        <v>103</v>
      </c>
      <c r="H557" s="3" t="s">
        <v>104</v>
      </c>
      <c r="I557" s="3">
        <v>1463374</v>
      </c>
      <c r="J557" s="3" t="s">
        <v>32</v>
      </c>
      <c r="K557" s="4">
        <v>45092.4243055556</v>
      </c>
      <c r="L557" s="11" t="str">
        <f t="shared" si="60"/>
        <v>junio</v>
      </c>
      <c r="M557" s="3">
        <v>2</v>
      </c>
      <c r="N557" s="3">
        <v>2</v>
      </c>
      <c r="O557" s="3">
        <f t="shared" si="59"/>
        <v>2</v>
      </c>
      <c r="P557" s="4">
        <v>45092.429444444402</v>
      </c>
      <c r="Q557" s="2"/>
      <c r="R557" s="3" t="s">
        <v>2631</v>
      </c>
      <c r="S557" s="4">
        <v>45092.429444444402</v>
      </c>
      <c r="T557" s="3">
        <f t="shared" si="55"/>
        <v>7</v>
      </c>
      <c r="U557" s="2" t="s">
        <v>100</v>
      </c>
      <c r="V557" s="4">
        <v>45092.437152777798</v>
      </c>
      <c r="W557" s="3">
        <f t="shared" si="56"/>
        <v>11</v>
      </c>
      <c r="X557" s="3" t="s">
        <v>105</v>
      </c>
      <c r="Y557" s="2" t="s">
        <v>106</v>
      </c>
      <c r="Z557" s="2" t="s">
        <v>100</v>
      </c>
      <c r="AA557" s="4">
        <v>45094.480555555601</v>
      </c>
      <c r="AB557" s="17">
        <f t="shared" si="57"/>
        <v>49</v>
      </c>
      <c r="AC557" s="28">
        <f t="shared" si="58"/>
        <v>50</v>
      </c>
      <c r="AD557" s="1" t="s">
        <v>87</v>
      </c>
      <c r="AE557" s="3" t="s">
        <v>37</v>
      </c>
    </row>
    <row r="558" spans="1:31" ht="153">
      <c r="A558" s="1" t="s">
        <v>243</v>
      </c>
      <c r="B558" s="1" t="s">
        <v>26</v>
      </c>
      <c r="C558" s="2" t="s">
        <v>244</v>
      </c>
      <c r="D558" s="3" t="s">
        <v>304</v>
      </c>
      <c r="E558" s="3" t="s">
        <v>28</v>
      </c>
      <c r="F558" s="2" t="s">
        <v>45</v>
      </c>
      <c r="G558" s="3" t="s">
        <v>46</v>
      </c>
      <c r="H558" s="3" t="s">
        <v>73</v>
      </c>
      <c r="I558" s="3">
        <v>1463426</v>
      </c>
      <c r="J558" s="3" t="s">
        <v>32</v>
      </c>
      <c r="K558" s="4">
        <v>45092.452777777798</v>
      </c>
      <c r="L558" s="11" t="str">
        <f t="shared" si="60"/>
        <v>junio</v>
      </c>
      <c r="M558" s="3">
        <v>3</v>
      </c>
      <c r="N558" s="3">
        <v>3</v>
      </c>
      <c r="O558" s="3">
        <f t="shared" si="59"/>
        <v>3</v>
      </c>
      <c r="P558" s="4">
        <v>45092.459502314799</v>
      </c>
      <c r="Q558" s="2"/>
      <c r="R558" s="3" t="s">
        <v>2632</v>
      </c>
      <c r="S558" s="4">
        <v>45092.459502314799</v>
      </c>
      <c r="T558" s="3">
        <f t="shared" si="55"/>
        <v>9</v>
      </c>
      <c r="U558" s="2" t="s">
        <v>94</v>
      </c>
      <c r="V558" s="4">
        <v>45092.460277777798</v>
      </c>
      <c r="W558" s="3">
        <f t="shared" si="56"/>
        <v>1</v>
      </c>
      <c r="X558" s="3" t="s">
        <v>453</v>
      </c>
      <c r="Y558" s="2" t="s">
        <v>454</v>
      </c>
      <c r="Z558" s="2" t="s">
        <v>74</v>
      </c>
      <c r="AA558" s="4">
        <v>45099.613888888904</v>
      </c>
      <c r="AB558" s="17">
        <f t="shared" si="57"/>
        <v>171</v>
      </c>
      <c r="AC558" s="28">
        <f t="shared" si="58"/>
        <v>172</v>
      </c>
      <c r="AD558" s="1" t="s">
        <v>87</v>
      </c>
      <c r="AE558" s="3" t="s">
        <v>37</v>
      </c>
    </row>
    <row r="559" spans="1:31" ht="89.25">
      <c r="A559" s="1" t="s">
        <v>2633</v>
      </c>
      <c r="B559" s="1" t="s">
        <v>26</v>
      </c>
      <c r="C559" s="2" t="s">
        <v>2634</v>
      </c>
      <c r="D559" s="3" t="s">
        <v>224</v>
      </c>
      <c r="E559" s="3" t="s">
        <v>28</v>
      </c>
      <c r="F559" s="2" t="s">
        <v>45</v>
      </c>
      <c r="G559" s="3" t="s">
        <v>30</v>
      </c>
      <c r="H559" s="3" t="s">
        <v>84</v>
      </c>
      <c r="I559" s="3">
        <v>1463446</v>
      </c>
      <c r="J559" s="3" t="s">
        <v>32</v>
      </c>
      <c r="K559" s="4">
        <v>45092.458333333299</v>
      </c>
      <c r="L559" s="11" t="str">
        <f t="shared" si="60"/>
        <v>junio</v>
      </c>
      <c r="M559" s="3">
        <v>3</v>
      </c>
      <c r="N559" s="3">
        <v>3</v>
      </c>
      <c r="O559" s="3">
        <f t="shared" si="59"/>
        <v>3</v>
      </c>
      <c r="P559" s="4">
        <v>45092.463344907403</v>
      </c>
      <c r="Q559" s="2"/>
      <c r="R559" s="3" t="s">
        <v>2635</v>
      </c>
      <c r="S559" s="4">
        <v>45092.463344907403</v>
      </c>
      <c r="T559" s="3">
        <f t="shared" si="55"/>
        <v>7</v>
      </c>
      <c r="U559" s="2" t="s">
        <v>94</v>
      </c>
      <c r="V559" s="4">
        <v>45092.4856828704</v>
      </c>
      <c r="W559" s="3">
        <f t="shared" si="56"/>
        <v>32</v>
      </c>
      <c r="X559" s="3" t="s">
        <v>75</v>
      </c>
      <c r="Y559" s="2" t="s">
        <v>76</v>
      </c>
      <c r="Z559" s="2" t="s">
        <v>94</v>
      </c>
      <c r="AA559" s="4">
        <v>45096.579166666699</v>
      </c>
      <c r="AB559" s="17">
        <f t="shared" si="57"/>
        <v>98</v>
      </c>
      <c r="AC559" s="28">
        <f t="shared" si="58"/>
        <v>99</v>
      </c>
      <c r="AD559" s="1" t="s">
        <v>87</v>
      </c>
      <c r="AE559" s="3" t="s">
        <v>37</v>
      </c>
    </row>
    <row r="560" spans="1:31" ht="140.25">
      <c r="A560" s="1" t="s">
        <v>2636</v>
      </c>
      <c r="B560" s="1" t="s">
        <v>26</v>
      </c>
      <c r="C560" s="2" t="s">
        <v>2637</v>
      </c>
      <c r="D560" s="3" t="s">
        <v>360</v>
      </c>
      <c r="E560" s="3" t="s">
        <v>28</v>
      </c>
      <c r="F560" s="2" t="s">
        <v>45</v>
      </c>
      <c r="G560" s="3" t="s">
        <v>46</v>
      </c>
      <c r="H560" s="3" t="s">
        <v>73</v>
      </c>
      <c r="I560" s="3">
        <v>1463465</v>
      </c>
      <c r="J560" s="3" t="s">
        <v>32</v>
      </c>
      <c r="K560" s="4">
        <v>45092.462500000001</v>
      </c>
      <c r="L560" s="11" t="str">
        <f t="shared" si="60"/>
        <v>junio</v>
      </c>
      <c r="M560" s="3">
        <v>3</v>
      </c>
      <c r="N560" s="3">
        <v>3</v>
      </c>
      <c r="O560" s="3">
        <f t="shared" si="59"/>
        <v>3</v>
      </c>
      <c r="P560" s="4">
        <v>45092.4675347222</v>
      </c>
      <c r="Q560" s="2"/>
      <c r="R560" s="3" t="s">
        <v>2638</v>
      </c>
      <c r="S560" s="4">
        <v>45092.4675347222</v>
      </c>
      <c r="T560" s="3">
        <f t="shared" si="55"/>
        <v>7</v>
      </c>
      <c r="U560" s="2" t="s">
        <v>94</v>
      </c>
      <c r="V560" s="4">
        <v>45092.496319444399</v>
      </c>
      <c r="W560" s="3">
        <f t="shared" si="56"/>
        <v>41</v>
      </c>
      <c r="X560" s="3" t="s">
        <v>385</v>
      </c>
      <c r="Y560" s="2" t="s">
        <v>242</v>
      </c>
      <c r="Z560" s="2" t="s">
        <v>74</v>
      </c>
      <c r="AA560" s="4">
        <v>45101.558333333298</v>
      </c>
      <c r="AB560" s="17">
        <f t="shared" si="57"/>
        <v>217</v>
      </c>
      <c r="AC560" s="28">
        <f t="shared" si="58"/>
        <v>219</v>
      </c>
      <c r="AD560" s="1" t="s">
        <v>87</v>
      </c>
      <c r="AE560" s="3" t="s">
        <v>37</v>
      </c>
    </row>
    <row r="561" spans="1:31" ht="42.75" hidden="1">
      <c r="A561" s="1" t="s">
        <v>2639</v>
      </c>
      <c r="B561" s="1" t="s">
        <v>26</v>
      </c>
      <c r="C561" s="2" t="s">
        <v>2640</v>
      </c>
      <c r="D561" s="3" t="s">
        <v>160</v>
      </c>
      <c r="E561" s="3" t="s">
        <v>28</v>
      </c>
      <c r="F561" s="2" t="s">
        <v>53</v>
      </c>
      <c r="G561" s="3" t="s">
        <v>30</v>
      </c>
      <c r="H561" s="3" t="s">
        <v>31</v>
      </c>
      <c r="I561" s="3">
        <v>1463476</v>
      </c>
      <c r="J561" s="3" t="s">
        <v>58</v>
      </c>
      <c r="K561" s="4">
        <v>45092.472222222197</v>
      </c>
      <c r="L561" s="11" t="str">
        <f t="shared" si="60"/>
        <v>junio</v>
      </c>
      <c r="M561" s="3">
        <v>2</v>
      </c>
      <c r="N561" s="3">
        <v>2</v>
      </c>
      <c r="O561" s="3">
        <f t="shared" si="59"/>
        <v>2</v>
      </c>
      <c r="P561" s="4">
        <v>45092.473587963003</v>
      </c>
      <c r="Q561" s="2"/>
      <c r="R561" s="3" t="s">
        <v>2641</v>
      </c>
      <c r="S561" s="4">
        <v>45092.473587963003</v>
      </c>
      <c r="T561" s="3">
        <f t="shared" si="55"/>
        <v>1</v>
      </c>
      <c r="U561" s="2" t="s">
        <v>94</v>
      </c>
      <c r="V561" s="4">
        <v>45092.473784722199</v>
      </c>
      <c r="W561" s="3">
        <f t="shared" si="56"/>
        <v>0</v>
      </c>
      <c r="X561" s="3" t="s">
        <v>746</v>
      </c>
      <c r="Y561" s="2" t="s">
        <v>747</v>
      </c>
      <c r="Z561" s="2" t="s">
        <v>94</v>
      </c>
      <c r="AA561" s="4">
        <v>45092.631249999999</v>
      </c>
      <c r="AB561" s="17">
        <f t="shared" si="57"/>
        <v>3</v>
      </c>
      <c r="AC561" s="28">
        <f t="shared" si="58"/>
        <v>4</v>
      </c>
      <c r="AD561" s="1" t="s">
        <v>62</v>
      </c>
      <c r="AE561" s="3" t="s">
        <v>37</v>
      </c>
    </row>
    <row r="562" spans="1:31" ht="38.25" hidden="1">
      <c r="A562" s="1" t="s">
        <v>2642</v>
      </c>
      <c r="B562" s="1" t="s">
        <v>26</v>
      </c>
      <c r="C562" s="2" t="s">
        <v>2643</v>
      </c>
      <c r="D562" s="3" t="s">
        <v>77</v>
      </c>
      <c r="E562" s="3" t="s">
        <v>28</v>
      </c>
      <c r="F562" s="2" t="s">
        <v>64</v>
      </c>
      <c r="G562" s="3" t="s">
        <v>46</v>
      </c>
      <c r="H562" s="3" t="s">
        <v>65</v>
      </c>
      <c r="I562" s="3">
        <v>1463493</v>
      </c>
      <c r="J562" s="3" t="s">
        <v>32</v>
      </c>
      <c r="K562" s="4">
        <v>45092.499305555597</v>
      </c>
      <c r="L562" s="11" t="str">
        <f t="shared" si="60"/>
        <v>junio</v>
      </c>
      <c r="M562" s="3">
        <v>2</v>
      </c>
      <c r="N562" s="3">
        <v>2</v>
      </c>
      <c r="O562" s="3">
        <f t="shared" si="59"/>
        <v>2</v>
      </c>
      <c r="P562" s="4">
        <v>45092.510682870401</v>
      </c>
      <c r="Q562" s="2"/>
      <c r="R562" s="3" t="s">
        <v>2644</v>
      </c>
      <c r="S562" s="4">
        <v>45092.510682870401</v>
      </c>
      <c r="T562" s="3">
        <f t="shared" si="55"/>
        <v>16</v>
      </c>
      <c r="U562" s="2" t="s">
        <v>94</v>
      </c>
      <c r="V562" s="4">
        <v>45092.511828703697</v>
      </c>
      <c r="W562" s="3">
        <f t="shared" si="56"/>
        <v>1</v>
      </c>
      <c r="X562" s="3" t="s">
        <v>121</v>
      </c>
      <c r="Y562" s="2" t="s">
        <v>122</v>
      </c>
      <c r="Z562" s="2" t="s">
        <v>94</v>
      </c>
      <c r="AA562" s="4">
        <v>45093.599999999999</v>
      </c>
      <c r="AB562" s="17">
        <f t="shared" si="57"/>
        <v>26</v>
      </c>
      <c r="AC562" s="28">
        <f t="shared" si="58"/>
        <v>27</v>
      </c>
      <c r="AD562" s="1" t="s">
        <v>62</v>
      </c>
      <c r="AE562" s="3" t="s">
        <v>37</v>
      </c>
    </row>
    <row r="563" spans="1:31" ht="42.75">
      <c r="A563" s="1" t="s">
        <v>636</v>
      </c>
      <c r="B563" s="1" t="s">
        <v>26</v>
      </c>
      <c r="C563" s="2" t="s">
        <v>637</v>
      </c>
      <c r="D563" s="3" t="s">
        <v>287</v>
      </c>
      <c r="E563" s="3" t="s">
        <v>28</v>
      </c>
      <c r="F563" s="2" t="s">
        <v>151</v>
      </c>
      <c r="G563" s="3" t="s">
        <v>120</v>
      </c>
      <c r="H563" s="3" t="s">
        <v>152</v>
      </c>
      <c r="I563" s="3">
        <v>1463505</v>
      </c>
      <c r="J563" s="3" t="s">
        <v>58</v>
      </c>
      <c r="K563" s="4">
        <v>45092.525000000001</v>
      </c>
      <c r="L563" s="11" t="str">
        <f t="shared" si="60"/>
        <v>junio</v>
      </c>
      <c r="M563" s="3">
        <v>3</v>
      </c>
      <c r="N563" s="3">
        <v>3</v>
      </c>
      <c r="O563" s="3">
        <f t="shared" si="59"/>
        <v>3</v>
      </c>
      <c r="P563" s="4">
        <v>45092.5315625</v>
      </c>
      <c r="Q563" s="2"/>
      <c r="R563" s="3" t="s">
        <v>2645</v>
      </c>
      <c r="S563" s="4">
        <v>45092.5315625</v>
      </c>
      <c r="T563" s="3">
        <f t="shared" si="55"/>
        <v>9</v>
      </c>
      <c r="U563" s="2" t="s">
        <v>100</v>
      </c>
      <c r="V563" s="4">
        <v>45092.539143518501</v>
      </c>
      <c r="W563" s="3">
        <f t="shared" si="56"/>
        <v>10</v>
      </c>
      <c r="X563" s="3" t="s">
        <v>348</v>
      </c>
      <c r="Y563" s="2" t="s">
        <v>349</v>
      </c>
      <c r="Z563" s="2" t="s">
        <v>100</v>
      </c>
      <c r="AA563" s="4">
        <v>45092.561805555597</v>
      </c>
      <c r="AB563" s="17">
        <f t="shared" si="57"/>
        <v>0</v>
      </c>
      <c r="AC563" s="28">
        <f t="shared" si="58"/>
        <v>1</v>
      </c>
      <c r="AD563" s="1" t="s">
        <v>123</v>
      </c>
      <c r="AE563" s="3" t="s">
        <v>37</v>
      </c>
    </row>
    <row r="564" spans="1:31" ht="204" hidden="1">
      <c r="A564" s="1" t="s">
        <v>2646</v>
      </c>
      <c r="B564" s="1" t="s">
        <v>26</v>
      </c>
      <c r="C564" s="2" t="s">
        <v>2647</v>
      </c>
      <c r="D564" s="3" t="s">
        <v>311</v>
      </c>
      <c r="E564" s="3" t="s">
        <v>28</v>
      </c>
      <c r="F564" s="2" t="s">
        <v>64</v>
      </c>
      <c r="G564" s="3" t="s">
        <v>30</v>
      </c>
      <c r="H564" s="3" t="s">
        <v>294</v>
      </c>
      <c r="I564" s="3">
        <v>1463512</v>
      </c>
      <c r="J564" s="3" t="s">
        <v>32</v>
      </c>
      <c r="K564" s="4">
        <v>45092.536111111098</v>
      </c>
      <c r="L564" s="11" t="str">
        <f t="shared" si="60"/>
        <v>junio</v>
      </c>
      <c r="M564" s="3">
        <v>2</v>
      </c>
      <c r="N564" s="3">
        <v>2</v>
      </c>
      <c r="O564" s="3">
        <f t="shared" si="59"/>
        <v>2</v>
      </c>
      <c r="P564" s="4">
        <v>45092.550995370402</v>
      </c>
      <c r="Q564" s="2"/>
      <c r="R564" s="3" t="s">
        <v>2648</v>
      </c>
      <c r="S564" s="4">
        <v>45092.550995370402</v>
      </c>
      <c r="T564" s="3">
        <f t="shared" si="55"/>
        <v>21</v>
      </c>
      <c r="U564" s="2" t="s">
        <v>94</v>
      </c>
      <c r="V564" s="4">
        <v>45092.574768518498</v>
      </c>
      <c r="W564" s="3">
        <f t="shared" si="56"/>
        <v>34</v>
      </c>
      <c r="X564" s="3" t="s">
        <v>121</v>
      </c>
      <c r="Y564" s="2" t="s">
        <v>122</v>
      </c>
      <c r="Z564" s="2" t="s">
        <v>293</v>
      </c>
      <c r="AA564" s="4">
        <v>45092.815972222197</v>
      </c>
      <c r="AB564" s="17">
        <f t="shared" si="57"/>
        <v>5</v>
      </c>
      <c r="AC564" s="28">
        <f t="shared" si="58"/>
        <v>7</v>
      </c>
      <c r="AD564" s="1" t="s">
        <v>62</v>
      </c>
      <c r="AE564" s="3" t="s">
        <v>37</v>
      </c>
    </row>
    <row r="565" spans="1:31" ht="102">
      <c r="A565" s="1" t="s">
        <v>2649</v>
      </c>
      <c r="B565" s="1" t="s">
        <v>26</v>
      </c>
      <c r="C565" s="2" t="s">
        <v>2650</v>
      </c>
      <c r="D565" s="3" t="s">
        <v>129</v>
      </c>
      <c r="E565" s="3" t="s">
        <v>28</v>
      </c>
      <c r="F565" s="2" t="s">
        <v>64</v>
      </c>
      <c r="G565" s="3" t="s">
        <v>46</v>
      </c>
      <c r="H565" s="3" t="s">
        <v>65</v>
      </c>
      <c r="I565" s="3">
        <v>1463539</v>
      </c>
      <c r="J565" s="3" t="s">
        <v>32</v>
      </c>
      <c r="K565" s="4">
        <v>45092.572916666701</v>
      </c>
      <c r="L565" s="11" t="str">
        <f t="shared" si="60"/>
        <v>junio</v>
      </c>
      <c r="M565" s="3">
        <v>3</v>
      </c>
      <c r="N565" s="3">
        <v>3</v>
      </c>
      <c r="O565" s="3">
        <f t="shared" si="59"/>
        <v>3</v>
      </c>
      <c r="P565" s="4">
        <v>45092.581226851798</v>
      </c>
      <c r="Q565" s="2"/>
      <c r="R565" s="3" t="s">
        <v>2651</v>
      </c>
      <c r="S565" s="4">
        <v>45092.581226851798</v>
      </c>
      <c r="T565" s="3">
        <f t="shared" si="55"/>
        <v>11</v>
      </c>
      <c r="U565" s="2" t="s">
        <v>94</v>
      </c>
      <c r="V565" s="4">
        <v>45092.589537036998</v>
      </c>
      <c r="W565" s="3">
        <f t="shared" si="56"/>
        <v>11</v>
      </c>
      <c r="X565" s="3" t="s">
        <v>350</v>
      </c>
      <c r="Y565" s="2" t="s">
        <v>351</v>
      </c>
      <c r="Z565" s="2" t="s">
        <v>74</v>
      </c>
      <c r="AA565" s="4">
        <v>45093.314583333296</v>
      </c>
      <c r="AB565" s="17">
        <f t="shared" si="57"/>
        <v>17</v>
      </c>
      <c r="AC565" s="28">
        <f t="shared" si="58"/>
        <v>18</v>
      </c>
      <c r="AD565" s="1" t="s">
        <v>87</v>
      </c>
      <c r="AE565" s="3" t="s">
        <v>37</v>
      </c>
    </row>
    <row r="566" spans="1:31" ht="114.75">
      <c r="A566" s="1" t="s">
        <v>2652</v>
      </c>
      <c r="B566" s="1" t="s">
        <v>26</v>
      </c>
      <c r="C566" s="2" t="s">
        <v>2653</v>
      </c>
      <c r="D566" s="3" t="s">
        <v>128</v>
      </c>
      <c r="E566" s="3" t="s">
        <v>28</v>
      </c>
      <c r="F566" s="2" t="s">
        <v>45</v>
      </c>
      <c r="G566" s="3" t="s">
        <v>46</v>
      </c>
      <c r="H566" s="3" t="s">
        <v>73</v>
      </c>
      <c r="I566" s="3">
        <v>1463543</v>
      </c>
      <c r="J566" s="3" t="s">
        <v>32</v>
      </c>
      <c r="K566" s="4">
        <v>45092.578472222202</v>
      </c>
      <c r="L566" s="11" t="str">
        <f t="shared" si="60"/>
        <v>junio</v>
      </c>
      <c r="M566" s="3">
        <v>3</v>
      </c>
      <c r="N566" s="3">
        <v>3</v>
      </c>
      <c r="O566" s="3">
        <f t="shared" si="59"/>
        <v>3</v>
      </c>
      <c r="P566" s="4">
        <v>45092.5871990741</v>
      </c>
      <c r="Q566" s="2"/>
      <c r="R566" s="3" t="s">
        <v>2654</v>
      </c>
      <c r="S566" s="4">
        <v>45092.5871990741</v>
      </c>
      <c r="T566" s="3">
        <f t="shared" si="55"/>
        <v>12</v>
      </c>
      <c r="U566" s="2" t="s">
        <v>94</v>
      </c>
      <c r="V566" s="4">
        <v>45092.618773148097</v>
      </c>
      <c r="W566" s="3">
        <f t="shared" si="56"/>
        <v>45</v>
      </c>
      <c r="X566" s="3" t="s">
        <v>255</v>
      </c>
      <c r="Y566" s="2" t="s">
        <v>256</v>
      </c>
      <c r="Z566" s="2" t="s">
        <v>293</v>
      </c>
      <c r="AA566" s="4">
        <v>45092.858333333301</v>
      </c>
      <c r="AB566" s="17">
        <f t="shared" si="57"/>
        <v>5</v>
      </c>
      <c r="AC566" s="28">
        <f t="shared" si="58"/>
        <v>7</v>
      </c>
      <c r="AD566" s="1" t="s">
        <v>62</v>
      </c>
      <c r="AE566" s="3" t="s">
        <v>37</v>
      </c>
    </row>
    <row r="567" spans="1:31" ht="102" hidden="1">
      <c r="A567" s="1" t="s">
        <v>2655</v>
      </c>
      <c r="B567" s="1" t="s">
        <v>26</v>
      </c>
      <c r="C567" s="2" t="s">
        <v>2656</v>
      </c>
      <c r="D567" s="3" t="s">
        <v>109</v>
      </c>
      <c r="E567" s="3" t="s">
        <v>28</v>
      </c>
      <c r="F567" s="2" t="s">
        <v>45</v>
      </c>
      <c r="G567" s="3" t="s">
        <v>46</v>
      </c>
      <c r="H567" s="3" t="s">
        <v>73</v>
      </c>
      <c r="I567" s="3">
        <v>1463546</v>
      </c>
      <c r="J567" s="3" t="s">
        <v>32</v>
      </c>
      <c r="K567" s="4">
        <v>45092.581944444399</v>
      </c>
      <c r="L567" s="11" t="str">
        <f t="shared" si="60"/>
        <v>junio</v>
      </c>
      <c r="M567" s="3">
        <v>2</v>
      </c>
      <c r="N567" s="3">
        <v>2</v>
      </c>
      <c r="O567" s="3">
        <f t="shared" si="59"/>
        <v>2</v>
      </c>
      <c r="P567" s="4">
        <v>45092.594074074099</v>
      </c>
      <c r="Q567" s="2"/>
      <c r="R567" s="3" t="s">
        <v>2657</v>
      </c>
      <c r="S567" s="4">
        <v>45092.594074074099</v>
      </c>
      <c r="T567" s="3">
        <f t="shared" si="55"/>
        <v>17</v>
      </c>
      <c r="U567" s="2" t="s">
        <v>94</v>
      </c>
      <c r="V567" s="4">
        <v>45092.607997685198</v>
      </c>
      <c r="W567" s="3">
        <f t="shared" si="56"/>
        <v>20</v>
      </c>
      <c r="X567" s="3" t="s">
        <v>75</v>
      </c>
      <c r="Y567" s="2" t="s">
        <v>76</v>
      </c>
      <c r="Z567" s="2" t="s">
        <v>74</v>
      </c>
      <c r="AA567" s="4">
        <v>45092.745833333298</v>
      </c>
      <c r="AB567" s="17">
        <f t="shared" si="57"/>
        <v>3</v>
      </c>
      <c r="AC567" s="28">
        <f t="shared" si="58"/>
        <v>4</v>
      </c>
      <c r="AD567" s="1" t="s">
        <v>62</v>
      </c>
      <c r="AE567" s="3" t="s">
        <v>37</v>
      </c>
    </row>
    <row r="568" spans="1:31" ht="102">
      <c r="A568" s="1" t="s">
        <v>2658</v>
      </c>
      <c r="B568" s="1" t="s">
        <v>26</v>
      </c>
      <c r="C568" s="2" t="s">
        <v>2659</v>
      </c>
      <c r="D568" s="3" t="s">
        <v>231</v>
      </c>
      <c r="E568" s="3" t="s">
        <v>28</v>
      </c>
      <c r="F568" s="2" t="s">
        <v>137</v>
      </c>
      <c r="G568" s="3" t="s">
        <v>30</v>
      </c>
      <c r="H568" s="3" t="s">
        <v>31</v>
      </c>
      <c r="I568" s="3">
        <v>1463549</v>
      </c>
      <c r="J568" s="3" t="s">
        <v>58</v>
      </c>
      <c r="K568" s="4">
        <v>45092.5847222222</v>
      </c>
      <c r="L568" s="11" t="str">
        <f t="shared" si="60"/>
        <v>junio</v>
      </c>
      <c r="M568" s="3">
        <v>3</v>
      </c>
      <c r="N568" s="3">
        <v>3</v>
      </c>
      <c r="O568" s="3">
        <f t="shared" si="59"/>
        <v>3</v>
      </c>
      <c r="P568" s="4">
        <v>45092.599212963003</v>
      </c>
      <c r="Q568" s="2"/>
      <c r="R568" s="3" t="s">
        <v>2660</v>
      </c>
      <c r="S568" s="4">
        <v>45092.599212963003</v>
      </c>
      <c r="T568" s="3">
        <f t="shared" si="55"/>
        <v>20</v>
      </c>
      <c r="U568" s="2" t="s">
        <v>94</v>
      </c>
      <c r="V568" s="4">
        <v>45092.604328703703</v>
      </c>
      <c r="W568" s="3">
        <f t="shared" si="56"/>
        <v>7</v>
      </c>
      <c r="X568" s="3" t="s">
        <v>69</v>
      </c>
      <c r="Y568" s="2" t="s">
        <v>70</v>
      </c>
      <c r="Z568" s="2" t="s">
        <v>94</v>
      </c>
      <c r="AA568" s="4">
        <v>45092.688194444403</v>
      </c>
      <c r="AB568" s="17">
        <f t="shared" si="57"/>
        <v>2</v>
      </c>
      <c r="AC568" s="28">
        <f t="shared" si="58"/>
        <v>3</v>
      </c>
      <c r="AD568" s="1" t="s">
        <v>62</v>
      </c>
      <c r="AE568" s="3" t="s">
        <v>37</v>
      </c>
    </row>
    <row r="569" spans="1:31" ht="153" hidden="1">
      <c r="A569" s="1" t="s">
        <v>876</v>
      </c>
      <c r="B569" s="1" t="s">
        <v>26</v>
      </c>
      <c r="C569" s="2" t="s">
        <v>877</v>
      </c>
      <c r="D569" s="3" t="s">
        <v>44</v>
      </c>
      <c r="E569" s="3" t="s">
        <v>28</v>
      </c>
      <c r="F569" s="2" t="s">
        <v>45</v>
      </c>
      <c r="G569" s="3" t="s">
        <v>46</v>
      </c>
      <c r="H569" s="3" t="s">
        <v>398</v>
      </c>
      <c r="I569" s="3">
        <v>1463556</v>
      </c>
      <c r="J569" s="3" t="s">
        <v>32</v>
      </c>
      <c r="K569" s="4">
        <v>45092.588194444397</v>
      </c>
      <c r="L569" s="11" t="str">
        <f t="shared" si="60"/>
        <v>junio</v>
      </c>
      <c r="M569" s="3">
        <v>2</v>
      </c>
      <c r="N569" s="3">
        <v>2</v>
      </c>
      <c r="O569" s="3">
        <f t="shared" si="59"/>
        <v>2</v>
      </c>
      <c r="P569" s="4">
        <v>45092.6030902778</v>
      </c>
      <c r="Q569" s="2"/>
      <c r="R569" s="3" t="s">
        <v>2661</v>
      </c>
      <c r="S569" s="4">
        <v>45092.6030902778</v>
      </c>
      <c r="T569" s="3">
        <f t="shared" si="55"/>
        <v>21</v>
      </c>
      <c r="U569" s="2" t="s">
        <v>94</v>
      </c>
      <c r="V569" s="4">
        <v>45092.651099536997</v>
      </c>
      <c r="W569" s="3">
        <f t="shared" si="56"/>
        <v>69</v>
      </c>
      <c r="X569" s="3" t="s">
        <v>54</v>
      </c>
      <c r="Y569" s="2" t="s">
        <v>55</v>
      </c>
      <c r="Z569" s="2" t="s">
        <v>293</v>
      </c>
      <c r="AA569" s="4">
        <v>45093.603472222203</v>
      </c>
      <c r="AB569" s="17">
        <f t="shared" si="57"/>
        <v>22</v>
      </c>
      <c r="AC569" s="28">
        <f t="shared" si="58"/>
        <v>25</v>
      </c>
      <c r="AD569" s="1" t="s">
        <v>95</v>
      </c>
      <c r="AE569" s="3" t="s">
        <v>37</v>
      </c>
    </row>
    <row r="570" spans="1:31" ht="127.5" hidden="1">
      <c r="A570" s="1" t="s">
        <v>2662</v>
      </c>
      <c r="B570" s="1" t="s">
        <v>362</v>
      </c>
      <c r="C570" s="2" t="s">
        <v>2663</v>
      </c>
      <c r="D570" s="3" t="s">
        <v>83</v>
      </c>
      <c r="E570" s="3" t="s">
        <v>28</v>
      </c>
      <c r="F570" s="2" t="s">
        <v>163</v>
      </c>
      <c r="G570" s="3" t="s">
        <v>30</v>
      </c>
      <c r="H570" s="3" t="s">
        <v>31</v>
      </c>
      <c r="I570" s="3">
        <v>1463590</v>
      </c>
      <c r="J570" s="3" t="s">
        <v>32</v>
      </c>
      <c r="K570" s="4">
        <v>45092.625</v>
      </c>
      <c r="L570" s="11" t="str">
        <f t="shared" si="60"/>
        <v>junio</v>
      </c>
      <c r="M570" s="3">
        <v>2</v>
      </c>
      <c r="N570" s="3">
        <v>2</v>
      </c>
      <c r="O570" s="3">
        <f t="shared" si="59"/>
        <v>2</v>
      </c>
      <c r="P570" s="4">
        <v>45092.637094907397</v>
      </c>
      <c r="Q570" s="2"/>
      <c r="R570" s="3" t="s">
        <v>2664</v>
      </c>
      <c r="S570" s="4">
        <v>45092.637094907397</v>
      </c>
      <c r="T570" s="3">
        <f t="shared" si="55"/>
        <v>17</v>
      </c>
      <c r="U570" s="2" t="s">
        <v>94</v>
      </c>
      <c r="V570" s="4">
        <v>45092.640231481499</v>
      </c>
      <c r="W570" s="3">
        <f t="shared" si="56"/>
        <v>4</v>
      </c>
      <c r="X570" s="3" t="s">
        <v>75</v>
      </c>
      <c r="Y570" s="2" t="s">
        <v>76</v>
      </c>
      <c r="Z570" s="2" t="s">
        <v>74</v>
      </c>
      <c r="AA570" s="4">
        <v>45095.561805555597</v>
      </c>
      <c r="AB570" s="17">
        <f t="shared" si="57"/>
        <v>70</v>
      </c>
      <c r="AC570" s="28">
        <f t="shared" si="58"/>
        <v>71</v>
      </c>
      <c r="AD570" s="1" t="s">
        <v>62</v>
      </c>
      <c r="AE570" s="3" t="s">
        <v>37</v>
      </c>
    </row>
    <row r="571" spans="1:31" ht="63.75">
      <c r="A571" s="1" t="s">
        <v>2665</v>
      </c>
      <c r="B571" s="1" t="s">
        <v>26</v>
      </c>
      <c r="C571" s="2" t="s">
        <v>2666</v>
      </c>
      <c r="D571" s="3" t="s">
        <v>129</v>
      </c>
      <c r="E571" s="3" t="s">
        <v>28</v>
      </c>
      <c r="F571" s="2" t="s">
        <v>45</v>
      </c>
      <c r="G571" s="3" t="s">
        <v>46</v>
      </c>
      <c r="H571" s="3" t="s">
        <v>73</v>
      </c>
      <c r="I571" s="3">
        <v>1463594</v>
      </c>
      <c r="J571" s="3" t="s">
        <v>32</v>
      </c>
      <c r="K571" s="4">
        <v>45092.631944444402</v>
      </c>
      <c r="L571" s="11" t="str">
        <f t="shared" si="60"/>
        <v>junio</v>
      </c>
      <c r="M571" s="3">
        <v>3</v>
      </c>
      <c r="N571" s="3">
        <v>3</v>
      </c>
      <c r="O571" s="3">
        <f t="shared" si="59"/>
        <v>3</v>
      </c>
      <c r="P571" s="4">
        <v>45092.641145833302</v>
      </c>
      <c r="Q571" s="2"/>
      <c r="R571" s="3" t="s">
        <v>2667</v>
      </c>
      <c r="S571" s="4">
        <v>45092.641145833302</v>
      </c>
      <c r="T571" s="3">
        <f t="shared" si="55"/>
        <v>13</v>
      </c>
      <c r="U571" s="2" t="s">
        <v>94</v>
      </c>
      <c r="V571" s="4">
        <v>45092.702754629601</v>
      </c>
      <c r="W571" s="3">
        <f t="shared" si="56"/>
        <v>88</v>
      </c>
      <c r="X571" s="3" t="s">
        <v>164</v>
      </c>
      <c r="Y571" s="2" t="s">
        <v>165</v>
      </c>
      <c r="Z571" s="2" t="s">
        <v>293</v>
      </c>
      <c r="AA571" s="4">
        <v>45093.703472222202</v>
      </c>
      <c r="AB571" s="17">
        <f t="shared" si="57"/>
        <v>24</v>
      </c>
      <c r="AC571" s="28">
        <f t="shared" si="58"/>
        <v>26</v>
      </c>
      <c r="AD571" s="1" t="s">
        <v>62</v>
      </c>
      <c r="AE571" s="3" t="s">
        <v>37</v>
      </c>
    </row>
    <row r="572" spans="1:31" ht="28.5">
      <c r="A572" s="1" t="s">
        <v>2668</v>
      </c>
      <c r="B572" s="1" t="s">
        <v>26</v>
      </c>
      <c r="C572" s="2" t="s">
        <v>2669</v>
      </c>
      <c r="D572" s="3" t="s">
        <v>66</v>
      </c>
      <c r="E572" s="3" t="s">
        <v>28</v>
      </c>
      <c r="F572" s="2" t="s">
        <v>161</v>
      </c>
      <c r="G572" s="3" t="s">
        <v>120</v>
      </c>
      <c r="H572" s="3" t="s">
        <v>162</v>
      </c>
      <c r="I572" s="3">
        <v>1463601</v>
      </c>
      <c r="J572" s="3" t="s">
        <v>58</v>
      </c>
      <c r="K572" s="4">
        <v>45092.640277777798</v>
      </c>
      <c r="L572" s="11" t="str">
        <f t="shared" si="60"/>
        <v>junio</v>
      </c>
      <c r="M572" s="3">
        <v>3</v>
      </c>
      <c r="N572" s="3">
        <v>3</v>
      </c>
      <c r="O572" s="3">
        <f t="shared" si="59"/>
        <v>3</v>
      </c>
      <c r="P572" s="4">
        <v>45092.648611111101</v>
      </c>
      <c r="Q572" s="2"/>
      <c r="R572" s="3" t="s">
        <v>323</v>
      </c>
      <c r="S572" s="4">
        <v>45092.648611111101</v>
      </c>
      <c r="T572" s="3">
        <f t="shared" si="55"/>
        <v>11</v>
      </c>
      <c r="U572" s="2" t="s">
        <v>100</v>
      </c>
      <c r="V572" s="4">
        <v>45092.651365740698</v>
      </c>
      <c r="W572" s="3">
        <f t="shared" si="56"/>
        <v>3</v>
      </c>
      <c r="X572" s="3" t="s">
        <v>997</v>
      </c>
      <c r="Y572" s="2" t="s">
        <v>998</v>
      </c>
      <c r="Z572" s="2" t="s">
        <v>100</v>
      </c>
      <c r="AA572" s="4">
        <v>45092.7993055556</v>
      </c>
      <c r="AB572" s="17">
        <f t="shared" si="57"/>
        <v>3</v>
      </c>
      <c r="AC572" s="28">
        <f t="shared" si="58"/>
        <v>4</v>
      </c>
      <c r="AD572" s="1" t="s">
        <v>123</v>
      </c>
      <c r="AE572" s="3" t="s">
        <v>37</v>
      </c>
    </row>
    <row r="573" spans="1:31" ht="38.25" hidden="1">
      <c r="A573" s="1" t="s">
        <v>2670</v>
      </c>
      <c r="B573" s="1" t="s">
        <v>26</v>
      </c>
      <c r="C573" s="2" t="s">
        <v>2671</v>
      </c>
      <c r="D573" s="3" t="s">
        <v>147</v>
      </c>
      <c r="E573" s="3" t="s">
        <v>28</v>
      </c>
      <c r="F573" s="2" t="s">
        <v>45</v>
      </c>
      <c r="G573" s="3" t="s">
        <v>46</v>
      </c>
      <c r="H573" s="3" t="s">
        <v>73</v>
      </c>
      <c r="I573" s="3">
        <v>1463606</v>
      </c>
      <c r="J573" s="3" t="s">
        <v>32</v>
      </c>
      <c r="K573" s="4">
        <v>45092.648611111101</v>
      </c>
      <c r="L573" s="11" t="str">
        <f t="shared" si="60"/>
        <v>junio</v>
      </c>
      <c r="M573" s="3">
        <v>1</v>
      </c>
      <c r="N573" s="3">
        <v>1</v>
      </c>
      <c r="O573" s="3">
        <f t="shared" si="59"/>
        <v>1</v>
      </c>
      <c r="P573" s="4">
        <v>45092.654861111099</v>
      </c>
      <c r="Q573" s="2"/>
      <c r="R573" s="3" t="s">
        <v>2672</v>
      </c>
      <c r="S573" s="4">
        <v>45092.654861111099</v>
      </c>
      <c r="T573" s="3">
        <f t="shared" si="55"/>
        <v>8</v>
      </c>
      <c r="U573" s="2" t="s">
        <v>94</v>
      </c>
      <c r="V573" s="4">
        <v>45092.655601851897</v>
      </c>
      <c r="W573" s="3">
        <f t="shared" si="56"/>
        <v>1</v>
      </c>
      <c r="X573" s="3" t="s">
        <v>75</v>
      </c>
      <c r="Y573" s="2" t="s">
        <v>76</v>
      </c>
      <c r="Z573" s="2" t="s">
        <v>94</v>
      </c>
      <c r="AA573" s="4">
        <v>45097.495138888902</v>
      </c>
      <c r="AB573" s="17">
        <f t="shared" si="57"/>
        <v>116</v>
      </c>
      <c r="AC573" s="28">
        <f t="shared" si="58"/>
        <v>117</v>
      </c>
      <c r="AD573" s="1" t="s">
        <v>207</v>
      </c>
      <c r="AE573" s="3" t="s">
        <v>37</v>
      </c>
    </row>
    <row r="574" spans="1:31" ht="51">
      <c r="A574" s="1" t="s">
        <v>2673</v>
      </c>
      <c r="B574" s="1" t="s">
        <v>26</v>
      </c>
      <c r="C574" s="2" t="s">
        <v>2674</v>
      </c>
      <c r="D574" s="3" t="s">
        <v>179</v>
      </c>
      <c r="E574" s="3" t="s">
        <v>28</v>
      </c>
      <c r="F574" s="2" t="s">
        <v>137</v>
      </c>
      <c r="G574" s="3" t="s">
        <v>30</v>
      </c>
      <c r="H574" s="3" t="s">
        <v>31</v>
      </c>
      <c r="I574" s="3">
        <v>1463611</v>
      </c>
      <c r="J574" s="3" t="s">
        <v>32</v>
      </c>
      <c r="K574" s="4">
        <v>45092.653472222199</v>
      </c>
      <c r="L574" s="11" t="str">
        <f t="shared" si="60"/>
        <v>junio</v>
      </c>
      <c r="M574" s="3">
        <v>3</v>
      </c>
      <c r="N574" s="3">
        <v>3</v>
      </c>
      <c r="O574" s="3">
        <f t="shared" si="59"/>
        <v>3</v>
      </c>
      <c r="P574" s="4">
        <v>45092.667569444398</v>
      </c>
      <c r="Q574" s="2"/>
      <c r="R574" s="3" t="s">
        <v>2675</v>
      </c>
      <c r="S574" s="4">
        <v>45092.667569444398</v>
      </c>
      <c r="T574" s="3">
        <f t="shared" si="55"/>
        <v>20</v>
      </c>
      <c r="U574" s="2" t="s">
        <v>48</v>
      </c>
      <c r="V574" s="4">
        <v>45092.667812500003</v>
      </c>
      <c r="W574" s="3">
        <f t="shared" si="56"/>
        <v>0</v>
      </c>
      <c r="X574" s="3" t="s">
        <v>121</v>
      </c>
      <c r="Y574" s="2" t="s">
        <v>122</v>
      </c>
      <c r="Z574" s="2" t="s">
        <v>48</v>
      </c>
      <c r="AA574" s="4">
        <v>45092.863194444399</v>
      </c>
      <c r="AB574" s="17">
        <f t="shared" si="57"/>
        <v>4</v>
      </c>
      <c r="AC574" s="28">
        <f t="shared" si="58"/>
        <v>6</v>
      </c>
      <c r="AD574" s="1" t="s">
        <v>62</v>
      </c>
      <c r="AE574" s="3" t="s">
        <v>37</v>
      </c>
    </row>
    <row r="575" spans="1:31" ht="63.75">
      <c r="A575" s="1" t="s">
        <v>2676</v>
      </c>
      <c r="B575" s="1" t="s">
        <v>26</v>
      </c>
      <c r="C575" s="2" t="s">
        <v>2677</v>
      </c>
      <c r="D575" s="3" t="s">
        <v>311</v>
      </c>
      <c r="E575" s="3" t="s">
        <v>28</v>
      </c>
      <c r="F575" s="2" t="s">
        <v>64</v>
      </c>
      <c r="G575" s="3" t="s">
        <v>46</v>
      </c>
      <c r="H575" s="3" t="s">
        <v>1173</v>
      </c>
      <c r="I575" s="3">
        <v>1463618</v>
      </c>
      <c r="J575" s="3" t="s">
        <v>32</v>
      </c>
      <c r="K575" s="4">
        <v>45092.672916666699</v>
      </c>
      <c r="L575" s="11" t="str">
        <f t="shared" si="60"/>
        <v>junio</v>
      </c>
      <c r="M575" s="3">
        <v>3</v>
      </c>
      <c r="N575" s="3">
        <v>3</v>
      </c>
      <c r="O575" s="3">
        <f t="shared" si="59"/>
        <v>3</v>
      </c>
      <c r="P575" s="4">
        <v>45092.678541666697</v>
      </c>
      <c r="Q575" s="2"/>
      <c r="R575" s="3" t="s">
        <v>2678</v>
      </c>
      <c r="S575" s="4">
        <v>45092.678541666697</v>
      </c>
      <c r="T575" s="3">
        <f t="shared" si="55"/>
        <v>8</v>
      </c>
      <c r="U575" s="2" t="s">
        <v>48</v>
      </c>
      <c r="V575" s="4">
        <v>45092.6894791667</v>
      </c>
      <c r="W575" s="3">
        <f t="shared" si="56"/>
        <v>15</v>
      </c>
      <c r="X575" s="3" t="s">
        <v>110</v>
      </c>
      <c r="Y575" s="2" t="s">
        <v>111</v>
      </c>
      <c r="Z575" s="2" t="s">
        <v>74</v>
      </c>
      <c r="AA575" s="4">
        <v>45093.536805555559</v>
      </c>
      <c r="AB575" s="17">
        <f t="shared" si="57"/>
        <v>20</v>
      </c>
      <c r="AC575" s="28">
        <f t="shared" si="58"/>
        <v>21</v>
      </c>
      <c r="AD575" s="1" t="s">
        <v>95</v>
      </c>
      <c r="AE575" s="3" t="s">
        <v>37</v>
      </c>
    </row>
    <row r="576" spans="1:31" ht="42.75">
      <c r="A576" s="1" t="s">
        <v>2679</v>
      </c>
      <c r="B576" s="1" t="s">
        <v>26</v>
      </c>
      <c r="C576" s="2" t="s">
        <v>2680</v>
      </c>
      <c r="D576" s="3" t="s">
        <v>168</v>
      </c>
      <c r="E576" s="3" t="s">
        <v>28</v>
      </c>
      <c r="F576" s="2" t="s">
        <v>45</v>
      </c>
      <c r="G576" s="3" t="s">
        <v>46</v>
      </c>
      <c r="H576" s="3" t="s">
        <v>73</v>
      </c>
      <c r="I576" s="3">
        <v>1463619</v>
      </c>
      <c r="J576" s="3" t="s">
        <v>32</v>
      </c>
      <c r="K576" s="4">
        <v>45092.677777777797</v>
      </c>
      <c r="L576" s="11" t="str">
        <f t="shared" si="60"/>
        <v>junio</v>
      </c>
      <c r="M576" s="3">
        <v>3</v>
      </c>
      <c r="N576" s="3">
        <v>3</v>
      </c>
      <c r="O576" s="3">
        <f t="shared" si="59"/>
        <v>3</v>
      </c>
      <c r="P576" s="4">
        <v>45092.684560185196</v>
      </c>
      <c r="Q576" s="2"/>
      <c r="R576" s="3" t="s">
        <v>2681</v>
      </c>
      <c r="S576" s="4">
        <v>45092.684560185196</v>
      </c>
      <c r="T576" s="3">
        <f t="shared" si="55"/>
        <v>9</v>
      </c>
      <c r="U576" s="2" t="s">
        <v>48</v>
      </c>
      <c r="V576" s="4">
        <v>45092.757222222201</v>
      </c>
      <c r="W576" s="3">
        <f t="shared" si="56"/>
        <v>104</v>
      </c>
      <c r="X576" s="3" t="s">
        <v>75</v>
      </c>
      <c r="Y576" s="2" t="s">
        <v>76</v>
      </c>
      <c r="Z576" s="2" t="s">
        <v>59</v>
      </c>
      <c r="AA576" s="4">
        <v>45094.663194444402</v>
      </c>
      <c r="AB576" s="17">
        <f t="shared" si="57"/>
        <v>45</v>
      </c>
      <c r="AC576" s="28">
        <f t="shared" si="58"/>
        <v>48</v>
      </c>
      <c r="AD576" s="1" t="s">
        <v>62</v>
      </c>
      <c r="AE576" s="3" t="s">
        <v>37</v>
      </c>
    </row>
    <row r="577" spans="1:31" ht="51">
      <c r="A577" s="1" t="s">
        <v>518</v>
      </c>
      <c r="B577" s="1" t="s">
        <v>26</v>
      </c>
      <c r="C577" s="2" t="s">
        <v>519</v>
      </c>
      <c r="D577" s="3" t="s">
        <v>232</v>
      </c>
      <c r="E577" s="3" t="s">
        <v>28</v>
      </c>
      <c r="F577" s="2" t="s">
        <v>64</v>
      </c>
      <c r="G577" s="3" t="s">
        <v>46</v>
      </c>
      <c r="H577" s="3" t="s">
        <v>65</v>
      </c>
      <c r="I577" s="3">
        <v>1463620</v>
      </c>
      <c r="J577" s="3" t="s">
        <v>32</v>
      </c>
      <c r="K577" s="4">
        <v>45092.681250000001</v>
      </c>
      <c r="L577" s="11" t="str">
        <f t="shared" si="60"/>
        <v>junio</v>
      </c>
      <c r="M577" s="3">
        <v>3</v>
      </c>
      <c r="N577" s="3">
        <v>3</v>
      </c>
      <c r="O577" s="3">
        <f t="shared" si="59"/>
        <v>3</v>
      </c>
      <c r="P577" s="4">
        <v>45092.687268518501</v>
      </c>
      <c r="Q577" s="2"/>
      <c r="R577" s="3" t="s">
        <v>2682</v>
      </c>
      <c r="S577" s="4">
        <v>45092.687268518501</v>
      </c>
      <c r="T577" s="3">
        <f t="shared" si="55"/>
        <v>8</v>
      </c>
      <c r="U577" s="2" t="s">
        <v>48</v>
      </c>
      <c r="V577" s="4">
        <v>45092.738657407397</v>
      </c>
      <c r="W577" s="3">
        <f t="shared" si="56"/>
        <v>74</v>
      </c>
      <c r="X577" s="3" t="s">
        <v>385</v>
      </c>
      <c r="Y577" s="2" t="s">
        <v>242</v>
      </c>
      <c r="Z577" s="2" t="s">
        <v>74</v>
      </c>
      <c r="AA577" s="4">
        <v>45093.599999999999</v>
      </c>
      <c r="AB577" s="17">
        <f t="shared" si="57"/>
        <v>20</v>
      </c>
      <c r="AC577" s="28">
        <f t="shared" si="58"/>
        <v>23</v>
      </c>
      <c r="AD577" s="1" t="s">
        <v>62</v>
      </c>
      <c r="AE577" s="3" t="s">
        <v>37</v>
      </c>
    </row>
    <row r="578" spans="1:31" ht="76.5">
      <c r="A578" s="1" t="s">
        <v>2683</v>
      </c>
      <c r="B578" s="1" t="s">
        <v>26</v>
      </c>
      <c r="C578" s="2" t="s">
        <v>2684</v>
      </c>
      <c r="D578" s="3" t="s">
        <v>230</v>
      </c>
      <c r="E578" s="3" t="s">
        <v>28</v>
      </c>
      <c r="F578" s="2" t="s">
        <v>137</v>
      </c>
      <c r="G578" s="3" t="s">
        <v>30</v>
      </c>
      <c r="H578" s="3" t="s">
        <v>31</v>
      </c>
      <c r="I578" s="3">
        <v>1463623</v>
      </c>
      <c r="J578" s="3" t="s">
        <v>32</v>
      </c>
      <c r="K578" s="4">
        <v>45092.684722222199</v>
      </c>
      <c r="L578" s="11" t="str">
        <f t="shared" si="60"/>
        <v>junio</v>
      </c>
      <c r="M578" s="3">
        <v>3</v>
      </c>
      <c r="N578" s="3">
        <v>3</v>
      </c>
      <c r="O578" s="3">
        <f t="shared" si="59"/>
        <v>3</v>
      </c>
      <c r="P578" s="4">
        <v>45092.694976851897</v>
      </c>
      <c r="Q578" s="2"/>
      <c r="R578" s="3" t="s">
        <v>2685</v>
      </c>
      <c r="S578" s="4">
        <v>45092.694976851897</v>
      </c>
      <c r="T578" s="3">
        <f t="shared" si="55"/>
        <v>14</v>
      </c>
      <c r="U578" s="2" t="s">
        <v>48</v>
      </c>
      <c r="V578" s="4">
        <v>45092.777187500003</v>
      </c>
      <c r="W578" s="3">
        <f t="shared" si="56"/>
        <v>118</v>
      </c>
      <c r="X578" s="3" t="s">
        <v>34</v>
      </c>
      <c r="Y578" s="2" t="s">
        <v>35</v>
      </c>
      <c r="Z578" s="2" t="s">
        <v>59</v>
      </c>
      <c r="AA578" s="4">
        <v>45095.577777777798</v>
      </c>
      <c r="AB578" s="17">
        <f t="shared" si="57"/>
        <v>67</v>
      </c>
      <c r="AC578" s="28">
        <f t="shared" si="58"/>
        <v>70</v>
      </c>
      <c r="AD578" s="1" t="s">
        <v>95</v>
      </c>
      <c r="AE578" s="3" t="s">
        <v>37</v>
      </c>
    </row>
    <row r="579" spans="1:31" ht="28.5">
      <c r="A579" s="1" t="s">
        <v>2686</v>
      </c>
      <c r="B579" s="1" t="s">
        <v>26</v>
      </c>
      <c r="C579" s="2" t="s">
        <v>2687</v>
      </c>
      <c r="D579" s="3" t="s">
        <v>274</v>
      </c>
      <c r="E579" s="3" t="s">
        <v>28</v>
      </c>
      <c r="F579" s="2" t="s">
        <v>102</v>
      </c>
      <c r="G579" s="3" t="s">
        <v>103</v>
      </c>
      <c r="H579" s="3" t="s">
        <v>104</v>
      </c>
      <c r="I579" s="3">
        <v>1463632</v>
      </c>
      <c r="J579" s="3" t="s">
        <v>32</v>
      </c>
      <c r="K579" s="4">
        <v>45092.723611111098</v>
      </c>
      <c r="L579" s="11" t="str">
        <f t="shared" si="60"/>
        <v>junio</v>
      </c>
      <c r="M579" s="3">
        <v>3</v>
      </c>
      <c r="N579" s="3">
        <v>3</v>
      </c>
      <c r="O579" s="3">
        <f t="shared" si="59"/>
        <v>3</v>
      </c>
      <c r="P579" s="4">
        <v>45092.7364467593</v>
      </c>
      <c r="Q579" s="2"/>
      <c r="R579" s="3" t="s">
        <v>2688</v>
      </c>
      <c r="S579" s="4">
        <v>45092.7364467593</v>
      </c>
      <c r="T579" s="3">
        <f t="shared" ref="T579:T641" si="61">ROUNDDOWN((S579-K579)*24*60,0)</f>
        <v>18</v>
      </c>
      <c r="U579" s="2" t="s">
        <v>100</v>
      </c>
      <c r="V579" s="4">
        <v>45092.736817129597</v>
      </c>
      <c r="W579" s="3">
        <f t="shared" ref="W579:W641" si="62">+IF(ISBLANK(V579),"",ROUNDDOWN((V579-S579)*24*60,0))</f>
        <v>0</v>
      </c>
      <c r="X579" s="3" t="s">
        <v>121</v>
      </c>
      <c r="Y579" s="2" t="s">
        <v>122</v>
      </c>
      <c r="Z579" s="2" t="s">
        <v>100</v>
      </c>
      <c r="AA579" s="4">
        <v>45092.932638888902</v>
      </c>
      <c r="AB579" s="17">
        <f t="shared" ref="AB579:AB641" si="63">+IF(ISBLANK(V579),"",IF(ISBLANK(AA579),"",_xlfn.IFS((AA579-V579)*24&lt;0,"",(AA579-V579)*24&gt;0,(ROUNDDOWN((AA579-V579)*24,0)))))</f>
        <v>4</v>
      </c>
      <c r="AC579" s="28">
        <f t="shared" si="58"/>
        <v>6</v>
      </c>
      <c r="AD579" s="1" t="s">
        <v>62</v>
      </c>
      <c r="AE579" s="3" t="s">
        <v>37</v>
      </c>
    </row>
    <row r="580" spans="1:31" ht="63.75" hidden="1">
      <c r="A580" s="1" t="s">
        <v>2689</v>
      </c>
      <c r="B580" s="1" t="s">
        <v>26</v>
      </c>
      <c r="C580" s="2" t="s">
        <v>2690</v>
      </c>
      <c r="D580" s="3" t="s">
        <v>180</v>
      </c>
      <c r="E580" s="3" t="s">
        <v>28</v>
      </c>
      <c r="F580" s="2" t="s">
        <v>64</v>
      </c>
      <c r="G580" s="3" t="s">
        <v>46</v>
      </c>
      <c r="H580" s="3" t="s">
        <v>65</v>
      </c>
      <c r="I580" s="3">
        <v>1463636</v>
      </c>
      <c r="J580" s="3" t="s">
        <v>32</v>
      </c>
      <c r="K580" s="4">
        <v>45092.731249999997</v>
      </c>
      <c r="L580" s="11" t="str">
        <f t="shared" si="60"/>
        <v>junio</v>
      </c>
      <c r="M580" s="3">
        <v>2</v>
      </c>
      <c r="N580" s="3">
        <v>2</v>
      </c>
      <c r="O580" s="3">
        <f t="shared" si="59"/>
        <v>2</v>
      </c>
      <c r="P580" s="4">
        <v>45092.735011574099</v>
      </c>
      <c r="Q580" s="2"/>
      <c r="R580" s="3" t="s">
        <v>2691</v>
      </c>
      <c r="S580" s="4">
        <v>45092.735011574099</v>
      </c>
      <c r="T580" s="3">
        <f t="shared" si="61"/>
        <v>5</v>
      </c>
      <c r="U580" s="2" t="s">
        <v>48</v>
      </c>
      <c r="V580" s="4">
        <v>45092.771481481497</v>
      </c>
      <c r="W580" s="3">
        <f t="shared" si="62"/>
        <v>52</v>
      </c>
      <c r="X580" s="3" t="s">
        <v>481</v>
      </c>
      <c r="Y580" s="2" t="s">
        <v>482</v>
      </c>
      <c r="Z580" s="2" t="s">
        <v>252</v>
      </c>
      <c r="AA580" s="4">
        <v>45098.615277777797</v>
      </c>
      <c r="AB580" s="17">
        <f t="shared" si="63"/>
        <v>140</v>
      </c>
      <c r="AC580" s="28">
        <f t="shared" si="58"/>
        <v>142</v>
      </c>
      <c r="AD580" s="1" t="s">
        <v>87</v>
      </c>
      <c r="AE580" s="3" t="s">
        <v>37</v>
      </c>
    </row>
    <row r="581" spans="1:31" ht="42.75">
      <c r="A581" s="1" t="s">
        <v>2692</v>
      </c>
      <c r="B581" s="1" t="s">
        <v>26</v>
      </c>
      <c r="C581" s="2" t="s">
        <v>2693</v>
      </c>
      <c r="D581" s="3" t="s">
        <v>345</v>
      </c>
      <c r="E581" s="3" t="s">
        <v>28</v>
      </c>
      <c r="F581" s="2" t="s">
        <v>629</v>
      </c>
      <c r="G581" s="3" t="s">
        <v>354</v>
      </c>
      <c r="H581" s="3" t="s">
        <v>355</v>
      </c>
      <c r="I581" s="3">
        <v>1463638</v>
      </c>
      <c r="J581" s="3" t="s">
        <v>32</v>
      </c>
      <c r="K581" s="4">
        <v>45092.743750000001</v>
      </c>
      <c r="L581" s="11" t="str">
        <f t="shared" si="60"/>
        <v>junio</v>
      </c>
      <c r="M581" s="3">
        <v>3</v>
      </c>
      <c r="N581" s="3">
        <v>3</v>
      </c>
      <c r="O581" s="3">
        <f t="shared" si="59"/>
        <v>3</v>
      </c>
      <c r="P581" s="4">
        <v>45092.7492361111</v>
      </c>
      <c r="Q581" s="2"/>
      <c r="R581" s="3" t="s">
        <v>2694</v>
      </c>
      <c r="S581" s="4">
        <v>45092.7492361111</v>
      </c>
      <c r="T581" s="3">
        <f t="shared" si="61"/>
        <v>7</v>
      </c>
      <c r="U581" s="2" t="s">
        <v>48</v>
      </c>
      <c r="V581" s="4">
        <v>45092.750243055598</v>
      </c>
      <c r="W581" s="3">
        <f t="shared" si="62"/>
        <v>1</v>
      </c>
      <c r="X581" s="3" t="s">
        <v>663</v>
      </c>
      <c r="Y581" s="2" t="s">
        <v>664</v>
      </c>
      <c r="Z581" s="2" t="s">
        <v>48</v>
      </c>
      <c r="AA581" s="4">
        <v>45094.386111111096</v>
      </c>
      <c r="AB581" s="17">
        <f t="shared" si="63"/>
        <v>39</v>
      </c>
      <c r="AC581" s="28">
        <f t="shared" si="58"/>
        <v>40</v>
      </c>
      <c r="AD581" s="1" t="s">
        <v>62</v>
      </c>
      <c r="AE581" s="3" t="s">
        <v>37</v>
      </c>
    </row>
    <row r="582" spans="1:31" ht="42.75">
      <c r="A582" s="1" t="s">
        <v>2695</v>
      </c>
      <c r="B582" s="1" t="s">
        <v>26</v>
      </c>
      <c r="C582" s="2" t="s">
        <v>2696</v>
      </c>
      <c r="D582" s="3" t="s">
        <v>433</v>
      </c>
      <c r="E582" s="3" t="s">
        <v>28</v>
      </c>
      <c r="F582" s="2" t="s">
        <v>137</v>
      </c>
      <c r="G582" s="3" t="s">
        <v>30</v>
      </c>
      <c r="H582" s="3" t="s">
        <v>31</v>
      </c>
      <c r="I582" s="3">
        <v>1463642</v>
      </c>
      <c r="J582" s="3" t="s">
        <v>32</v>
      </c>
      <c r="K582" s="4">
        <v>45092.756249999999</v>
      </c>
      <c r="L582" s="11" t="str">
        <f t="shared" si="60"/>
        <v>junio</v>
      </c>
      <c r="M582" s="3">
        <v>3</v>
      </c>
      <c r="N582" s="3">
        <v>3</v>
      </c>
      <c r="O582" s="3">
        <f t="shared" si="59"/>
        <v>3</v>
      </c>
      <c r="P582" s="4">
        <v>45092.766689814802</v>
      </c>
      <c r="Q582" s="2"/>
      <c r="R582" s="3" t="s">
        <v>2697</v>
      </c>
      <c r="S582" s="4">
        <v>45092.766689814802</v>
      </c>
      <c r="T582" s="3">
        <f t="shared" si="61"/>
        <v>15</v>
      </c>
      <c r="U582" s="2" t="s">
        <v>48</v>
      </c>
      <c r="V582" s="4">
        <v>45092.7831828704</v>
      </c>
      <c r="W582" s="3">
        <f t="shared" si="62"/>
        <v>23</v>
      </c>
      <c r="X582" s="3" t="s">
        <v>69</v>
      </c>
      <c r="Y582" s="2" t="s">
        <v>70</v>
      </c>
      <c r="Z582" s="2" t="s">
        <v>48</v>
      </c>
      <c r="AA582" s="4">
        <v>45093.0222222222</v>
      </c>
      <c r="AB582" s="17">
        <f t="shared" si="63"/>
        <v>5</v>
      </c>
      <c r="AC582" s="28">
        <f t="shared" ref="AC582:AC645" si="64">+IF(ISBLANK(V582),"",IF(ISBLANK(AA582),"",_xlfn.IFS((AA582-K582)*24&lt;0,"",(AA582-K582)*24&gt;0,(ROUNDUP((AA582-K582)*24,0)))))</f>
        <v>7</v>
      </c>
      <c r="AD582" s="1" t="s">
        <v>62</v>
      </c>
      <c r="AE582" s="3" t="s">
        <v>37</v>
      </c>
    </row>
    <row r="583" spans="1:31" ht="38.25">
      <c r="A583" s="1" t="s">
        <v>2698</v>
      </c>
      <c r="B583" s="1" t="s">
        <v>26</v>
      </c>
      <c r="C583" s="2" t="s">
        <v>2699</v>
      </c>
      <c r="D583" s="3" t="s">
        <v>180</v>
      </c>
      <c r="E583" s="3" t="s">
        <v>28</v>
      </c>
      <c r="F583" s="2" t="s">
        <v>64</v>
      </c>
      <c r="G583" s="3" t="s">
        <v>46</v>
      </c>
      <c r="H583" s="3" t="s">
        <v>65</v>
      </c>
      <c r="I583" s="3">
        <v>1463652</v>
      </c>
      <c r="J583" s="3" t="s">
        <v>58</v>
      </c>
      <c r="K583" s="4">
        <v>45092.806944444397</v>
      </c>
      <c r="L583" s="11" t="str">
        <f t="shared" si="60"/>
        <v>junio</v>
      </c>
      <c r="M583" s="3">
        <v>3</v>
      </c>
      <c r="N583" s="3">
        <v>3</v>
      </c>
      <c r="O583" s="3">
        <f t="shared" si="59"/>
        <v>3</v>
      </c>
      <c r="P583" s="4">
        <v>45092.822164351899</v>
      </c>
      <c r="Q583" s="2"/>
      <c r="R583" s="3" t="s">
        <v>2700</v>
      </c>
      <c r="S583" s="4">
        <v>45092.822164351899</v>
      </c>
      <c r="T583" s="3">
        <f t="shared" si="61"/>
        <v>21</v>
      </c>
      <c r="U583" s="2" t="s">
        <v>48</v>
      </c>
      <c r="V583" s="4">
        <v>45092.877256944397</v>
      </c>
      <c r="W583" s="3">
        <f t="shared" si="62"/>
        <v>79</v>
      </c>
      <c r="X583" s="3" t="s">
        <v>121</v>
      </c>
      <c r="Y583" s="2" t="s">
        <v>122</v>
      </c>
      <c r="Z583" s="2" t="s">
        <v>59</v>
      </c>
      <c r="AA583" s="4">
        <v>45093.008333333302</v>
      </c>
      <c r="AB583" s="17">
        <f t="shared" si="63"/>
        <v>3</v>
      </c>
      <c r="AC583" s="28">
        <f t="shared" si="64"/>
        <v>5</v>
      </c>
      <c r="AD583" s="1" t="s">
        <v>62</v>
      </c>
      <c r="AE583" s="3" t="s">
        <v>37</v>
      </c>
    </row>
    <row r="584" spans="1:31" ht="28.5" hidden="1">
      <c r="A584" s="1" t="s">
        <v>2701</v>
      </c>
      <c r="B584" s="1" t="s">
        <v>26</v>
      </c>
      <c r="C584" s="2" t="s">
        <v>2702</v>
      </c>
      <c r="D584" s="3" t="s">
        <v>124</v>
      </c>
      <c r="E584" s="3" t="s">
        <v>28</v>
      </c>
      <c r="F584" s="2" t="s">
        <v>102</v>
      </c>
      <c r="G584" s="3" t="s">
        <v>103</v>
      </c>
      <c r="H584" s="3" t="s">
        <v>104</v>
      </c>
      <c r="I584" s="3">
        <v>1463655</v>
      </c>
      <c r="J584" s="3" t="s">
        <v>32</v>
      </c>
      <c r="K584" s="4">
        <v>45092.868750000001</v>
      </c>
      <c r="L584" s="11" t="str">
        <f t="shared" si="60"/>
        <v>junio</v>
      </c>
      <c r="M584" s="3">
        <v>2</v>
      </c>
      <c r="N584" s="3">
        <v>2</v>
      </c>
      <c r="O584" s="3">
        <f t="shared" si="59"/>
        <v>2</v>
      </c>
      <c r="P584" s="4">
        <v>45092.880277777796</v>
      </c>
      <c r="Q584" s="2"/>
      <c r="R584" s="3" t="s">
        <v>2703</v>
      </c>
      <c r="S584" s="4">
        <v>45092.880277777796</v>
      </c>
      <c r="T584" s="3">
        <f t="shared" si="61"/>
        <v>16</v>
      </c>
      <c r="U584" s="2" t="s">
        <v>138</v>
      </c>
      <c r="V584" s="4">
        <v>45092.8812384259</v>
      </c>
      <c r="W584" s="3">
        <f t="shared" si="62"/>
        <v>1</v>
      </c>
      <c r="X584" s="3" t="s">
        <v>869</v>
      </c>
      <c r="Y584" s="2" t="s">
        <v>870</v>
      </c>
      <c r="Z584" s="2" t="s">
        <v>138</v>
      </c>
      <c r="AA584" s="4">
        <v>45095.539583333302</v>
      </c>
      <c r="AB584" s="17">
        <f t="shared" si="63"/>
        <v>63</v>
      </c>
      <c r="AC584" s="28">
        <f t="shared" si="64"/>
        <v>65</v>
      </c>
      <c r="AD584" s="1" t="s">
        <v>62</v>
      </c>
      <c r="AE584" s="3" t="s">
        <v>37</v>
      </c>
    </row>
    <row r="585" spans="1:31" ht="51">
      <c r="A585" s="1" t="s">
        <v>1110</v>
      </c>
      <c r="B585" s="1" t="s">
        <v>26</v>
      </c>
      <c r="C585" s="2" t="s">
        <v>1111</v>
      </c>
      <c r="D585" s="3" t="s">
        <v>116</v>
      </c>
      <c r="E585" s="3" t="s">
        <v>28</v>
      </c>
      <c r="F585" s="2" t="s">
        <v>67</v>
      </c>
      <c r="G585" s="3" t="s">
        <v>46</v>
      </c>
      <c r="H585" s="3" t="s">
        <v>99</v>
      </c>
      <c r="I585" s="3">
        <v>1463657</v>
      </c>
      <c r="J585" s="3" t="s">
        <v>58</v>
      </c>
      <c r="K585" s="4">
        <v>45092.918749999997</v>
      </c>
      <c r="L585" s="11" t="str">
        <f t="shared" si="60"/>
        <v>junio</v>
      </c>
      <c r="M585" s="3">
        <v>3</v>
      </c>
      <c r="N585" s="3">
        <v>3</v>
      </c>
      <c r="O585" s="3">
        <f t="shared" si="59"/>
        <v>3</v>
      </c>
      <c r="P585" s="4">
        <v>45092.924652777801</v>
      </c>
      <c r="Q585" s="2"/>
      <c r="R585" s="3" t="s">
        <v>2704</v>
      </c>
      <c r="S585" s="4">
        <v>45092.924652777801</v>
      </c>
      <c r="T585" s="3">
        <f t="shared" si="61"/>
        <v>8</v>
      </c>
      <c r="U585" s="2" t="s">
        <v>48</v>
      </c>
      <c r="V585" s="4">
        <v>45092.939837963</v>
      </c>
      <c r="W585" s="3">
        <f t="shared" si="62"/>
        <v>21</v>
      </c>
      <c r="X585" s="3" t="s">
        <v>622</v>
      </c>
      <c r="Y585" s="2" t="s">
        <v>623</v>
      </c>
      <c r="Z585" s="2" t="s">
        <v>252</v>
      </c>
      <c r="AA585" s="4">
        <v>45092.952777777798</v>
      </c>
      <c r="AB585" s="17">
        <f t="shared" si="63"/>
        <v>0</v>
      </c>
      <c r="AC585" s="28">
        <f t="shared" si="64"/>
        <v>1</v>
      </c>
      <c r="AD585" s="1" t="s">
        <v>123</v>
      </c>
      <c r="AE585" s="3" t="s">
        <v>37</v>
      </c>
    </row>
    <row r="586" spans="1:31" ht="42.75" hidden="1">
      <c r="A586" s="1" t="s">
        <v>2705</v>
      </c>
      <c r="B586" s="1" t="s">
        <v>26</v>
      </c>
      <c r="C586" s="2" t="s">
        <v>2706</v>
      </c>
      <c r="D586" s="3" t="s">
        <v>421</v>
      </c>
      <c r="E586" s="3" t="s">
        <v>28</v>
      </c>
      <c r="F586" s="2" t="s">
        <v>151</v>
      </c>
      <c r="G586" s="3" t="s">
        <v>120</v>
      </c>
      <c r="H586" s="3" t="s">
        <v>322</v>
      </c>
      <c r="I586" s="3">
        <v>1463658</v>
      </c>
      <c r="J586" s="3" t="s">
        <v>32</v>
      </c>
      <c r="K586" s="4">
        <v>45092.9284722222</v>
      </c>
      <c r="L586" s="11" t="str">
        <f t="shared" si="60"/>
        <v>junio</v>
      </c>
      <c r="M586" s="3">
        <v>2</v>
      </c>
      <c r="N586" s="3">
        <v>2</v>
      </c>
      <c r="O586" s="3">
        <f t="shared" si="59"/>
        <v>2</v>
      </c>
      <c r="P586" s="4">
        <v>45092.939756944397</v>
      </c>
      <c r="Q586" s="2"/>
      <c r="R586" s="3" t="s">
        <v>646</v>
      </c>
      <c r="S586" s="4">
        <v>45092.939756944397</v>
      </c>
      <c r="T586" s="3">
        <f t="shared" si="61"/>
        <v>16</v>
      </c>
      <c r="U586" s="2" t="s">
        <v>138</v>
      </c>
      <c r="V586" s="4">
        <v>45092.940810185202</v>
      </c>
      <c r="W586" s="3">
        <f t="shared" si="62"/>
        <v>1</v>
      </c>
      <c r="X586" s="3" t="s">
        <v>809</v>
      </c>
      <c r="Y586" s="2" t="s">
        <v>810</v>
      </c>
      <c r="Z586" s="2" t="s">
        <v>138</v>
      </c>
      <c r="AA586" s="4">
        <v>45094.733333333301</v>
      </c>
      <c r="AB586" s="17">
        <f t="shared" si="63"/>
        <v>43</v>
      </c>
      <c r="AC586" s="28">
        <f t="shared" si="64"/>
        <v>44</v>
      </c>
      <c r="AD586" s="1" t="s">
        <v>62</v>
      </c>
      <c r="AE586" s="3" t="s">
        <v>37</v>
      </c>
    </row>
    <row r="587" spans="1:31" ht="28.5">
      <c r="A587" s="1" t="s">
        <v>2707</v>
      </c>
      <c r="B587" s="1" t="s">
        <v>26</v>
      </c>
      <c r="C587" s="2" t="s">
        <v>2708</v>
      </c>
      <c r="D587" s="3" t="s">
        <v>71</v>
      </c>
      <c r="E587" s="3" t="s">
        <v>28</v>
      </c>
      <c r="F587" s="2" t="s">
        <v>209</v>
      </c>
      <c r="G587" s="3" t="s">
        <v>120</v>
      </c>
      <c r="H587" s="3" t="s">
        <v>459</v>
      </c>
      <c r="I587" s="3">
        <v>1463659</v>
      </c>
      <c r="J587" s="3" t="s">
        <v>32</v>
      </c>
      <c r="K587" s="4">
        <v>45093.0131944444</v>
      </c>
      <c r="L587" s="11" t="str">
        <f t="shared" si="60"/>
        <v>junio</v>
      </c>
      <c r="M587" s="3">
        <v>3</v>
      </c>
      <c r="N587" s="3">
        <v>3</v>
      </c>
      <c r="O587" s="3">
        <f t="shared" si="59"/>
        <v>3</v>
      </c>
      <c r="P587" s="4">
        <v>45093.026261574101</v>
      </c>
      <c r="Q587" s="2"/>
      <c r="R587" s="3" t="s">
        <v>268</v>
      </c>
      <c r="S587" s="4">
        <v>45093.026261574101</v>
      </c>
      <c r="T587" s="3">
        <f t="shared" si="61"/>
        <v>18</v>
      </c>
      <c r="U587" s="2" t="s">
        <v>138</v>
      </c>
      <c r="V587" s="4">
        <v>45093.026956018497</v>
      </c>
      <c r="W587" s="3">
        <f t="shared" si="62"/>
        <v>0</v>
      </c>
      <c r="X587" s="3" t="s">
        <v>139</v>
      </c>
      <c r="Y587" s="2" t="s">
        <v>140</v>
      </c>
      <c r="Z587" s="2" t="s">
        <v>138</v>
      </c>
      <c r="AA587" s="4">
        <v>45093.714583333298</v>
      </c>
      <c r="AB587" s="17">
        <f t="shared" si="63"/>
        <v>16</v>
      </c>
      <c r="AC587" s="28">
        <f t="shared" si="64"/>
        <v>17</v>
      </c>
      <c r="AD587" s="1" t="s">
        <v>62</v>
      </c>
      <c r="AE587" s="3" t="s">
        <v>37</v>
      </c>
    </row>
    <row r="588" spans="1:31" ht="51" hidden="1">
      <c r="A588" s="1" t="s">
        <v>1054</v>
      </c>
      <c r="B588" s="1" t="s">
        <v>26</v>
      </c>
      <c r="C588" s="2" t="s">
        <v>1055</v>
      </c>
      <c r="D588" s="3" t="s">
        <v>206</v>
      </c>
      <c r="E588" s="3" t="s">
        <v>28</v>
      </c>
      <c r="F588" s="2" t="s">
        <v>64</v>
      </c>
      <c r="G588" s="3" t="s">
        <v>46</v>
      </c>
      <c r="H588" s="3" t="s">
        <v>65</v>
      </c>
      <c r="I588" s="3">
        <v>1463660</v>
      </c>
      <c r="J588" s="3" t="s">
        <v>32</v>
      </c>
      <c r="K588" s="4">
        <v>45093.031944444403</v>
      </c>
      <c r="L588" s="11" t="str">
        <f t="shared" si="60"/>
        <v>junio</v>
      </c>
      <c r="M588" s="3">
        <v>2</v>
      </c>
      <c r="N588" s="3">
        <v>2</v>
      </c>
      <c r="O588" s="3">
        <f t="shared" si="59"/>
        <v>2</v>
      </c>
      <c r="P588" s="4">
        <v>45093.039120370398</v>
      </c>
      <c r="Q588" s="2"/>
      <c r="R588" s="3" t="s">
        <v>2709</v>
      </c>
      <c r="S588" s="4">
        <v>45093.039120370398</v>
      </c>
      <c r="T588" s="3">
        <f t="shared" si="61"/>
        <v>10</v>
      </c>
      <c r="U588" s="2" t="s">
        <v>59</v>
      </c>
      <c r="V588" s="4">
        <v>45093.039398148103</v>
      </c>
      <c r="W588" s="3">
        <f t="shared" si="62"/>
        <v>0</v>
      </c>
      <c r="X588" s="3" t="s">
        <v>34</v>
      </c>
      <c r="Y588" s="2" t="s">
        <v>35</v>
      </c>
      <c r="Z588" s="2" t="s">
        <v>59</v>
      </c>
      <c r="AA588" s="4">
        <v>45093.584027777797</v>
      </c>
      <c r="AB588" s="17">
        <f t="shared" si="63"/>
        <v>13</v>
      </c>
      <c r="AC588" s="28">
        <f t="shared" si="64"/>
        <v>14</v>
      </c>
      <c r="AD588" s="1" t="s">
        <v>95</v>
      </c>
      <c r="AE588" s="3" t="s">
        <v>37</v>
      </c>
    </row>
    <row r="589" spans="1:31" ht="51">
      <c r="A589" s="1" t="s">
        <v>2710</v>
      </c>
      <c r="B589" s="1" t="s">
        <v>26</v>
      </c>
      <c r="C589" s="2" t="s">
        <v>2711</v>
      </c>
      <c r="D589" s="3" t="s">
        <v>112</v>
      </c>
      <c r="E589" s="3" t="s">
        <v>28</v>
      </c>
      <c r="F589" s="2" t="s">
        <v>495</v>
      </c>
      <c r="G589" s="3" t="s">
        <v>46</v>
      </c>
      <c r="H589" s="3" t="s">
        <v>68</v>
      </c>
      <c r="I589" s="3">
        <v>1463661</v>
      </c>
      <c r="J589" s="3" t="s">
        <v>32</v>
      </c>
      <c r="K589" s="4">
        <v>45093.059027777803</v>
      </c>
      <c r="L589" s="11" t="str">
        <f t="shared" si="60"/>
        <v>junio</v>
      </c>
      <c r="M589" s="3">
        <v>3</v>
      </c>
      <c r="N589" s="3">
        <v>3</v>
      </c>
      <c r="O589" s="3">
        <f t="shared" si="59"/>
        <v>3</v>
      </c>
      <c r="P589" s="4">
        <v>45093.067557870403</v>
      </c>
      <c r="Q589" s="2"/>
      <c r="R589" s="3" t="s">
        <v>2712</v>
      </c>
      <c r="S589" s="4">
        <v>45093.067557870403</v>
      </c>
      <c r="T589" s="3">
        <f t="shared" si="61"/>
        <v>12</v>
      </c>
      <c r="U589" s="2" t="s">
        <v>252</v>
      </c>
      <c r="V589" s="4">
        <v>45093.068622685198</v>
      </c>
      <c r="W589" s="3">
        <f t="shared" si="62"/>
        <v>1</v>
      </c>
      <c r="X589" s="3" t="s">
        <v>75</v>
      </c>
      <c r="Y589" s="2" t="s">
        <v>76</v>
      </c>
      <c r="Z589" s="2" t="s">
        <v>252</v>
      </c>
      <c r="AA589" s="4">
        <v>45093.590277777803</v>
      </c>
      <c r="AB589" s="17">
        <f t="shared" si="63"/>
        <v>12</v>
      </c>
      <c r="AC589" s="28">
        <f t="shared" si="64"/>
        <v>13</v>
      </c>
      <c r="AD589" s="1" t="s">
        <v>62</v>
      </c>
      <c r="AE589" s="3" t="s">
        <v>37</v>
      </c>
    </row>
    <row r="590" spans="1:31" ht="63.75">
      <c r="A590" s="1" t="s">
        <v>2713</v>
      </c>
      <c r="B590" s="1" t="s">
        <v>26</v>
      </c>
      <c r="C590" s="2" t="s">
        <v>2714</v>
      </c>
      <c r="D590" s="3" t="s">
        <v>433</v>
      </c>
      <c r="E590" s="3" t="s">
        <v>28</v>
      </c>
      <c r="F590" s="2" t="s">
        <v>64</v>
      </c>
      <c r="G590" s="3" t="s">
        <v>46</v>
      </c>
      <c r="H590" s="3" t="s">
        <v>80</v>
      </c>
      <c r="I590" s="3">
        <v>1463664</v>
      </c>
      <c r="J590" s="3" t="s">
        <v>32</v>
      </c>
      <c r="K590" s="4">
        <v>45093.15</v>
      </c>
      <c r="L590" s="11" t="str">
        <f t="shared" si="60"/>
        <v>junio</v>
      </c>
      <c r="M590" s="3">
        <v>3</v>
      </c>
      <c r="N590" s="3">
        <v>3</v>
      </c>
      <c r="O590" s="3">
        <f t="shared" si="59"/>
        <v>3</v>
      </c>
      <c r="P590" s="4">
        <v>45093.157442129603</v>
      </c>
      <c r="Q590" s="2"/>
      <c r="R590" s="3" t="s">
        <v>2715</v>
      </c>
      <c r="S590" s="4">
        <v>45093.157442129603</v>
      </c>
      <c r="T590" s="3">
        <f t="shared" si="61"/>
        <v>10</v>
      </c>
      <c r="U590" s="2" t="s">
        <v>59</v>
      </c>
      <c r="V590" s="4">
        <v>45093.159328703703</v>
      </c>
      <c r="W590" s="3">
        <f t="shared" si="62"/>
        <v>2</v>
      </c>
      <c r="X590" s="3" t="s">
        <v>2716</v>
      </c>
      <c r="Y590" s="2" t="s">
        <v>2717</v>
      </c>
      <c r="Z590" s="2" t="s">
        <v>59</v>
      </c>
      <c r="AA590" s="4">
        <v>45094.672916666699</v>
      </c>
      <c r="AB590" s="17">
        <f t="shared" si="63"/>
        <v>36</v>
      </c>
      <c r="AC590" s="28">
        <f t="shared" si="64"/>
        <v>37</v>
      </c>
      <c r="AD590" s="1" t="s">
        <v>386</v>
      </c>
      <c r="AE590" s="3" t="s">
        <v>37</v>
      </c>
    </row>
    <row r="591" spans="1:31" ht="38.25">
      <c r="A591" s="1" t="s">
        <v>2718</v>
      </c>
      <c r="B591" s="1" t="s">
        <v>26</v>
      </c>
      <c r="C591" s="2" t="s">
        <v>2719</v>
      </c>
      <c r="D591" s="3" t="s">
        <v>185</v>
      </c>
      <c r="E591" s="3" t="s">
        <v>28</v>
      </c>
      <c r="F591" s="2" t="s">
        <v>45</v>
      </c>
      <c r="G591" s="3" t="s">
        <v>46</v>
      </c>
      <c r="H591" s="3" t="s">
        <v>361</v>
      </c>
      <c r="I591" s="3">
        <v>1463665</v>
      </c>
      <c r="J591" s="3" t="s">
        <v>32</v>
      </c>
      <c r="K591" s="4">
        <v>45093.171527777798</v>
      </c>
      <c r="L591" s="11" t="str">
        <f t="shared" si="60"/>
        <v>junio</v>
      </c>
      <c r="M591" s="3">
        <v>3</v>
      </c>
      <c r="N591" s="3">
        <v>3</v>
      </c>
      <c r="O591" s="3">
        <f t="shared" si="59"/>
        <v>3</v>
      </c>
      <c r="P591" s="4">
        <v>45093.177048611098</v>
      </c>
      <c r="Q591" s="2"/>
      <c r="R591" s="3" t="s">
        <v>2720</v>
      </c>
      <c r="S591" s="4">
        <v>45093.177048611098</v>
      </c>
      <c r="T591" s="3">
        <f t="shared" si="61"/>
        <v>7</v>
      </c>
      <c r="U591" s="2" t="s">
        <v>252</v>
      </c>
      <c r="V591" s="4">
        <v>45093.177557870396</v>
      </c>
      <c r="W591" s="3">
        <f t="shared" si="62"/>
        <v>0</v>
      </c>
      <c r="X591" s="3" t="s">
        <v>702</v>
      </c>
      <c r="Y591" s="2" t="s">
        <v>703</v>
      </c>
      <c r="Z591" s="2" t="s">
        <v>252</v>
      </c>
      <c r="AA591" s="4">
        <v>45093.752777777801</v>
      </c>
      <c r="AB591" s="17">
        <f t="shared" si="63"/>
        <v>13</v>
      </c>
      <c r="AC591" s="28">
        <f t="shared" si="64"/>
        <v>14</v>
      </c>
      <c r="AD591" s="1" t="s">
        <v>62</v>
      </c>
      <c r="AE591" s="3" t="s">
        <v>37</v>
      </c>
    </row>
    <row r="592" spans="1:31" ht="38.25">
      <c r="A592" s="1" t="s">
        <v>2721</v>
      </c>
      <c r="B592" s="1" t="s">
        <v>260</v>
      </c>
      <c r="C592" s="2" t="s">
        <v>2722</v>
      </c>
      <c r="D592" s="3" t="s">
        <v>542</v>
      </c>
      <c r="E592" s="3" t="s">
        <v>202</v>
      </c>
      <c r="F592" s="2" t="s">
        <v>45</v>
      </c>
      <c r="G592" s="3" t="s">
        <v>46</v>
      </c>
      <c r="H592" s="3" t="s">
        <v>73</v>
      </c>
      <c r="I592" s="3">
        <v>1463667</v>
      </c>
      <c r="J592" s="3" t="s">
        <v>32</v>
      </c>
      <c r="K592" s="4">
        <v>45093.188194444403</v>
      </c>
      <c r="L592" s="11" t="str">
        <f t="shared" si="60"/>
        <v>junio</v>
      </c>
      <c r="M592" s="3">
        <v>3</v>
      </c>
      <c r="N592" s="3">
        <v>3</v>
      </c>
      <c r="O592" s="3">
        <f t="shared" si="59"/>
        <v>3</v>
      </c>
      <c r="P592" s="4">
        <v>45093.1949074074</v>
      </c>
      <c r="Q592" s="2"/>
      <c r="R592" s="3" t="s">
        <v>2723</v>
      </c>
      <c r="S592" s="4">
        <v>45093.1949074074</v>
      </c>
      <c r="T592" s="3">
        <f t="shared" si="61"/>
        <v>9</v>
      </c>
      <c r="U592" s="2" t="s">
        <v>59</v>
      </c>
      <c r="V592" s="4">
        <v>45093.195729166699</v>
      </c>
      <c r="W592" s="3">
        <f t="shared" si="62"/>
        <v>1</v>
      </c>
      <c r="X592" s="3" t="s">
        <v>540</v>
      </c>
      <c r="Y592" s="2" t="s">
        <v>541</v>
      </c>
      <c r="Z592" s="2" t="s">
        <v>59</v>
      </c>
      <c r="AA592" s="4">
        <v>45094.521527777797</v>
      </c>
      <c r="AB592" s="17">
        <f t="shared" si="63"/>
        <v>31</v>
      </c>
      <c r="AC592" s="28">
        <f t="shared" si="64"/>
        <v>33</v>
      </c>
      <c r="AD592" s="1" t="s">
        <v>439</v>
      </c>
      <c r="AE592" s="3" t="s">
        <v>37</v>
      </c>
    </row>
    <row r="593" spans="1:31" ht="38.25">
      <c r="A593" s="1" t="s">
        <v>346</v>
      </c>
      <c r="B593" s="1" t="s">
        <v>200</v>
      </c>
      <c r="C593" s="2" t="s">
        <v>347</v>
      </c>
      <c r="D593" s="3" t="s">
        <v>201</v>
      </c>
      <c r="E593" s="3" t="s">
        <v>202</v>
      </c>
      <c r="F593" s="2" t="s">
        <v>53</v>
      </c>
      <c r="G593" s="3" t="s">
        <v>30</v>
      </c>
      <c r="H593" s="3" t="s">
        <v>31</v>
      </c>
      <c r="I593" s="3">
        <v>1463861</v>
      </c>
      <c r="J593" s="3" t="s">
        <v>58</v>
      </c>
      <c r="K593" s="4">
        <v>45093.3569444444</v>
      </c>
      <c r="L593" s="11" t="str">
        <f t="shared" si="60"/>
        <v>junio</v>
      </c>
      <c r="M593" s="3">
        <v>3</v>
      </c>
      <c r="N593" s="3">
        <v>3</v>
      </c>
      <c r="O593" s="3">
        <f t="shared" si="59"/>
        <v>3</v>
      </c>
      <c r="P593" s="4">
        <v>45093.377800925897</v>
      </c>
      <c r="Q593" s="2"/>
      <c r="R593" s="3" t="s">
        <v>2724</v>
      </c>
      <c r="S593" s="4">
        <v>45093.377800925897</v>
      </c>
      <c r="T593" s="3">
        <f t="shared" si="61"/>
        <v>30</v>
      </c>
      <c r="U593" s="2" t="s">
        <v>138</v>
      </c>
      <c r="V593" s="4">
        <v>45093.378611111097</v>
      </c>
      <c r="W593" s="3">
        <f t="shared" si="62"/>
        <v>1</v>
      </c>
      <c r="X593" s="3" t="s">
        <v>348</v>
      </c>
      <c r="Y593" s="2" t="s">
        <v>349</v>
      </c>
      <c r="Z593" s="2" t="s">
        <v>138</v>
      </c>
      <c r="AA593" s="4">
        <v>45093.389583333301</v>
      </c>
      <c r="AB593" s="17">
        <f t="shared" si="63"/>
        <v>0</v>
      </c>
      <c r="AC593" s="28">
        <f t="shared" si="64"/>
        <v>1</v>
      </c>
      <c r="AD593" s="1" t="s">
        <v>123</v>
      </c>
      <c r="AE593" s="3" t="s">
        <v>37</v>
      </c>
    </row>
    <row r="594" spans="1:31" ht="204" hidden="1">
      <c r="A594" s="1" t="s">
        <v>2725</v>
      </c>
      <c r="B594" s="1" t="s">
        <v>26</v>
      </c>
      <c r="C594" s="2" t="s">
        <v>2726</v>
      </c>
      <c r="D594" s="3" t="s">
        <v>101</v>
      </c>
      <c r="E594" s="3" t="s">
        <v>28</v>
      </c>
      <c r="F594" s="2" t="s">
        <v>45</v>
      </c>
      <c r="G594" s="3" t="s">
        <v>46</v>
      </c>
      <c r="H594" s="3" t="s">
        <v>73</v>
      </c>
      <c r="I594" s="3">
        <v>1463993</v>
      </c>
      <c r="J594" s="3" t="s">
        <v>32</v>
      </c>
      <c r="K594" s="4">
        <v>45093.431944444397</v>
      </c>
      <c r="L594" s="11" t="str">
        <f t="shared" si="60"/>
        <v>junio</v>
      </c>
      <c r="M594" s="3">
        <v>1</v>
      </c>
      <c r="N594" s="3">
        <v>1</v>
      </c>
      <c r="O594" s="3">
        <f t="shared" si="59"/>
        <v>1</v>
      </c>
      <c r="P594" s="4">
        <v>45093.434791666703</v>
      </c>
      <c r="Q594" s="2"/>
      <c r="R594" s="3" t="s">
        <v>2727</v>
      </c>
      <c r="S594" s="4">
        <v>45093.434791666703</v>
      </c>
      <c r="T594" s="3">
        <f t="shared" si="61"/>
        <v>4</v>
      </c>
      <c r="U594" s="2" t="s">
        <v>138</v>
      </c>
      <c r="V594" s="4">
        <v>45093.437314814801</v>
      </c>
      <c r="W594" s="3">
        <f t="shared" si="62"/>
        <v>3</v>
      </c>
      <c r="X594" s="3" t="s">
        <v>832</v>
      </c>
      <c r="Y594" s="2" t="s">
        <v>833</v>
      </c>
      <c r="Z594" s="2" t="s">
        <v>293</v>
      </c>
      <c r="AA594" s="4">
        <v>45099.597222222219</v>
      </c>
      <c r="AB594" s="17">
        <f t="shared" si="63"/>
        <v>147</v>
      </c>
      <c r="AC594" s="28">
        <f t="shared" si="64"/>
        <v>148</v>
      </c>
      <c r="AD594" s="1" t="s">
        <v>36</v>
      </c>
      <c r="AE594" s="3" t="s">
        <v>56</v>
      </c>
    </row>
    <row r="595" spans="1:31" ht="127.5" hidden="1">
      <c r="A595" s="1" t="s">
        <v>908</v>
      </c>
      <c r="B595" s="1" t="s">
        <v>26</v>
      </c>
      <c r="C595" s="2" t="s">
        <v>909</v>
      </c>
      <c r="D595" s="3" t="s">
        <v>360</v>
      </c>
      <c r="E595" s="3" t="s">
        <v>28</v>
      </c>
      <c r="F595" s="2" t="s">
        <v>39</v>
      </c>
      <c r="G595" s="3" t="s">
        <v>30</v>
      </c>
      <c r="H595" s="3" t="s">
        <v>31</v>
      </c>
      <c r="I595" s="3">
        <v>1464012</v>
      </c>
      <c r="J595" s="3" t="s">
        <v>32</v>
      </c>
      <c r="K595" s="4">
        <v>45093.445833333302</v>
      </c>
      <c r="L595" s="11" t="str">
        <f t="shared" si="60"/>
        <v>junio</v>
      </c>
      <c r="M595" s="3">
        <v>2</v>
      </c>
      <c r="N595" s="3">
        <v>2</v>
      </c>
      <c r="O595" s="3">
        <f t="shared" si="59"/>
        <v>2</v>
      </c>
      <c r="P595" s="4">
        <v>45093.454259259299</v>
      </c>
      <c r="Q595" s="2"/>
      <c r="R595" s="3" t="s">
        <v>2728</v>
      </c>
      <c r="S595" s="4">
        <v>45093.454259259299</v>
      </c>
      <c r="T595" s="3">
        <f t="shared" si="61"/>
        <v>12</v>
      </c>
      <c r="U595" s="2" t="s">
        <v>138</v>
      </c>
      <c r="V595" s="4">
        <v>45093.457071759301</v>
      </c>
      <c r="W595" s="3">
        <f t="shared" si="62"/>
        <v>4</v>
      </c>
      <c r="X595" s="3" t="s">
        <v>75</v>
      </c>
      <c r="Y595" s="2" t="s">
        <v>76</v>
      </c>
      <c r="Z595" s="2" t="s">
        <v>33</v>
      </c>
      <c r="AA595" s="4">
        <v>45095.638888888898</v>
      </c>
      <c r="AB595" s="17">
        <f t="shared" si="63"/>
        <v>52</v>
      </c>
      <c r="AC595" s="28">
        <f t="shared" si="64"/>
        <v>53</v>
      </c>
      <c r="AD595" s="1" t="s">
        <v>87</v>
      </c>
      <c r="AE595" s="3" t="s">
        <v>37</v>
      </c>
    </row>
    <row r="596" spans="1:31" ht="267.75" hidden="1">
      <c r="A596" s="1" t="s">
        <v>2729</v>
      </c>
      <c r="B596" s="1" t="s">
        <v>26</v>
      </c>
      <c r="C596" s="2" t="s">
        <v>2730</v>
      </c>
      <c r="D596" s="3" t="s">
        <v>180</v>
      </c>
      <c r="E596" s="3" t="s">
        <v>28</v>
      </c>
      <c r="F596" s="2" t="s">
        <v>39</v>
      </c>
      <c r="G596" s="3" t="s">
        <v>30</v>
      </c>
      <c r="H596" s="3" t="s">
        <v>31</v>
      </c>
      <c r="I596" s="3">
        <v>1464026</v>
      </c>
      <c r="J596" s="3" t="s">
        <v>32</v>
      </c>
      <c r="K596" s="4">
        <v>45093.454861111102</v>
      </c>
      <c r="L596" s="11" t="str">
        <f t="shared" si="60"/>
        <v>junio</v>
      </c>
      <c r="M596" s="3">
        <v>2</v>
      </c>
      <c r="N596" s="3">
        <v>2</v>
      </c>
      <c r="O596" s="3">
        <f t="shared" ref="O596:O653" si="65">IF(ISBLANK(N596),M596,N596)</f>
        <v>2</v>
      </c>
      <c r="P596" s="4">
        <v>45093.467777777798</v>
      </c>
      <c r="Q596" s="2"/>
      <c r="R596" s="3" t="s">
        <v>2731</v>
      </c>
      <c r="S596" s="4">
        <v>45093.467777777798</v>
      </c>
      <c r="T596" s="3">
        <f t="shared" si="61"/>
        <v>18</v>
      </c>
      <c r="U596" s="2" t="s">
        <v>138</v>
      </c>
      <c r="V596" s="4">
        <v>45093.4922800926</v>
      </c>
      <c r="W596" s="3">
        <f t="shared" si="62"/>
        <v>35</v>
      </c>
      <c r="X596" s="3"/>
      <c r="Y596" s="2"/>
      <c r="Z596" s="2" t="s">
        <v>293</v>
      </c>
      <c r="AA596" s="4">
        <v>45094.468055555553</v>
      </c>
      <c r="AB596" s="17">
        <f t="shared" si="63"/>
        <v>23</v>
      </c>
      <c r="AC596" s="28">
        <f t="shared" si="64"/>
        <v>25</v>
      </c>
      <c r="AD596" s="1"/>
      <c r="AE596" s="3" t="s">
        <v>37</v>
      </c>
    </row>
    <row r="597" spans="1:31" ht="42.75" hidden="1">
      <c r="A597" s="1" t="s">
        <v>713</v>
      </c>
      <c r="B597" s="1" t="s">
        <v>26</v>
      </c>
      <c r="C597" s="2" t="s">
        <v>714</v>
      </c>
      <c r="D597" s="3" t="s">
        <v>166</v>
      </c>
      <c r="E597" s="3" t="s">
        <v>28</v>
      </c>
      <c r="F597" s="2" t="s">
        <v>53</v>
      </c>
      <c r="G597" s="3" t="s">
        <v>30</v>
      </c>
      <c r="H597" s="3" t="s">
        <v>31</v>
      </c>
      <c r="I597" s="3">
        <v>1464085</v>
      </c>
      <c r="J597" s="3" t="s">
        <v>58</v>
      </c>
      <c r="K597" s="4">
        <v>45093.522916666698</v>
      </c>
      <c r="L597" s="11" t="str">
        <f t="shared" si="60"/>
        <v>junio</v>
      </c>
      <c r="M597" s="3">
        <v>2</v>
      </c>
      <c r="N597" s="3">
        <v>2</v>
      </c>
      <c r="O597" s="3">
        <f t="shared" si="65"/>
        <v>2</v>
      </c>
      <c r="P597" s="4">
        <v>45093.530289351896</v>
      </c>
      <c r="Q597" s="2"/>
      <c r="R597" s="3" t="s">
        <v>2732</v>
      </c>
      <c r="S597" s="4">
        <v>45093.530289351896</v>
      </c>
      <c r="T597" s="3">
        <f t="shared" si="61"/>
        <v>10</v>
      </c>
      <c r="U597" s="2" t="s">
        <v>138</v>
      </c>
      <c r="V597" s="4">
        <v>45093.531689814801</v>
      </c>
      <c r="W597" s="3">
        <f t="shared" si="62"/>
        <v>2</v>
      </c>
      <c r="X597" s="3" t="s">
        <v>809</v>
      </c>
      <c r="Y597" s="2" t="s">
        <v>810</v>
      </c>
      <c r="Z597" s="2" t="s">
        <v>138</v>
      </c>
      <c r="AA597" s="4">
        <v>45093.764583333301</v>
      </c>
      <c r="AB597" s="17">
        <f t="shared" si="63"/>
        <v>5</v>
      </c>
      <c r="AC597" s="28">
        <f t="shared" si="64"/>
        <v>6</v>
      </c>
      <c r="AD597" s="1" t="s">
        <v>62</v>
      </c>
      <c r="AE597" s="3" t="s">
        <v>37</v>
      </c>
    </row>
    <row r="598" spans="1:31" ht="409.5" hidden="1">
      <c r="A598" s="1" t="s">
        <v>2105</v>
      </c>
      <c r="B598" s="1" t="s">
        <v>26</v>
      </c>
      <c r="C598" s="2" t="s">
        <v>2106</v>
      </c>
      <c r="D598" s="3" t="s">
        <v>147</v>
      </c>
      <c r="E598" s="3" t="s">
        <v>28</v>
      </c>
      <c r="F598" s="2" t="s">
        <v>64</v>
      </c>
      <c r="G598" s="3" t="s">
        <v>46</v>
      </c>
      <c r="H598" s="3" t="s">
        <v>65</v>
      </c>
      <c r="I598" s="3">
        <v>1464088</v>
      </c>
      <c r="J598" s="3" t="s">
        <v>32</v>
      </c>
      <c r="K598" s="4">
        <v>45093.528472222199</v>
      </c>
      <c r="L598" s="11" t="str">
        <f t="shared" si="60"/>
        <v>junio</v>
      </c>
      <c r="M598" s="3">
        <v>2</v>
      </c>
      <c r="N598" s="3">
        <v>2</v>
      </c>
      <c r="O598" s="3">
        <f t="shared" si="65"/>
        <v>2</v>
      </c>
      <c r="P598" s="4">
        <v>45093.547476851898</v>
      </c>
      <c r="Q598" s="2"/>
      <c r="R598" s="3" t="s">
        <v>2733</v>
      </c>
      <c r="S598" s="4">
        <v>45093.547476851898</v>
      </c>
      <c r="T598" s="3">
        <f t="shared" si="61"/>
        <v>27</v>
      </c>
      <c r="U598" s="2" t="s">
        <v>138</v>
      </c>
      <c r="V598" s="4">
        <v>45093.558391203696</v>
      </c>
      <c r="W598" s="3">
        <f t="shared" si="62"/>
        <v>15</v>
      </c>
      <c r="X598" s="3" t="s">
        <v>758</v>
      </c>
      <c r="Y598" s="2" t="s">
        <v>759</v>
      </c>
      <c r="Z598" s="2" t="s">
        <v>293</v>
      </c>
      <c r="AA598" s="4">
        <v>45094.689583333296</v>
      </c>
      <c r="AB598" s="17">
        <f t="shared" si="63"/>
        <v>27</v>
      </c>
      <c r="AC598" s="28">
        <f t="shared" si="64"/>
        <v>28</v>
      </c>
      <c r="AD598" s="1" t="s">
        <v>62</v>
      </c>
      <c r="AE598" s="3" t="s">
        <v>37</v>
      </c>
    </row>
    <row r="599" spans="1:31" ht="255" hidden="1">
      <c r="A599" s="1" t="s">
        <v>2734</v>
      </c>
      <c r="B599" s="1" t="s">
        <v>26</v>
      </c>
      <c r="C599" s="2" t="s">
        <v>2735</v>
      </c>
      <c r="D599" s="3" t="s">
        <v>128</v>
      </c>
      <c r="E599" s="3" t="s">
        <v>28</v>
      </c>
      <c r="F599" s="2" t="s">
        <v>45</v>
      </c>
      <c r="G599" s="3" t="s">
        <v>30</v>
      </c>
      <c r="H599" s="3" t="s">
        <v>117</v>
      </c>
      <c r="I599" s="3">
        <v>1464100</v>
      </c>
      <c r="J599" s="3" t="s">
        <v>32</v>
      </c>
      <c r="K599" s="4">
        <v>45093.552777777797</v>
      </c>
      <c r="L599" s="11" t="str">
        <f t="shared" si="60"/>
        <v>junio</v>
      </c>
      <c r="M599" s="3">
        <v>2</v>
      </c>
      <c r="N599" s="3">
        <v>2</v>
      </c>
      <c r="O599" s="3">
        <f t="shared" si="65"/>
        <v>2</v>
      </c>
      <c r="P599" s="4">
        <v>45093.567592592597</v>
      </c>
      <c r="Q599" s="2"/>
      <c r="R599" s="3" t="s">
        <v>2736</v>
      </c>
      <c r="S599" s="4">
        <v>45093.567592592597</v>
      </c>
      <c r="T599" s="3">
        <f t="shared" si="61"/>
        <v>21</v>
      </c>
      <c r="U599" s="2" t="s">
        <v>138</v>
      </c>
      <c r="V599" s="4">
        <v>45093.628784722197</v>
      </c>
      <c r="W599" s="3">
        <f t="shared" si="62"/>
        <v>88</v>
      </c>
      <c r="X599" s="3" t="s">
        <v>225</v>
      </c>
      <c r="Y599" s="2" t="s">
        <v>226</v>
      </c>
      <c r="Z599" s="2" t="s">
        <v>33</v>
      </c>
      <c r="AA599" s="4">
        <v>45094.690972222197</v>
      </c>
      <c r="AB599" s="17">
        <f t="shared" si="63"/>
        <v>25</v>
      </c>
      <c r="AC599" s="28">
        <f t="shared" si="64"/>
        <v>28</v>
      </c>
      <c r="AD599" s="1" t="s">
        <v>95</v>
      </c>
      <c r="AE599" s="3" t="s">
        <v>37</v>
      </c>
    </row>
    <row r="600" spans="1:31" ht="229.5">
      <c r="A600" s="1" t="s">
        <v>2737</v>
      </c>
      <c r="B600" s="1" t="s">
        <v>26</v>
      </c>
      <c r="C600" s="2" t="s">
        <v>2738</v>
      </c>
      <c r="D600" s="3" t="s">
        <v>132</v>
      </c>
      <c r="E600" s="3" t="s">
        <v>28</v>
      </c>
      <c r="F600" s="2" t="s">
        <v>53</v>
      </c>
      <c r="G600" s="3" t="s">
        <v>30</v>
      </c>
      <c r="H600" s="3" t="s">
        <v>31</v>
      </c>
      <c r="I600" s="3">
        <v>1464105</v>
      </c>
      <c r="J600" s="3" t="s">
        <v>58</v>
      </c>
      <c r="K600" s="4">
        <v>45093.563194444403</v>
      </c>
      <c r="L600" s="11" t="str">
        <f t="shared" si="60"/>
        <v>junio</v>
      </c>
      <c r="M600" s="3">
        <v>3</v>
      </c>
      <c r="N600" s="3">
        <v>3</v>
      </c>
      <c r="O600" s="3">
        <f t="shared" si="65"/>
        <v>3</v>
      </c>
      <c r="P600" s="4">
        <v>45093.575046296297</v>
      </c>
      <c r="Q600" s="2"/>
      <c r="R600" s="3" t="s">
        <v>2739</v>
      </c>
      <c r="S600" s="4">
        <v>45093.575046296297</v>
      </c>
      <c r="T600" s="3">
        <f t="shared" si="61"/>
        <v>17</v>
      </c>
      <c r="U600" s="2" t="s">
        <v>138</v>
      </c>
      <c r="V600" s="4">
        <v>45093.594976851899</v>
      </c>
      <c r="W600" s="3">
        <f t="shared" si="62"/>
        <v>28</v>
      </c>
      <c r="X600" s="3" t="s">
        <v>69</v>
      </c>
      <c r="Y600" s="2" t="s">
        <v>70</v>
      </c>
      <c r="Z600" s="2" t="s">
        <v>293</v>
      </c>
      <c r="AA600" s="4">
        <v>45093.863888888904</v>
      </c>
      <c r="AB600" s="17">
        <f t="shared" si="63"/>
        <v>6</v>
      </c>
      <c r="AC600" s="28">
        <f t="shared" si="64"/>
        <v>8</v>
      </c>
      <c r="AD600" s="1" t="s">
        <v>62</v>
      </c>
      <c r="AE600" s="3" t="s">
        <v>37</v>
      </c>
    </row>
    <row r="601" spans="1:31" ht="140.25" hidden="1">
      <c r="A601" s="1" t="s">
        <v>2740</v>
      </c>
      <c r="B601" s="1" t="s">
        <v>26</v>
      </c>
      <c r="C601" s="2" t="s">
        <v>2741</v>
      </c>
      <c r="D601" s="3" t="s">
        <v>208</v>
      </c>
      <c r="E601" s="3" t="s">
        <v>28</v>
      </c>
      <c r="F601" s="2" t="s">
        <v>45</v>
      </c>
      <c r="G601" s="3" t="s">
        <v>30</v>
      </c>
      <c r="H601" s="3" t="s">
        <v>117</v>
      </c>
      <c r="I601" s="3">
        <v>1464109</v>
      </c>
      <c r="J601" s="3" t="s">
        <v>58</v>
      </c>
      <c r="K601" s="4">
        <v>45093.570138888899</v>
      </c>
      <c r="L601" s="11" t="str">
        <f t="shared" si="60"/>
        <v>junio</v>
      </c>
      <c r="M601" s="3">
        <v>2</v>
      </c>
      <c r="N601" s="3">
        <v>2</v>
      </c>
      <c r="O601" s="3">
        <f t="shared" si="65"/>
        <v>2</v>
      </c>
      <c r="P601" s="4">
        <v>45093.580567129597</v>
      </c>
      <c r="Q601" s="2"/>
      <c r="R601" s="3" t="s">
        <v>2742</v>
      </c>
      <c r="S601" s="4">
        <v>45093.580567129597</v>
      </c>
      <c r="T601" s="3">
        <f t="shared" si="61"/>
        <v>15</v>
      </c>
      <c r="U601" s="2" t="s">
        <v>138</v>
      </c>
      <c r="V601" s="4">
        <v>45093.610057870399</v>
      </c>
      <c r="W601" s="3">
        <f t="shared" si="62"/>
        <v>42</v>
      </c>
      <c r="X601" s="3" t="s">
        <v>78</v>
      </c>
      <c r="Y601" s="2" t="s">
        <v>79</v>
      </c>
      <c r="Z601" s="2" t="s">
        <v>33</v>
      </c>
      <c r="AA601" s="4">
        <v>45093.774305555598</v>
      </c>
      <c r="AB601" s="17">
        <f t="shared" si="63"/>
        <v>3</v>
      </c>
      <c r="AC601" s="28">
        <f t="shared" si="64"/>
        <v>5</v>
      </c>
      <c r="AD601" s="1" t="s">
        <v>62</v>
      </c>
      <c r="AE601" s="3" t="s">
        <v>37</v>
      </c>
    </row>
    <row r="602" spans="1:31" ht="306" hidden="1">
      <c r="A602" s="1" t="s">
        <v>744</v>
      </c>
      <c r="B602" s="1" t="s">
        <v>26</v>
      </c>
      <c r="C602" s="2" t="s">
        <v>745</v>
      </c>
      <c r="D602" s="3" t="s">
        <v>107</v>
      </c>
      <c r="E602" s="3" t="s">
        <v>28</v>
      </c>
      <c r="F602" s="2" t="s">
        <v>64</v>
      </c>
      <c r="G602" s="3" t="s">
        <v>46</v>
      </c>
      <c r="H602" s="3" t="s">
        <v>65</v>
      </c>
      <c r="I602" s="3">
        <v>1464144</v>
      </c>
      <c r="J602" s="3" t="s">
        <v>58</v>
      </c>
      <c r="K602" s="4">
        <v>45093.608333333301</v>
      </c>
      <c r="L602" s="11" t="str">
        <f t="shared" si="60"/>
        <v>junio</v>
      </c>
      <c r="M602" s="3">
        <v>2</v>
      </c>
      <c r="N602" s="3">
        <v>2</v>
      </c>
      <c r="O602" s="3">
        <f t="shared" si="65"/>
        <v>2</v>
      </c>
      <c r="P602" s="4">
        <v>45093.624629629601</v>
      </c>
      <c r="Q602" s="2"/>
      <c r="R602" s="3" t="s">
        <v>2743</v>
      </c>
      <c r="S602" s="4">
        <v>45093.624629629601</v>
      </c>
      <c r="T602" s="3">
        <f t="shared" si="61"/>
        <v>23</v>
      </c>
      <c r="U602" s="2" t="s">
        <v>138</v>
      </c>
      <c r="V602" s="4">
        <v>45093.643159722204</v>
      </c>
      <c r="W602" s="3">
        <f t="shared" si="62"/>
        <v>26</v>
      </c>
      <c r="X602" s="3" t="s">
        <v>241</v>
      </c>
      <c r="Y602" s="2" t="s">
        <v>242</v>
      </c>
      <c r="Z602" s="2" t="s">
        <v>293</v>
      </c>
      <c r="AA602" s="4">
        <v>45093.857638888898</v>
      </c>
      <c r="AB602" s="17">
        <f t="shared" si="63"/>
        <v>5</v>
      </c>
      <c r="AC602" s="28">
        <f t="shared" si="64"/>
        <v>6</v>
      </c>
      <c r="AD602" s="1" t="s">
        <v>62</v>
      </c>
      <c r="AE602" s="3" t="s">
        <v>37</v>
      </c>
    </row>
    <row r="603" spans="1:31" ht="255" hidden="1">
      <c r="A603" s="1" t="s">
        <v>2744</v>
      </c>
      <c r="B603" s="1" t="s">
        <v>26</v>
      </c>
      <c r="C603" s="2" t="s">
        <v>2745</v>
      </c>
      <c r="D603" s="3" t="s">
        <v>360</v>
      </c>
      <c r="E603" s="3" t="s">
        <v>28</v>
      </c>
      <c r="F603" s="2" t="s">
        <v>53</v>
      </c>
      <c r="G603" s="3" t="s">
        <v>30</v>
      </c>
      <c r="H603" s="3" t="s">
        <v>31</v>
      </c>
      <c r="I603" s="3">
        <v>1464179</v>
      </c>
      <c r="J603" s="3" t="s">
        <v>32</v>
      </c>
      <c r="K603" s="4">
        <v>45093.715277777803</v>
      </c>
      <c r="L603" s="11" t="str">
        <f t="shared" ref="L603:L661" si="66">+TEXT(K603,"mmmm")</f>
        <v>junio</v>
      </c>
      <c r="M603" s="3">
        <v>2</v>
      </c>
      <c r="N603" s="3">
        <v>2</v>
      </c>
      <c r="O603" s="3">
        <f t="shared" si="65"/>
        <v>2</v>
      </c>
      <c r="P603" s="4">
        <v>45093.728576388901</v>
      </c>
      <c r="Q603" s="2"/>
      <c r="R603" s="3" t="s">
        <v>2746</v>
      </c>
      <c r="S603" s="4">
        <v>45093.728576388901</v>
      </c>
      <c r="T603" s="3">
        <f t="shared" si="61"/>
        <v>19</v>
      </c>
      <c r="U603" s="2" t="s">
        <v>138</v>
      </c>
      <c r="V603" s="4">
        <v>45093.7729861111</v>
      </c>
      <c r="W603" s="3">
        <f t="shared" si="62"/>
        <v>63</v>
      </c>
      <c r="X603" s="3" t="s">
        <v>385</v>
      </c>
      <c r="Y603" s="2" t="s">
        <v>242</v>
      </c>
      <c r="Z603" s="2" t="s">
        <v>74</v>
      </c>
      <c r="AA603" s="4">
        <v>45098.555555555598</v>
      </c>
      <c r="AB603" s="17">
        <f t="shared" si="63"/>
        <v>114</v>
      </c>
      <c r="AC603" s="28">
        <f t="shared" si="64"/>
        <v>117</v>
      </c>
      <c r="AD603" s="1" t="s">
        <v>87</v>
      </c>
      <c r="AE603" s="3" t="s">
        <v>37</v>
      </c>
    </row>
    <row r="604" spans="1:31" ht="63.75">
      <c r="A604" s="1" t="s">
        <v>2747</v>
      </c>
      <c r="B604" s="1" t="s">
        <v>26</v>
      </c>
      <c r="C604" s="2" t="s">
        <v>2748</v>
      </c>
      <c r="D604" s="3" t="s">
        <v>88</v>
      </c>
      <c r="E604" s="3" t="s">
        <v>28</v>
      </c>
      <c r="F604" s="2" t="s">
        <v>176</v>
      </c>
      <c r="G604" s="3" t="s">
        <v>120</v>
      </c>
      <c r="H604" s="3" t="s">
        <v>474</v>
      </c>
      <c r="I604" s="3">
        <v>1464181</v>
      </c>
      <c r="J604" s="3" t="s">
        <v>58</v>
      </c>
      <c r="K604" s="4">
        <v>45093.7277777778</v>
      </c>
      <c r="L604" s="11" t="str">
        <f t="shared" si="66"/>
        <v>junio</v>
      </c>
      <c r="M604" s="3">
        <v>3</v>
      </c>
      <c r="N604" s="3">
        <v>3</v>
      </c>
      <c r="O604" s="3">
        <f t="shared" si="65"/>
        <v>3</v>
      </c>
      <c r="P604" s="4">
        <v>45093.738217592603</v>
      </c>
      <c r="Q604" s="2"/>
      <c r="R604" s="3" t="s">
        <v>2749</v>
      </c>
      <c r="S604" s="4">
        <v>45093.738217592603</v>
      </c>
      <c r="T604" s="3">
        <f t="shared" si="61"/>
        <v>15</v>
      </c>
      <c r="U604" s="2" t="s">
        <v>710</v>
      </c>
      <c r="V604" s="4">
        <v>45093.738680555602</v>
      </c>
      <c r="W604" s="3">
        <f t="shared" si="62"/>
        <v>0</v>
      </c>
      <c r="X604" s="3" t="s">
        <v>69</v>
      </c>
      <c r="Y604" s="2" t="s">
        <v>70</v>
      </c>
      <c r="Z604" s="2" t="s">
        <v>710</v>
      </c>
      <c r="AA604" s="4">
        <v>45093.883333333302</v>
      </c>
      <c r="AB604" s="17">
        <f t="shared" si="63"/>
        <v>3</v>
      </c>
      <c r="AC604" s="28">
        <f t="shared" si="64"/>
        <v>4</v>
      </c>
      <c r="AD604" s="1" t="s">
        <v>62</v>
      </c>
      <c r="AE604" s="3" t="s">
        <v>37</v>
      </c>
    </row>
    <row r="605" spans="1:31" ht="216.75" hidden="1">
      <c r="A605" s="1" t="s">
        <v>2750</v>
      </c>
      <c r="B605" s="1" t="s">
        <v>26</v>
      </c>
      <c r="C605" s="2" t="s">
        <v>2751</v>
      </c>
      <c r="D605" s="3" t="s">
        <v>175</v>
      </c>
      <c r="E605" s="3" t="s">
        <v>28</v>
      </c>
      <c r="F605" s="2" t="s">
        <v>495</v>
      </c>
      <c r="G605" s="3" t="s">
        <v>46</v>
      </c>
      <c r="H605" s="3" t="s">
        <v>68</v>
      </c>
      <c r="I605" s="3">
        <v>1464193</v>
      </c>
      <c r="J605" s="3" t="s">
        <v>32</v>
      </c>
      <c r="K605" s="4">
        <v>45093.822222222203</v>
      </c>
      <c r="L605" s="11" t="str">
        <f t="shared" si="66"/>
        <v>junio</v>
      </c>
      <c r="M605" s="3">
        <v>2</v>
      </c>
      <c r="N605" s="3">
        <v>2</v>
      </c>
      <c r="O605" s="3">
        <f t="shared" si="65"/>
        <v>2</v>
      </c>
      <c r="P605" s="4">
        <v>45093.833171296297</v>
      </c>
      <c r="Q605" s="2"/>
      <c r="R605" s="3" t="s">
        <v>2752</v>
      </c>
      <c r="S605" s="4">
        <v>45093.833171296297</v>
      </c>
      <c r="T605" s="3">
        <f t="shared" si="61"/>
        <v>15</v>
      </c>
      <c r="U605" s="2" t="s">
        <v>138</v>
      </c>
      <c r="V605" s="4">
        <v>45093.842013888898</v>
      </c>
      <c r="W605" s="3">
        <f t="shared" si="62"/>
        <v>12</v>
      </c>
      <c r="X605" s="3" t="s">
        <v>2753</v>
      </c>
      <c r="Y605" s="2" t="s">
        <v>2754</v>
      </c>
      <c r="Z605" s="2" t="s">
        <v>59</v>
      </c>
      <c r="AA605" s="4">
        <v>45094.011805555601</v>
      </c>
      <c r="AB605" s="17">
        <f t="shared" si="63"/>
        <v>4</v>
      </c>
      <c r="AC605" s="28">
        <f t="shared" si="64"/>
        <v>5</v>
      </c>
      <c r="AD605" s="1" t="s">
        <v>62</v>
      </c>
      <c r="AE605" s="3" t="s">
        <v>37</v>
      </c>
    </row>
    <row r="606" spans="1:31" ht="204">
      <c r="A606" s="1" t="s">
        <v>2755</v>
      </c>
      <c r="B606" s="1" t="s">
        <v>26</v>
      </c>
      <c r="C606" s="2" t="s">
        <v>2756</v>
      </c>
      <c r="D606" s="3" t="s">
        <v>27</v>
      </c>
      <c r="E606" s="3" t="s">
        <v>28</v>
      </c>
      <c r="F606" s="2" t="s">
        <v>39</v>
      </c>
      <c r="G606" s="3" t="s">
        <v>30</v>
      </c>
      <c r="H606" s="3" t="s">
        <v>31</v>
      </c>
      <c r="I606" s="3">
        <v>1464195</v>
      </c>
      <c r="J606" s="3" t="s">
        <v>32</v>
      </c>
      <c r="K606" s="4">
        <v>45093.841666666704</v>
      </c>
      <c r="L606" s="11" t="str">
        <f t="shared" si="66"/>
        <v>junio</v>
      </c>
      <c r="M606" s="3">
        <v>3</v>
      </c>
      <c r="N606" s="3">
        <v>3</v>
      </c>
      <c r="O606" s="3">
        <f t="shared" si="65"/>
        <v>3</v>
      </c>
      <c r="P606" s="4">
        <v>45093.861562500002</v>
      </c>
      <c r="Q606" s="2"/>
      <c r="R606" s="3" t="s">
        <v>2757</v>
      </c>
      <c r="S606" s="4">
        <v>45093.861562500002</v>
      </c>
      <c r="T606" s="3">
        <f t="shared" si="61"/>
        <v>28</v>
      </c>
      <c r="U606" s="2" t="s">
        <v>138</v>
      </c>
      <c r="V606" s="4">
        <v>45093.862789351799</v>
      </c>
      <c r="W606" s="3">
        <f t="shared" si="62"/>
        <v>1</v>
      </c>
      <c r="X606" s="3" t="s">
        <v>483</v>
      </c>
      <c r="Y606" s="2" t="s">
        <v>484</v>
      </c>
      <c r="Z606" s="2" t="s">
        <v>74</v>
      </c>
      <c r="AA606" s="4">
        <v>45094.626388888886</v>
      </c>
      <c r="AB606" s="17">
        <f t="shared" si="63"/>
        <v>18</v>
      </c>
      <c r="AC606" s="28">
        <f t="shared" si="64"/>
        <v>19</v>
      </c>
      <c r="AD606" s="1" t="s">
        <v>87</v>
      </c>
      <c r="AE606" s="3" t="s">
        <v>37</v>
      </c>
    </row>
    <row r="607" spans="1:31" ht="280.5" hidden="1">
      <c r="A607" s="1" t="s">
        <v>2758</v>
      </c>
      <c r="B607" s="1" t="s">
        <v>26</v>
      </c>
      <c r="C607" s="2" t="s">
        <v>2759</v>
      </c>
      <c r="D607" s="3" t="s">
        <v>90</v>
      </c>
      <c r="E607" s="3" t="s">
        <v>28</v>
      </c>
      <c r="F607" s="2" t="s">
        <v>45</v>
      </c>
      <c r="G607" s="3" t="s">
        <v>46</v>
      </c>
      <c r="H607" s="3" t="s">
        <v>73</v>
      </c>
      <c r="I607" s="3">
        <v>1464196</v>
      </c>
      <c r="J607" s="3" t="s">
        <v>32</v>
      </c>
      <c r="K607" s="4">
        <v>45093.85</v>
      </c>
      <c r="L607" s="11" t="str">
        <f t="shared" si="66"/>
        <v>junio</v>
      </c>
      <c r="M607" s="3">
        <v>2</v>
      </c>
      <c r="N607" s="3">
        <v>2</v>
      </c>
      <c r="O607" s="3">
        <f t="shared" si="65"/>
        <v>2</v>
      </c>
      <c r="P607" s="4">
        <v>45093.8723032407</v>
      </c>
      <c r="Q607" s="2"/>
      <c r="R607" s="3" t="s">
        <v>2760</v>
      </c>
      <c r="S607" s="4">
        <v>45093.8723032407</v>
      </c>
      <c r="T607" s="3">
        <f t="shared" si="61"/>
        <v>32</v>
      </c>
      <c r="U607" s="2" t="s">
        <v>138</v>
      </c>
      <c r="V607" s="4">
        <v>45093.874062499999</v>
      </c>
      <c r="W607" s="3">
        <f t="shared" si="62"/>
        <v>2</v>
      </c>
      <c r="X607" s="3" t="s">
        <v>758</v>
      </c>
      <c r="Y607" s="2" t="s">
        <v>759</v>
      </c>
      <c r="Z607" s="2" t="s">
        <v>59</v>
      </c>
      <c r="AA607" s="4">
        <v>45105.542361111096</v>
      </c>
      <c r="AB607" s="17">
        <f t="shared" si="63"/>
        <v>280</v>
      </c>
      <c r="AC607" s="28">
        <f t="shared" si="64"/>
        <v>281</v>
      </c>
      <c r="AD607" s="1" t="s">
        <v>87</v>
      </c>
      <c r="AE607" s="3" t="s">
        <v>37</v>
      </c>
    </row>
    <row r="608" spans="1:31" ht="165.75">
      <c r="A608" s="1" t="s">
        <v>2761</v>
      </c>
      <c r="B608" s="1" t="s">
        <v>26</v>
      </c>
      <c r="C608" s="2" t="s">
        <v>2762</v>
      </c>
      <c r="D608" s="3" t="s">
        <v>342</v>
      </c>
      <c r="E608" s="3" t="s">
        <v>28</v>
      </c>
      <c r="F608" s="2" t="s">
        <v>170</v>
      </c>
      <c r="G608" s="3" t="s">
        <v>120</v>
      </c>
      <c r="H608" s="3" t="s">
        <v>171</v>
      </c>
      <c r="I608" s="3">
        <v>1464200</v>
      </c>
      <c r="J608" s="3" t="s">
        <v>32</v>
      </c>
      <c r="K608" s="4">
        <v>45093.902777777803</v>
      </c>
      <c r="L608" s="11" t="str">
        <f t="shared" si="66"/>
        <v>junio</v>
      </c>
      <c r="M608" s="3">
        <v>3</v>
      </c>
      <c r="N608" s="3">
        <v>3</v>
      </c>
      <c r="O608" s="3">
        <f t="shared" si="65"/>
        <v>3</v>
      </c>
      <c r="P608" s="4">
        <v>45093.908020833303</v>
      </c>
      <c r="Q608" s="2"/>
      <c r="R608" s="3" t="s">
        <v>2763</v>
      </c>
      <c r="S608" s="4">
        <v>45093.908020833303</v>
      </c>
      <c r="T608" s="3">
        <f t="shared" si="61"/>
        <v>7</v>
      </c>
      <c r="U608" s="2" t="s">
        <v>100</v>
      </c>
      <c r="V608" s="4">
        <v>45093.9082291667</v>
      </c>
      <c r="W608" s="3">
        <f t="shared" si="62"/>
        <v>0</v>
      </c>
      <c r="X608" s="3" t="s">
        <v>2764</v>
      </c>
      <c r="Y608" s="2" t="s">
        <v>2765</v>
      </c>
      <c r="Z608" s="2" t="s">
        <v>100</v>
      </c>
      <c r="AA608" s="4">
        <v>45093.907638888901</v>
      </c>
      <c r="AB608" s="17" t="str">
        <f t="shared" si="63"/>
        <v/>
      </c>
      <c r="AC608" s="28">
        <f t="shared" si="64"/>
        <v>1</v>
      </c>
      <c r="AD608" s="1" t="s">
        <v>123</v>
      </c>
      <c r="AE608" s="3" t="s">
        <v>37</v>
      </c>
    </row>
    <row r="609" spans="1:31" ht="89.25">
      <c r="A609" s="1" t="s">
        <v>2766</v>
      </c>
      <c r="B609" s="1" t="s">
        <v>26</v>
      </c>
      <c r="C609" s="2" t="s">
        <v>2767</v>
      </c>
      <c r="D609" s="3" t="s">
        <v>185</v>
      </c>
      <c r="E609" s="3" t="s">
        <v>28</v>
      </c>
      <c r="F609" s="2" t="s">
        <v>64</v>
      </c>
      <c r="G609" s="3" t="s">
        <v>46</v>
      </c>
      <c r="H609" s="3" t="s">
        <v>65</v>
      </c>
      <c r="I609" s="3">
        <v>1464201</v>
      </c>
      <c r="J609" s="3" t="s">
        <v>32</v>
      </c>
      <c r="K609" s="4">
        <v>45093.906944444403</v>
      </c>
      <c r="L609" s="11" t="str">
        <f t="shared" si="66"/>
        <v>junio</v>
      </c>
      <c r="M609" s="3">
        <v>3</v>
      </c>
      <c r="N609" s="3">
        <v>3</v>
      </c>
      <c r="O609" s="3">
        <f t="shared" si="65"/>
        <v>3</v>
      </c>
      <c r="P609" s="4">
        <v>45093.915891203702</v>
      </c>
      <c r="Q609" s="2"/>
      <c r="R609" s="3" t="s">
        <v>2768</v>
      </c>
      <c r="S609" s="4">
        <v>45093.915891203702</v>
      </c>
      <c r="T609" s="3">
        <f t="shared" si="61"/>
        <v>12</v>
      </c>
      <c r="U609" s="2" t="s">
        <v>138</v>
      </c>
      <c r="V609" s="4">
        <v>45093.921979166698</v>
      </c>
      <c r="W609" s="3">
        <f t="shared" si="62"/>
        <v>8</v>
      </c>
      <c r="X609" s="3" t="s">
        <v>75</v>
      </c>
      <c r="Y609" s="2" t="s">
        <v>76</v>
      </c>
      <c r="Z609" s="2" t="s">
        <v>74</v>
      </c>
      <c r="AA609" s="4">
        <v>45094.055555555598</v>
      </c>
      <c r="AB609" s="17">
        <f t="shared" si="63"/>
        <v>3</v>
      </c>
      <c r="AC609" s="28">
        <f t="shared" si="64"/>
        <v>4</v>
      </c>
      <c r="AD609" s="1" t="s">
        <v>62</v>
      </c>
      <c r="AE609" s="3" t="s">
        <v>37</v>
      </c>
    </row>
    <row r="610" spans="1:31" ht="102" hidden="1">
      <c r="A610" s="1" t="s">
        <v>2769</v>
      </c>
      <c r="B610" s="1" t="s">
        <v>26</v>
      </c>
      <c r="C610" s="2" t="s">
        <v>2770</v>
      </c>
      <c r="D610" s="3" t="s">
        <v>304</v>
      </c>
      <c r="E610" s="3" t="s">
        <v>28</v>
      </c>
      <c r="F610" s="2" t="s">
        <v>45</v>
      </c>
      <c r="G610" s="3" t="s">
        <v>30</v>
      </c>
      <c r="H610" s="3" t="s">
        <v>89</v>
      </c>
      <c r="I610" s="3">
        <v>1464202</v>
      </c>
      <c r="J610" s="3" t="s">
        <v>32</v>
      </c>
      <c r="K610" s="4">
        <v>45093.911805555603</v>
      </c>
      <c r="L610" s="11" t="str">
        <f t="shared" si="66"/>
        <v>junio</v>
      </c>
      <c r="M610" s="3">
        <v>2</v>
      </c>
      <c r="N610" s="3">
        <v>2</v>
      </c>
      <c r="O610" s="3">
        <f t="shared" si="65"/>
        <v>2</v>
      </c>
      <c r="P610" s="4">
        <v>45093.922916666699</v>
      </c>
      <c r="Q610" s="2"/>
      <c r="R610" s="3" t="s">
        <v>2771</v>
      </c>
      <c r="S610" s="4">
        <v>45093.922916666699</v>
      </c>
      <c r="T610" s="3">
        <f t="shared" si="61"/>
        <v>15</v>
      </c>
      <c r="U610" s="2" t="s">
        <v>138</v>
      </c>
      <c r="V610" s="4">
        <v>45093.9312615741</v>
      </c>
      <c r="W610" s="3">
        <f t="shared" si="62"/>
        <v>12</v>
      </c>
      <c r="X610" s="3" t="s">
        <v>85</v>
      </c>
      <c r="Y610" s="2" t="s">
        <v>86</v>
      </c>
      <c r="Z610" s="2" t="s">
        <v>59</v>
      </c>
      <c r="AA610" s="4">
        <v>45104.418055555601</v>
      </c>
      <c r="AB610" s="17">
        <f t="shared" si="63"/>
        <v>251</v>
      </c>
      <c r="AC610" s="28">
        <f t="shared" si="64"/>
        <v>253</v>
      </c>
      <c r="AD610" s="1" t="s">
        <v>87</v>
      </c>
      <c r="AE610" s="3" t="s">
        <v>37</v>
      </c>
    </row>
    <row r="611" spans="1:31" ht="114.75" hidden="1">
      <c r="A611" s="1" t="s">
        <v>592</v>
      </c>
      <c r="B611" s="1" t="s">
        <v>260</v>
      </c>
      <c r="C611" s="2" t="s">
        <v>593</v>
      </c>
      <c r="D611" s="3" t="s">
        <v>437</v>
      </c>
      <c r="E611" s="3" t="s">
        <v>202</v>
      </c>
      <c r="F611" s="2" t="s">
        <v>45</v>
      </c>
      <c r="G611" s="3" t="s">
        <v>46</v>
      </c>
      <c r="H611" s="3" t="s">
        <v>73</v>
      </c>
      <c r="I611" s="3">
        <v>1464203</v>
      </c>
      <c r="J611" s="3" t="s">
        <v>32</v>
      </c>
      <c r="K611" s="4">
        <v>45093.915972222203</v>
      </c>
      <c r="L611" s="11" t="str">
        <f t="shared" si="66"/>
        <v>junio</v>
      </c>
      <c r="M611" s="3">
        <v>1</v>
      </c>
      <c r="N611" s="3">
        <v>1</v>
      </c>
      <c r="O611" s="3">
        <f t="shared" si="65"/>
        <v>1</v>
      </c>
      <c r="P611" s="4">
        <v>45093.929884259298</v>
      </c>
      <c r="Q611" s="2"/>
      <c r="R611" s="3" t="s">
        <v>2772</v>
      </c>
      <c r="S611" s="4">
        <v>45093.929884259298</v>
      </c>
      <c r="T611" s="3">
        <f t="shared" si="61"/>
        <v>20</v>
      </c>
      <c r="U611" s="2" t="s">
        <v>138</v>
      </c>
      <c r="V611" s="4">
        <v>45093.934652777803</v>
      </c>
      <c r="W611" s="3">
        <f t="shared" si="62"/>
        <v>6</v>
      </c>
      <c r="X611" s="3" t="s">
        <v>34</v>
      </c>
      <c r="Y611" s="2" t="s">
        <v>35</v>
      </c>
      <c r="Z611" s="2" t="s">
        <v>74</v>
      </c>
      <c r="AA611" s="4">
        <v>45097.446527777778</v>
      </c>
      <c r="AB611" s="17">
        <f t="shared" si="63"/>
        <v>84</v>
      </c>
      <c r="AC611" s="28">
        <f t="shared" si="64"/>
        <v>85</v>
      </c>
      <c r="AD611" s="1" t="s">
        <v>248</v>
      </c>
      <c r="AE611" s="3" t="s">
        <v>37</v>
      </c>
    </row>
    <row r="612" spans="1:31" ht="191.25" hidden="1">
      <c r="A612" s="1" t="s">
        <v>708</v>
      </c>
      <c r="B612" s="1" t="s">
        <v>26</v>
      </c>
      <c r="C612" s="2" t="s">
        <v>709</v>
      </c>
      <c r="D612" s="3" t="s">
        <v>208</v>
      </c>
      <c r="E612" s="3" t="s">
        <v>28</v>
      </c>
      <c r="F612" s="2" t="s">
        <v>137</v>
      </c>
      <c r="G612" s="3" t="s">
        <v>30</v>
      </c>
      <c r="H612" s="3" t="s">
        <v>31</v>
      </c>
      <c r="I612" s="3">
        <v>1464204</v>
      </c>
      <c r="J612" s="3" t="s">
        <v>32</v>
      </c>
      <c r="K612" s="4">
        <v>45093.9194444444</v>
      </c>
      <c r="L612" s="11" t="str">
        <f t="shared" si="66"/>
        <v>junio</v>
      </c>
      <c r="M612" s="3">
        <v>2</v>
      </c>
      <c r="N612" s="3">
        <v>2</v>
      </c>
      <c r="O612" s="3">
        <f t="shared" si="65"/>
        <v>2</v>
      </c>
      <c r="P612" s="4">
        <v>45093.935682870397</v>
      </c>
      <c r="Q612" s="2"/>
      <c r="R612" s="3" t="s">
        <v>2773</v>
      </c>
      <c r="S612" s="4">
        <v>45093.935682870397</v>
      </c>
      <c r="T612" s="3">
        <f t="shared" si="61"/>
        <v>23</v>
      </c>
      <c r="U612" s="2" t="s">
        <v>138</v>
      </c>
      <c r="V612" s="4">
        <v>45093.973877314798</v>
      </c>
      <c r="W612" s="3">
        <f t="shared" si="62"/>
        <v>54</v>
      </c>
      <c r="X612" s="3" t="s">
        <v>139</v>
      </c>
      <c r="Y612" s="2" t="s">
        <v>140</v>
      </c>
      <c r="Z612" s="2" t="s">
        <v>59</v>
      </c>
      <c r="AA612" s="4">
        <v>45094.118055555598</v>
      </c>
      <c r="AB612" s="17">
        <f t="shared" si="63"/>
        <v>3</v>
      </c>
      <c r="AC612" s="28">
        <f t="shared" si="64"/>
        <v>5</v>
      </c>
      <c r="AD612" s="1" t="s">
        <v>62</v>
      </c>
      <c r="AE612" s="3" t="s">
        <v>37</v>
      </c>
    </row>
    <row r="613" spans="1:31" ht="382.5" hidden="1">
      <c r="A613" s="1" t="s">
        <v>2774</v>
      </c>
      <c r="B613" s="1" t="s">
        <v>26</v>
      </c>
      <c r="C613" s="2" t="s">
        <v>2775</v>
      </c>
      <c r="D613" s="3" t="s">
        <v>129</v>
      </c>
      <c r="E613" s="3" t="s">
        <v>28</v>
      </c>
      <c r="F613" s="2" t="s">
        <v>45</v>
      </c>
      <c r="G613" s="3" t="s">
        <v>46</v>
      </c>
      <c r="H613" s="3" t="s">
        <v>73</v>
      </c>
      <c r="I613" s="3">
        <v>1464205</v>
      </c>
      <c r="J613" s="3" t="s">
        <v>32</v>
      </c>
      <c r="K613" s="4">
        <v>45093.925694444399</v>
      </c>
      <c r="L613" s="11" t="str">
        <f t="shared" si="66"/>
        <v>junio</v>
      </c>
      <c r="M613" s="3">
        <v>2</v>
      </c>
      <c r="N613" s="3">
        <v>2</v>
      </c>
      <c r="O613" s="3">
        <f t="shared" si="65"/>
        <v>2</v>
      </c>
      <c r="P613" s="4">
        <v>45093.951782407399</v>
      </c>
      <c r="Q613" s="2"/>
      <c r="R613" s="3" t="s">
        <v>2776</v>
      </c>
      <c r="S613" s="4">
        <v>45093.951782407399</v>
      </c>
      <c r="T613" s="3">
        <f t="shared" si="61"/>
        <v>37</v>
      </c>
      <c r="U613" s="2" t="s">
        <v>138</v>
      </c>
      <c r="V613" s="4">
        <v>45093.959965277798</v>
      </c>
      <c r="W613" s="3">
        <f t="shared" si="62"/>
        <v>11</v>
      </c>
      <c r="X613" s="3" t="s">
        <v>204</v>
      </c>
      <c r="Y613" s="2" t="s">
        <v>205</v>
      </c>
      <c r="Z613" s="2" t="s">
        <v>74</v>
      </c>
      <c r="AA613" s="4">
        <v>45094.45416666667</v>
      </c>
      <c r="AB613" s="17">
        <f t="shared" si="63"/>
        <v>11</v>
      </c>
      <c r="AC613" s="28">
        <f t="shared" si="64"/>
        <v>13</v>
      </c>
      <c r="AD613" s="1" t="s">
        <v>87</v>
      </c>
      <c r="AE613" s="3" t="s">
        <v>37</v>
      </c>
    </row>
    <row r="614" spans="1:31" ht="204" hidden="1">
      <c r="A614" s="1" t="s">
        <v>2777</v>
      </c>
      <c r="B614" s="1" t="s">
        <v>26</v>
      </c>
      <c r="C614" s="2" t="s">
        <v>2778</v>
      </c>
      <c r="D614" s="3" t="s">
        <v>63</v>
      </c>
      <c r="E614" s="3" t="s">
        <v>28</v>
      </c>
      <c r="F614" s="2" t="s">
        <v>53</v>
      </c>
      <c r="G614" s="3" t="s">
        <v>30</v>
      </c>
      <c r="H614" s="3" t="s">
        <v>31</v>
      </c>
      <c r="I614" s="3">
        <v>1464206</v>
      </c>
      <c r="J614" s="3" t="s">
        <v>32</v>
      </c>
      <c r="K614" s="4">
        <v>45093.936805555597</v>
      </c>
      <c r="L614" s="11" t="str">
        <f t="shared" si="66"/>
        <v>junio</v>
      </c>
      <c r="M614" s="3">
        <v>2</v>
      </c>
      <c r="N614" s="3"/>
      <c r="O614" s="3">
        <f t="shared" si="65"/>
        <v>2</v>
      </c>
      <c r="P614" s="3"/>
      <c r="Q614" s="2"/>
      <c r="R614" s="3" t="s">
        <v>2779</v>
      </c>
      <c r="S614" s="4">
        <v>45093.958333333299</v>
      </c>
      <c r="T614" s="3">
        <f t="shared" si="61"/>
        <v>30</v>
      </c>
      <c r="U614" s="2" t="s">
        <v>138</v>
      </c>
      <c r="V614" s="4">
        <v>45093.981365740699</v>
      </c>
      <c r="W614" s="3">
        <f t="shared" si="62"/>
        <v>33</v>
      </c>
      <c r="X614" s="3" t="s">
        <v>153</v>
      </c>
      <c r="Y614" s="2" t="s">
        <v>154</v>
      </c>
      <c r="Z614" s="2" t="s">
        <v>59</v>
      </c>
      <c r="AA614" s="4">
        <v>45094.40625</v>
      </c>
      <c r="AB614" s="17">
        <f t="shared" si="63"/>
        <v>10</v>
      </c>
      <c r="AC614" s="28">
        <f t="shared" si="64"/>
        <v>12</v>
      </c>
      <c r="AD614" s="1" t="s">
        <v>62</v>
      </c>
      <c r="AE614" s="3" t="s">
        <v>37</v>
      </c>
    </row>
    <row r="615" spans="1:31" ht="229.5" hidden="1">
      <c r="A615" s="1" t="s">
        <v>547</v>
      </c>
      <c r="B615" s="1" t="s">
        <v>26</v>
      </c>
      <c r="C615" s="2" t="s">
        <v>548</v>
      </c>
      <c r="D615" s="3" t="s">
        <v>206</v>
      </c>
      <c r="E615" s="3" t="s">
        <v>28</v>
      </c>
      <c r="F615" s="2" t="s">
        <v>64</v>
      </c>
      <c r="G615" s="3" t="s">
        <v>46</v>
      </c>
      <c r="H615" s="3" t="s">
        <v>65</v>
      </c>
      <c r="I615" s="3">
        <v>1464207</v>
      </c>
      <c r="J615" s="3" t="s">
        <v>32</v>
      </c>
      <c r="K615" s="4">
        <v>45093.941666666702</v>
      </c>
      <c r="L615" s="11" t="str">
        <f t="shared" si="66"/>
        <v>junio</v>
      </c>
      <c r="M615" s="3">
        <v>2</v>
      </c>
      <c r="N615" s="3">
        <v>2</v>
      </c>
      <c r="O615" s="3">
        <f t="shared" si="65"/>
        <v>2</v>
      </c>
      <c r="P615" s="4">
        <v>45093.969907407401</v>
      </c>
      <c r="Q615" s="2"/>
      <c r="R615" s="3" t="s">
        <v>2780</v>
      </c>
      <c r="S615" s="4">
        <v>45093.969907407401</v>
      </c>
      <c r="T615" s="3">
        <f t="shared" si="61"/>
        <v>40</v>
      </c>
      <c r="U615" s="2" t="s">
        <v>138</v>
      </c>
      <c r="V615" s="4">
        <v>45093.997013888897</v>
      </c>
      <c r="W615" s="3">
        <f t="shared" si="62"/>
        <v>39</v>
      </c>
      <c r="X615" s="3" t="s">
        <v>75</v>
      </c>
      <c r="Y615" s="2" t="s">
        <v>76</v>
      </c>
      <c r="Z615" s="2" t="s">
        <v>74</v>
      </c>
      <c r="AA615" s="4">
        <v>45098.5402777778</v>
      </c>
      <c r="AB615" s="17">
        <f t="shared" si="63"/>
        <v>109</v>
      </c>
      <c r="AC615" s="28">
        <f t="shared" si="64"/>
        <v>111</v>
      </c>
      <c r="AD615" s="1" t="s">
        <v>87</v>
      </c>
      <c r="AE615" s="3" t="s">
        <v>37</v>
      </c>
    </row>
    <row r="616" spans="1:31" ht="409.5">
      <c r="A616" s="1" t="s">
        <v>2781</v>
      </c>
      <c r="B616" s="1" t="s">
        <v>26</v>
      </c>
      <c r="C616" s="2" t="s">
        <v>2782</v>
      </c>
      <c r="D616" s="3" t="s">
        <v>274</v>
      </c>
      <c r="E616" s="3" t="s">
        <v>28</v>
      </c>
      <c r="F616" s="2" t="s">
        <v>102</v>
      </c>
      <c r="G616" s="3" t="s">
        <v>103</v>
      </c>
      <c r="H616" s="3" t="s">
        <v>104</v>
      </c>
      <c r="I616" s="3">
        <v>1464209</v>
      </c>
      <c r="J616" s="3" t="s">
        <v>32</v>
      </c>
      <c r="K616" s="4">
        <v>45094.002083333296</v>
      </c>
      <c r="L616" s="11" t="str">
        <f t="shared" si="66"/>
        <v>junio</v>
      </c>
      <c r="M616" s="3">
        <v>3</v>
      </c>
      <c r="N616" s="3">
        <v>3</v>
      </c>
      <c r="O616" s="3">
        <f t="shared" si="65"/>
        <v>3</v>
      </c>
      <c r="P616" s="4">
        <v>45094.035000000003</v>
      </c>
      <c r="Q616" s="2"/>
      <c r="R616" s="3" t="s">
        <v>2783</v>
      </c>
      <c r="S616" s="4">
        <v>45094.035000000003</v>
      </c>
      <c r="T616" s="3">
        <f t="shared" si="61"/>
        <v>47</v>
      </c>
      <c r="U616" s="2" t="s">
        <v>100</v>
      </c>
      <c r="V616" s="4">
        <v>45094.035347222198</v>
      </c>
      <c r="W616" s="3">
        <f t="shared" si="62"/>
        <v>0</v>
      </c>
      <c r="X616" s="3" t="s">
        <v>2784</v>
      </c>
      <c r="Y616" s="2" t="s">
        <v>2785</v>
      </c>
      <c r="Z616" s="2" t="s">
        <v>100</v>
      </c>
      <c r="AA616" s="4">
        <v>45099.913194444402</v>
      </c>
      <c r="AB616" s="17">
        <f t="shared" si="63"/>
        <v>141</v>
      </c>
      <c r="AC616" s="28">
        <f t="shared" si="64"/>
        <v>142</v>
      </c>
      <c r="AD616" s="1" t="s">
        <v>95</v>
      </c>
      <c r="AE616" s="3" t="s">
        <v>37</v>
      </c>
    </row>
    <row r="617" spans="1:31" ht="89.25" hidden="1">
      <c r="A617" s="1" t="s">
        <v>2786</v>
      </c>
      <c r="B617" s="1" t="s">
        <v>26</v>
      </c>
      <c r="C617" s="2" t="s">
        <v>2787</v>
      </c>
      <c r="D617" s="3" t="s">
        <v>318</v>
      </c>
      <c r="E617" s="3" t="s">
        <v>28</v>
      </c>
      <c r="F617" s="2" t="s">
        <v>163</v>
      </c>
      <c r="G617" s="3" t="s">
        <v>46</v>
      </c>
      <c r="H617" s="3" t="s">
        <v>68</v>
      </c>
      <c r="I617" s="3">
        <v>1464210</v>
      </c>
      <c r="J617" s="3" t="s">
        <v>32</v>
      </c>
      <c r="K617" s="4">
        <v>45094.0090277778</v>
      </c>
      <c r="L617" s="11" t="str">
        <f t="shared" si="66"/>
        <v>junio</v>
      </c>
      <c r="M617" s="3">
        <v>2</v>
      </c>
      <c r="N617" s="3">
        <v>2</v>
      </c>
      <c r="O617" s="3">
        <f t="shared" si="65"/>
        <v>2</v>
      </c>
      <c r="P617" s="4">
        <v>45094.019270833298</v>
      </c>
      <c r="Q617" s="2"/>
      <c r="R617" s="3" t="s">
        <v>2788</v>
      </c>
      <c r="S617" s="4">
        <v>45094.019270833298</v>
      </c>
      <c r="T617" s="3">
        <f t="shared" si="61"/>
        <v>14</v>
      </c>
      <c r="U617" s="2" t="s">
        <v>59</v>
      </c>
      <c r="V617" s="4">
        <v>45094.021469907399</v>
      </c>
      <c r="W617" s="3">
        <f t="shared" si="62"/>
        <v>3</v>
      </c>
      <c r="X617" s="3" t="s">
        <v>832</v>
      </c>
      <c r="Y617" s="2" t="s">
        <v>833</v>
      </c>
      <c r="Z617" s="2" t="s">
        <v>59</v>
      </c>
      <c r="AA617" s="4">
        <v>45100.859027777798</v>
      </c>
      <c r="AB617" s="17">
        <f t="shared" si="63"/>
        <v>164</v>
      </c>
      <c r="AC617" s="28">
        <f t="shared" si="64"/>
        <v>165</v>
      </c>
      <c r="AD617" s="1" t="s">
        <v>87</v>
      </c>
      <c r="AE617" s="3" t="s">
        <v>56</v>
      </c>
    </row>
    <row r="618" spans="1:31" ht="38.25" hidden="1">
      <c r="A618" s="1" t="s">
        <v>2789</v>
      </c>
      <c r="B618" s="1" t="s">
        <v>26</v>
      </c>
      <c r="C618" s="2" t="s">
        <v>2790</v>
      </c>
      <c r="D618" s="3" t="s">
        <v>167</v>
      </c>
      <c r="E618" s="3" t="s">
        <v>28</v>
      </c>
      <c r="F618" s="2" t="s">
        <v>45</v>
      </c>
      <c r="G618" s="3" t="s">
        <v>46</v>
      </c>
      <c r="H618" s="3" t="s">
        <v>73</v>
      </c>
      <c r="I618" s="3">
        <v>1464211</v>
      </c>
      <c r="J618" s="3" t="s">
        <v>32</v>
      </c>
      <c r="K618" s="4">
        <v>45094.014583333301</v>
      </c>
      <c r="L618" s="11" t="str">
        <f t="shared" si="66"/>
        <v>junio</v>
      </c>
      <c r="M618" s="3">
        <v>2</v>
      </c>
      <c r="N618" s="3">
        <v>2</v>
      </c>
      <c r="O618" s="3">
        <f t="shared" si="65"/>
        <v>2</v>
      </c>
      <c r="P618" s="4">
        <v>45094.025462963</v>
      </c>
      <c r="Q618" s="2"/>
      <c r="R618" s="3" t="s">
        <v>2791</v>
      </c>
      <c r="S618" s="4">
        <v>45094.025462963</v>
      </c>
      <c r="T618" s="3">
        <f t="shared" si="61"/>
        <v>15</v>
      </c>
      <c r="U618" s="2" t="s">
        <v>74</v>
      </c>
      <c r="V618" s="4">
        <v>45094.027280092603</v>
      </c>
      <c r="W618" s="3">
        <f t="shared" si="62"/>
        <v>2</v>
      </c>
      <c r="X618" s="3" t="s">
        <v>385</v>
      </c>
      <c r="Y618" s="2" t="s">
        <v>242</v>
      </c>
      <c r="Z618" s="2" t="s">
        <v>74</v>
      </c>
      <c r="AA618" s="4">
        <v>45100.561111111099</v>
      </c>
      <c r="AB618" s="17">
        <f t="shared" si="63"/>
        <v>156</v>
      </c>
      <c r="AC618" s="28">
        <f t="shared" si="64"/>
        <v>158</v>
      </c>
      <c r="AD618" s="1" t="s">
        <v>87</v>
      </c>
      <c r="AE618" s="3" t="s">
        <v>37</v>
      </c>
    </row>
    <row r="619" spans="1:31" ht="38.25" hidden="1">
      <c r="A619" s="1" t="s">
        <v>2792</v>
      </c>
      <c r="B619" s="1" t="s">
        <v>26</v>
      </c>
      <c r="C619" s="2" t="s">
        <v>2793</v>
      </c>
      <c r="D619" s="3" t="s">
        <v>124</v>
      </c>
      <c r="E619" s="3" t="s">
        <v>28</v>
      </c>
      <c r="F619" s="2" t="s">
        <v>64</v>
      </c>
      <c r="G619" s="3" t="s">
        <v>46</v>
      </c>
      <c r="H619" s="3" t="s">
        <v>65</v>
      </c>
      <c r="I619" s="3">
        <v>1464212</v>
      </c>
      <c r="J619" s="3" t="s">
        <v>32</v>
      </c>
      <c r="K619" s="4">
        <v>45094.022916666698</v>
      </c>
      <c r="L619" s="11" t="str">
        <f t="shared" si="66"/>
        <v>junio</v>
      </c>
      <c r="M619" s="3">
        <v>2</v>
      </c>
      <c r="N619" s="3">
        <v>2</v>
      </c>
      <c r="O619" s="3">
        <f t="shared" si="65"/>
        <v>2</v>
      </c>
      <c r="P619" s="4">
        <v>45094.053344907399</v>
      </c>
      <c r="Q619" s="2"/>
      <c r="R619" s="3" t="s">
        <v>2794</v>
      </c>
      <c r="S619" s="4">
        <v>45094.053344907399</v>
      </c>
      <c r="T619" s="3">
        <f t="shared" si="61"/>
        <v>43</v>
      </c>
      <c r="U619" s="2" t="s">
        <v>59</v>
      </c>
      <c r="V619" s="4">
        <v>45094.054375</v>
      </c>
      <c r="W619" s="3">
        <f t="shared" si="62"/>
        <v>1</v>
      </c>
      <c r="X619" s="3" t="s">
        <v>228</v>
      </c>
      <c r="Y619" s="2" t="s">
        <v>229</v>
      </c>
      <c r="Z619" s="2" t="s">
        <v>59</v>
      </c>
      <c r="AA619" s="4">
        <v>45094.409027777801</v>
      </c>
      <c r="AB619" s="17">
        <f t="shared" si="63"/>
        <v>8</v>
      </c>
      <c r="AC619" s="28">
        <f t="shared" si="64"/>
        <v>10</v>
      </c>
      <c r="AD619" s="1" t="s">
        <v>62</v>
      </c>
      <c r="AE619" s="3" t="s">
        <v>37</v>
      </c>
    </row>
    <row r="620" spans="1:31" ht="28.5" hidden="1">
      <c r="A620" s="1" t="s">
        <v>1033</v>
      </c>
      <c r="B620" s="1" t="s">
        <v>26</v>
      </c>
      <c r="C620" s="2" t="s">
        <v>1034</v>
      </c>
      <c r="D620" s="3" t="s">
        <v>180</v>
      </c>
      <c r="E620" s="3" t="s">
        <v>28</v>
      </c>
      <c r="F620" s="2" t="s">
        <v>67</v>
      </c>
      <c r="G620" s="3" t="s">
        <v>46</v>
      </c>
      <c r="H620" s="3" t="s">
        <v>157</v>
      </c>
      <c r="I620" s="3">
        <v>1464214</v>
      </c>
      <c r="J620" s="3" t="s">
        <v>32</v>
      </c>
      <c r="K620" s="4">
        <v>45094.254166666702</v>
      </c>
      <c r="L620" s="11" t="str">
        <f t="shared" si="66"/>
        <v>junio</v>
      </c>
      <c r="M620" s="3">
        <v>2</v>
      </c>
      <c r="N620" s="3"/>
      <c r="O620" s="3">
        <f t="shared" si="65"/>
        <v>2</v>
      </c>
      <c r="P620" s="3"/>
      <c r="Q620" s="2"/>
      <c r="R620" s="3" t="s">
        <v>2795</v>
      </c>
      <c r="S620" s="4">
        <v>45094.269467592596</v>
      </c>
      <c r="T620" s="3">
        <f t="shared" si="61"/>
        <v>22</v>
      </c>
      <c r="U620" s="2" t="s">
        <v>138</v>
      </c>
      <c r="V620" s="4">
        <v>45094.270729166667</v>
      </c>
      <c r="W620" s="3">
        <f t="shared" si="62"/>
        <v>1</v>
      </c>
      <c r="X620" s="3" t="s">
        <v>172</v>
      </c>
      <c r="Y620" s="2" t="s">
        <v>173</v>
      </c>
      <c r="Z620" s="2" t="s">
        <v>138</v>
      </c>
      <c r="AA620" s="4">
        <v>45094.709027777797</v>
      </c>
      <c r="AB620" s="17">
        <f t="shared" si="63"/>
        <v>10</v>
      </c>
      <c r="AC620" s="28">
        <f t="shared" si="64"/>
        <v>11</v>
      </c>
      <c r="AD620" s="1" t="s">
        <v>174</v>
      </c>
      <c r="AE620" s="3" t="s">
        <v>37</v>
      </c>
    </row>
    <row r="621" spans="1:31" ht="178.5">
      <c r="A621" s="1" t="s">
        <v>2796</v>
      </c>
      <c r="B621" s="1" t="s">
        <v>26</v>
      </c>
      <c r="C621" s="2" t="s">
        <v>2797</v>
      </c>
      <c r="D621" s="3" t="s">
        <v>107</v>
      </c>
      <c r="E621" s="3" t="s">
        <v>28</v>
      </c>
      <c r="F621" s="2" t="s">
        <v>67</v>
      </c>
      <c r="G621" s="3" t="s">
        <v>46</v>
      </c>
      <c r="H621" s="3" t="s">
        <v>157</v>
      </c>
      <c r="I621" s="3">
        <v>1464280</v>
      </c>
      <c r="J621" s="3" t="s">
        <v>32</v>
      </c>
      <c r="K621" s="4">
        <v>45094.35</v>
      </c>
      <c r="L621" s="11" t="str">
        <f t="shared" si="66"/>
        <v>junio</v>
      </c>
      <c r="M621" s="3">
        <v>3</v>
      </c>
      <c r="N621" s="3">
        <v>3</v>
      </c>
      <c r="O621" s="3">
        <f t="shared" si="65"/>
        <v>3</v>
      </c>
      <c r="P621" s="4">
        <v>45094.3592361111</v>
      </c>
      <c r="Q621" s="2"/>
      <c r="R621" s="3" t="s">
        <v>2798</v>
      </c>
      <c r="S621" s="4">
        <v>45094.3592361111</v>
      </c>
      <c r="T621" s="3">
        <f t="shared" si="61"/>
        <v>13</v>
      </c>
      <c r="U621" s="2" t="s">
        <v>138</v>
      </c>
      <c r="V621" s="4">
        <v>45094.361527777801</v>
      </c>
      <c r="W621" s="3">
        <f t="shared" si="62"/>
        <v>3</v>
      </c>
      <c r="X621" s="3" t="s">
        <v>2799</v>
      </c>
      <c r="Y621" s="2" t="s">
        <v>2800</v>
      </c>
      <c r="Z621" s="2" t="s">
        <v>710</v>
      </c>
      <c r="AA621" s="4">
        <v>45094.418055555601</v>
      </c>
      <c r="AB621" s="17">
        <f t="shared" si="63"/>
        <v>1</v>
      </c>
      <c r="AC621" s="28">
        <f t="shared" si="64"/>
        <v>2</v>
      </c>
      <c r="AD621" s="1" t="s">
        <v>123</v>
      </c>
      <c r="AE621" s="3" t="s">
        <v>37</v>
      </c>
    </row>
    <row r="622" spans="1:31" ht="114.75">
      <c r="A622" s="1" t="s">
        <v>2801</v>
      </c>
      <c r="B622" s="1" t="s">
        <v>26</v>
      </c>
      <c r="C622" s="2" t="s">
        <v>2802</v>
      </c>
      <c r="D622" s="3" t="s">
        <v>180</v>
      </c>
      <c r="E622" s="3" t="s">
        <v>28</v>
      </c>
      <c r="F622" s="2" t="s">
        <v>137</v>
      </c>
      <c r="G622" s="3" t="s">
        <v>30</v>
      </c>
      <c r="H622" s="3" t="s">
        <v>31</v>
      </c>
      <c r="I622" s="3">
        <v>1464283</v>
      </c>
      <c r="J622" s="3" t="s">
        <v>32</v>
      </c>
      <c r="K622" s="4">
        <v>45094.353472222203</v>
      </c>
      <c r="L622" s="11" t="str">
        <f t="shared" si="66"/>
        <v>junio</v>
      </c>
      <c r="M622" s="3">
        <v>3</v>
      </c>
      <c r="N622" s="3">
        <v>3</v>
      </c>
      <c r="O622" s="3">
        <f t="shared" si="65"/>
        <v>3</v>
      </c>
      <c r="P622" s="4">
        <v>45094.365694444401</v>
      </c>
      <c r="Q622" s="2"/>
      <c r="R622" s="3" t="s">
        <v>2803</v>
      </c>
      <c r="S622" s="4">
        <v>45094.365694444401</v>
      </c>
      <c r="T622" s="3">
        <f t="shared" si="61"/>
        <v>17</v>
      </c>
      <c r="U622" s="2" t="s">
        <v>138</v>
      </c>
      <c r="V622" s="4">
        <v>45094.377175925903</v>
      </c>
      <c r="W622" s="3">
        <f t="shared" si="62"/>
        <v>16</v>
      </c>
      <c r="X622" s="3" t="s">
        <v>764</v>
      </c>
      <c r="Y622" s="2" t="s">
        <v>765</v>
      </c>
      <c r="Z622" s="2" t="s">
        <v>688</v>
      </c>
      <c r="AA622" s="4">
        <v>45094.725694444402</v>
      </c>
      <c r="AB622" s="17">
        <f t="shared" si="63"/>
        <v>8</v>
      </c>
      <c r="AC622" s="28">
        <f t="shared" si="64"/>
        <v>9</v>
      </c>
      <c r="AD622" s="1" t="s">
        <v>62</v>
      </c>
      <c r="AE622" s="3" t="s">
        <v>37</v>
      </c>
    </row>
    <row r="623" spans="1:31" ht="102">
      <c r="A623" s="1" t="s">
        <v>2804</v>
      </c>
      <c r="B623" s="1" t="s">
        <v>26</v>
      </c>
      <c r="C623" s="2" t="s">
        <v>2805</v>
      </c>
      <c r="D623" s="3" t="s">
        <v>124</v>
      </c>
      <c r="E623" s="3" t="s">
        <v>28</v>
      </c>
      <c r="F623" s="2" t="s">
        <v>64</v>
      </c>
      <c r="G623" s="3" t="s">
        <v>46</v>
      </c>
      <c r="H623" s="3" t="s">
        <v>65</v>
      </c>
      <c r="I623" s="3">
        <v>1464341</v>
      </c>
      <c r="J623" s="3" t="s">
        <v>32</v>
      </c>
      <c r="K623" s="4">
        <v>45094.434027777803</v>
      </c>
      <c r="L623" s="11" t="str">
        <f t="shared" si="66"/>
        <v>junio</v>
      </c>
      <c r="M623" s="3">
        <v>3</v>
      </c>
      <c r="N623" s="3">
        <v>3</v>
      </c>
      <c r="O623" s="3">
        <f t="shared" si="65"/>
        <v>3</v>
      </c>
      <c r="P623" s="4">
        <v>45094.445023148102</v>
      </c>
      <c r="Q623" s="2"/>
      <c r="R623" s="3" t="s">
        <v>2806</v>
      </c>
      <c r="S623" s="4">
        <v>45094.445023148102</v>
      </c>
      <c r="T623" s="3">
        <f t="shared" si="61"/>
        <v>15</v>
      </c>
      <c r="U623" s="2" t="s">
        <v>138</v>
      </c>
      <c r="V623" s="4">
        <v>45094.467743055597</v>
      </c>
      <c r="W623" s="3">
        <f t="shared" si="62"/>
        <v>32</v>
      </c>
      <c r="X623" s="3" t="s">
        <v>760</v>
      </c>
      <c r="Y623" s="2" t="s">
        <v>761</v>
      </c>
      <c r="Z623" s="2" t="s">
        <v>710</v>
      </c>
      <c r="AA623" s="4">
        <v>45094.728472222203</v>
      </c>
      <c r="AB623" s="17">
        <f t="shared" si="63"/>
        <v>6</v>
      </c>
      <c r="AC623" s="28">
        <f t="shared" si="64"/>
        <v>8</v>
      </c>
      <c r="AD623" s="1" t="s">
        <v>62</v>
      </c>
      <c r="AE623" s="3" t="s">
        <v>37</v>
      </c>
    </row>
    <row r="624" spans="1:31" ht="28.5">
      <c r="A624" s="1" t="s">
        <v>2807</v>
      </c>
      <c r="B624" s="1" t="s">
        <v>26</v>
      </c>
      <c r="C624" s="2" t="s">
        <v>2808</v>
      </c>
      <c r="D624" s="3" t="s">
        <v>66</v>
      </c>
      <c r="E624" s="3" t="s">
        <v>28</v>
      </c>
      <c r="F624" s="2" t="s">
        <v>161</v>
      </c>
      <c r="G624" s="3" t="s">
        <v>120</v>
      </c>
      <c r="H624" s="3" t="s">
        <v>162</v>
      </c>
      <c r="I624" s="3">
        <v>1464347</v>
      </c>
      <c r="J624" s="3" t="s">
        <v>32</v>
      </c>
      <c r="K624" s="4">
        <v>45094.45</v>
      </c>
      <c r="L624" s="11" t="str">
        <f t="shared" si="66"/>
        <v>junio</v>
      </c>
      <c r="M624" s="3">
        <v>3</v>
      </c>
      <c r="N624" s="3">
        <v>3</v>
      </c>
      <c r="O624" s="3">
        <f t="shared" si="65"/>
        <v>3</v>
      </c>
      <c r="P624" s="4">
        <v>45094.455671296302</v>
      </c>
      <c r="Q624" s="2"/>
      <c r="R624" s="3" t="s">
        <v>2809</v>
      </c>
      <c r="S624" s="4">
        <v>45094.455671296302</v>
      </c>
      <c r="T624" s="3">
        <f t="shared" si="61"/>
        <v>8</v>
      </c>
      <c r="U624" s="2" t="s">
        <v>94</v>
      </c>
      <c r="V624" s="4">
        <v>45094.455983796302</v>
      </c>
      <c r="W624" s="3">
        <f t="shared" si="62"/>
        <v>0</v>
      </c>
      <c r="X624" s="3" t="s">
        <v>2810</v>
      </c>
      <c r="Y624" s="2" t="s">
        <v>2811</v>
      </c>
      <c r="Z624" s="2" t="s">
        <v>94</v>
      </c>
      <c r="AA624" s="4">
        <v>45094.729166666701</v>
      </c>
      <c r="AB624" s="17">
        <f t="shared" si="63"/>
        <v>6</v>
      </c>
      <c r="AC624" s="28">
        <f t="shared" si="64"/>
        <v>7</v>
      </c>
      <c r="AD624" s="1" t="s">
        <v>62</v>
      </c>
      <c r="AE624" s="3" t="s">
        <v>37</v>
      </c>
    </row>
    <row r="625" spans="1:31" ht="153" hidden="1">
      <c r="A625" s="1" t="s">
        <v>2812</v>
      </c>
      <c r="B625" s="1" t="s">
        <v>26</v>
      </c>
      <c r="C625" s="2" t="s">
        <v>2813</v>
      </c>
      <c r="D625" s="3" t="s">
        <v>128</v>
      </c>
      <c r="E625" s="3" t="s">
        <v>28</v>
      </c>
      <c r="F625" s="2" t="s">
        <v>67</v>
      </c>
      <c r="G625" s="3" t="s">
        <v>46</v>
      </c>
      <c r="H625" s="3" t="s">
        <v>68</v>
      </c>
      <c r="I625" s="3">
        <v>1464355</v>
      </c>
      <c r="J625" s="3" t="s">
        <v>32</v>
      </c>
      <c r="K625" s="4">
        <v>45094.479861111096</v>
      </c>
      <c r="L625" s="11" t="str">
        <f t="shared" si="66"/>
        <v>junio</v>
      </c>
      <c r="M625" s="3">
        <v>2</v>
      </c>
      <c r="N625" s="3">
        <v>2</v>
      </c>
      <c r="O625" s="3">
        <f t="shared" si="65"/>
        <v>2</v>
      </c>
      <c r="P625" s="4">
        <v>45094.487164351798</v>
      </c>
      <c r="Q625" s="2"/>
      <c r="R625" s="3" t="s">
        <v>2814</v>
      </c>
      <c r="S625" s="4">
        <v>45094.487164351798</v>
      </c>
      <c r="T625" s="3">
        <f t="shared" si="61"/>
        <v>10</v>
      </c>
      <c r="U625" s="2" t="s">
        <v>138</v>
      </c>
      <c r="V625" s="4">
        <v>45094.503715277802</v>
      </c>
      <c r="W625" s="3">
        <f t="shared" si="62"/>
        <v>23</v>
      </c>
      <c r="X625" s="3" t="s">
        <v>228</v>
      </c>
      <c r="Y625" s="2" t="s">
        <v>229</v>
      </c>
      <c r="Z625" s="2" t="s">
        <v>688</v>
      </c>
      <c r="AA625" s="4">
        <v>45094.720833333296</v>
      </c>
      <c r="AB625" s="17">
        <f t="shared" si="63"/>
        <v>5</v>
      </c>
      <c r="AC625" s="28">
        <f t="shared" si="64"/>
        <v>6</v>
      </c>
      <c r="AD625" s="1" t="s">
        <v>62</v>
      </c>
      <c r="AE625" s="3" t="s">
        <v>37</v>
      </c>
    </row>
    <row r="626" spans="1:31" ht="293.25" hidden="1">
      <c r="A626" s="1" t="s">
        <v>976</v>
      </c>
      <c r="B626" s="1" t="s">
        <v>26</v>
      </c>
      <c r="C626" s="2" t="s">
        <v>977</v>
      </c>
      <c r="D626" s="3" t="s">
        <v>345</v>
      </c>
      <c r="E626" s="3" t="s">
        <v>28</v>
      </c>
      <c r="F626" s="2" t="s">
        <v>45</v>
      </c>
      <c r="G626" s="3" t="s">
        <v>46</v>
      </c>
      <c r="H626" s="3" t="s">
        <v>73</v>
      </c>
      <c r="I626" s="3">
        <v>1464360</v>
      </c>
      <c r="J626" s="3" t="s">
        <v>32</v>
      </c>
      <c r="K626" s="4">
        <v>45094.496527777803</v>
      </c>
      <c r="L626" s="11" t="str">
        <f t="shared" si="66"/>
        <v>junio</v>
      </c>
      <c r="M626" s="3">
        <v>2</v>
      </c>
      <c r="N626" s="3">
        <v>2</v>
      </c>
      <c r="O626" s="3">
        <f t="shared" si="65"/>
        <v>2</v>
      </c>
      <c r="P626" s="4">
        <v>45094.523020833301</v>
      </c>
      <c r="Q626" s="2"/>
      <c r="R626" s="3" t="s">
        <v>2815</v>
      </c>
      <c r="S626" s="4">
        <v>45094.523020833301</v>
      </c>
      <c r="T626" s="3">
        <f t="shared" si="61"/>
        <v>38</v>
      </c>
      <c r="U626" s="2" t="s">
        <v>138</v>
      </c>
      <c r="V626" s="4">
        <v>45094.5367708333</v>
      </c>
      <c r="W626" s="3">
        <f t="shared" si="62"/>
        <v>19</v>
      </c>
      <c r="X626" s="3" t="s">
        <v>34</v>
      </c>
      <c r="Y626" s="2" t="s">
        <v>35</v>
      </c>
      <c r="Z626" s="2" t="s">
        <v>710</v>
      </c>
      <c r="AA626" s="4">
        <v>45102.637499999997</v>
      </c>
      <c r="AB626" s="17">
        <f t="shared" si="63"/>
        <v>194</v>
      </c>
      <c r="AC626" s="28">
        <f t="shared" si="64"/>
        <v>196</v>
      </c>
      <c r="AD626" s="1" t="s">
        <v>87</v>
      </c>
      <c r="AE626" s="3" t="s">
        <v>37</v>
      </c>
    </row>
    <row r="627" spans="1:31" ht="409.5" hidden="1">
      <c r="A627" s="1" t="s">
        <v>1178</v>
      </c>
      <c r="B627" s="1" t="s">
        <v>26</v>
      </c>
      <c r="C627" s="2" t="s">
        <v>1179</v>
      </c>
      <c r="D627" s="3" t="s">
        <v>311</v>
      </c>
      <c r="E627" s="3" t="s">
        <v>28</v>
      </c>
      <c r="F627" s="2" t="s">
        <v>45</v>
      </c>
      <c r="G627" s="3" t="s">
        <v>46</v>
      </c>
      <c r="H627" s="3" t="s">
        <v>384</v>
      </c>
      <c r="I627" s="3">
        <v>1464363</v>
      </c>
      <c r="J627" s="3" t="s">
        <v>32</v>
      </c>
      <c r="K627" s="4">
        <v>45094.554166666698</v>
      </c>
      <c r="L627" s="11" t="str">
        <f t="shared" si="66"/>
        <v>junio</v>
      </c>
      <c r="M627" s="3">
        <v>2</v>
      </c>
      <c r="N627" s="3">
        <v>2</v>
      </c>
      <c r="O627" s="3">
        <f t="shared" si="65"/>
        <v>2</v>
      </c>
      <c r="P627" s="4">
        <v>45094.567916666703</v>
      </c>
      <c r="Q627" s="2"/>
      <c r="R627" s="3" t="s">
        <v>2816</v>
      </c>
      <c r="S627" s="4">
        <v>45094.567916666703</v>
      </c>
      <c r="T627" s="3">
        <f t="shared" si="61"/>
        <v>19</v>
      </c>
      <c r="U627" s="2" t="s">
        <v>138</v>
      </c>
      <c r="V627" s="4">
        <v>45094.616932870398</v>
      </c>
      <c r="W627" s="3">
        <f t="shared" si="62"/>
        <v>70</v>
      </c>
      <c r="X627" s="3" t="s">
        <v>121</v>
      </c>
      <c r="Y627" s="2" t="s">
        <v>122</v>
      </c>
      <c r="Z627" s="2" t="s">
        <v>688</v>
      </c>
      <c r="AA627" s="4">
        <v>45095.613888888904</v>
      </c>
      <c r="AB627" s="17">
        <f t="shared" si="63"/>
        <v>23</v>
      </c>
      <c r="AC627" s="28">
        <f t="shared" si="64"/>
        <v>26</v>
      </c>
      <c r="AD627" s="1" t="s">
        <v>62</v>
      </c>
      <c r="AE627" s="3" t="s">
        <v>37</v>
      </c>
    </row>
    <row r="628" spans="1:31" ht="216.75" hidden="1">
      <c r="A628" s="1" t="s">
        <v>2548</v>
      </c>
      <c r="B628" s="1" t="s">
        <v>26</v>
      </c>
      <c r="C628" s="2" t="s">
        <v>2549</v>
      </c>
      <c r="D628" s="3" t="s">
        <v>318</v>
      </c>
      <c r="E628" s="3" t="s">
        <v>28</v>
      </c>
      <c r="F628" s="2" t="s">
        <v>45</v>
      </c>
      <c r="G628" s="3" t="s">
        <v>46</v>
      </c>
      <c r="H628" s="3" t="s">
        <v>73</v>
      </c>
      <c r="I628" s="3">
        <v>1464365</v>
      </c>
      <c r="J628" s="3" t="s">
        <v>32</v>
      </c>
      <c r="K628" s="4">
        <v>45094.579166666699</v>
      </c>
      <c r="L628" s="11" t="str">
        <f t="shared" si="66"/>
        <v>junio</v>
      </c>
      <c r="M628" s="3">
        <v>2</v>
      </c>
      <c r="N628" s="3">
        <v>2</v>
      </c>
      <c r="O628" s="3">
        <f t="shared" si="65"/>
        <v>2</v>
      </c>
      <c r="P628" s="4">
        <v>45094.5916319444</v>
      </c>
      <c r="Q628" s="2"/>
      <c r="R628" s="3" t="s">
        <v>2817</v>
      </c>
      <c r="S628" s="4">
        <v>45094.5916319444</v>
      </c>
      <c r="T628" s="3">
        <f t="shared" si="61"/>
        <v>17</v>
      </c>
      <c r="U628" s="2" t="s">
        <v>138</v>
      </c>
      <c r="V628" s="4">
        <v>45094.599363425899</v>
      </c>
      <c r="W628" s="3">
        <f t="shared" si="62"/>
        <v>11</v>
      </c>
      <c r="X628" s="3" t="s">
        <v>552</v>
      </c>
      <c r="Y628" s="2" t="s">
        <v>553</v>
      </c>
      <c r="Z628" s="2" t="s">
        <v>710</v>
      </c>
      <c r="AA628" s="4">
        <v>45098.616666666698</v>
      </c>
      <c r="AB628" s="17">
        <f t="shared" si="63"/>
        <v>96</v>
      </c>
      <c r="AC628" s="28">
        <f t="shared" si="64"/>
        <v>97</v>
      </c>
      <c r="AD628" s="1" t="s">
        <v>62</v>
      </c>
      <c r="AE628" s="3" t="s">
        <v>37</v>
      </c>
    </row>
    <row r="629" spans="1:31" ht="344.25" hidden="1">
      <c r="A629" s="1" t="s">
        <v>2818</v>
      </c>
      <c r="B629" s="1" t="s">
        <v>26</v>
      </c>
      <c r="C629" s="2" t="s">
        <v>2819</v>
      </c>
      <c r="D629" s="3" t="s">
        <v>338</v>
      </c>
      <c r="E629" s="3" t="s">
        <v>28</v>
      </c>
      <c r="F629" s="2" t="s">
        <v>39</v>
      </c>
      <c r="G629" s="3" t="s">
        <v>30</v>
      </c>
      <c r="H629" s="3" t="s">
        <v>31</v>
      </c>
      <c r="I629" s="3">
        <v>1464367</v>
      </c>
      <c r="J629" s="3" t="s">
        <v>32</v>
      </c>
      <c r="K629" s="4">
        <v>45094.597916666702</v>
      </c>
      <c r="L629" s="11" t="str">
        <f t="shared" si="66"/>
        <v>junio</v>
      </c>
      <c r="M629" s="3">
        <v>2</v>
      </c>
      <c r="N629" s="3">
        <v>2</v>
      </c>
      <c r="O629" s="3">
        <f t="shared" si="65"/>
        <v>2</v>
      </c>
      <c r="P629" s="4">
        <v>45094.616168981498</v>
      </c>
      <c r="Q629" s="2"/>
      <c r="R629" s="3" t="s">
        <v>2820</v>
      </c>
      <c r="S629" s="4">
        <v>45094.616168981498</v>
      </c>
      <c r="T629" s="3">
        <f t="shared" si="61"/>
        <v>26</v>
      </c>
      <c r="U629" s="2" t="s">
        <v>138</v>
      </c>
      <c r="V629" s="4">
        <v>45094.654606481497</v>
      </c>
      <c r="W629" s="3">
        <f t="shared" si="62"/>
        <v>55</v>
      </c>
      <c r="X629" s="3" t="s">
        <v>674</v>
      </c>
      <c r="Y629" s="2" t="s">
        <v>675</v>
      </c>
      <c r="Z629" s="2" t="s">
        <v>688</v>
      </c>
      <c r="AA629" s="4">
        <v>45098.581250000003</v>
      </c>
      <c r="AB629" s="17">
        <f t="shared" si="63"/>
        <v>94</v>
      </c>
      <c r="AC629" s="28">
        <f t="shared" si="64"/>
        <v>96</v>
      </c>
      <c r="AD629" s="1" t="s">
        <v>36</v>
      </c>
      <c r="AE629" s="3" t="s">
        <v>37</v>
      </c>
    </row>
    <row r="630" spans="1:31" ht="153" hidden="1">
      <c r="A630" s="1" t="s">
        <v>2821</v>
      </c>
      <c r="B630" s="1" t="s">
        <v>26</v>
      </c>
      <c r="C630" s="2" t="s">
        <v>2822</v>
      </c>
      <c r="D630" s="3" t="s">
        <v>328</v>
      </c>
      <c r="E630" s="3" t="s">
        <v>28</v>
      </c>
      <c r="F630" s="2" t="s">
        <v>64</v>
      </c>
      <c r="G630" s="3" t="s">
        <v>46</v>
      </c>
      <c r="H630" s="3" t="s">
        <v>65</v>
      </c>
      <c r="I630" s="3">
        <v>1464368</v>
      </c>
      <c r="J630" s="3" t="s">
        <v>32</v>
      </c>
      <c r="K630" s="4">
        <v>45094.603472222203</v>
      </c>
      <c r="L630" s="11" t="str">
        <f t="shared" si="66"/>
        <v>junio</v>
      </c>
      <c r="M630" s="3">
        <v>2</v>
      </c>
      <c r="N630" s="3">
        <v>2</v>
      </c>
      <c r="O630" s="3">
        <f t="shared" si="65"/>
        <v>2</v>
      </c>
      <c r="P630" s="4">
        <v>45094.624479166698</v>
      </c>
      <c r="Q630" s="2"/>
      <c r="R630" s="3" t="s">
        <v>2823</v>
      </c>
      <c r="S630" s="4">
        <v>45094.624479166698</v>
      </c>
      <c r="T630" s="3">
        <f t="shared" si="61"/>
        <v>30</v>
      </c>
      <c r="U630" s="2" t="s">
        <v>138</v>
      </c>
      <c r="V630" s="4">
        <v>45094.642094907402</v>
      </c>
      <c r="W630" s="3">
        <f t="shared" si="62"/>
        <v>25</v>
      </c>
      <c r="X630" s="3" t="s">
        <v>69</v>
      </c>
      <c r="Y630" s="2" t="s">
        <v>70</v>
      </c>
      <c r="Z630" s="2" t="s">
        <v>710</v>
      </c>
      <c r="AA630" s="4">
        <v>45094.9819444444</v>
      </c>
      <c r="AB630" s="17">
        <f t="shared" si="63"/>
        <v>8</v>
      </c>
      <c r="AC630" s="28">
        <f t="shared" si="64"/>
        <v>10</v>
      </c>
      <c r="AD630" s="1" t="s">
        <v>62</v>
      </c>
      <c r="AE630" s="3" t="s">
        <v>37</v>
      </c>
    </row>
    <row r="631" spans="1:31" ht="76.5">
      <c r="A631" s="1" t="s">
        <v>2824</v>
      </c>
      <c r="B631" s="1" t="s">
        <v>26</v>
      </c>
      <c r="C631" s="2" t="s">
        <v>2825</v>
      </c>
      <c r="D631" s="3" t="s">
        <v>169</v>
      </c>
      <c r="E631" s="3" t="s">
        <v>28</v>
      </c>
      <c r="F631" s="2" t="s">
        <v>137</v>
      </c>
      <c r="G631" s="3" t="s">
        <v>30</v>
      </c>
      <c r="H631" s="3" t="s">
        <v>31</v>
      </c>
      <c r="I631" s="3">
        <v>1464371</v>
      </c>
      <c r="J631" s="3" t="s">
        <v>58</v>
      </c>
      <c r="K631" s="4">
        <v>45094.683333333298</v>
      </c>
      <c r="L631" s="11" t="str">
        <f t="shared" si="66"/>
        <v>junio</v>
      </c>
      <c r="M631" s="3">
        <v>3</v>
      </c>
      <c r="N631" s="3">
        <v>3</v>
      </c>
      <c r="O631" s="3">
        <f t="shared" si="65"/>
        <v>3</v>
      </c>
      <c r="P631" s="4">
        <v>45094.704502314802</v>
      </c>
      <c r="Q631" s="2"/>
      <c r="R631" s="3" t="s">
        <v>2826</v>
      </c>
      <c r="S631" s="4">
        <v>45094.704502314802</v>
      </c>
      <c r="T631" s="3">
        <f t="shared" si="61"/>
        <v>30</v>
      </c>
      <c r="U631" s="2" t="s">
        <v>138</v>
      </c>
      <c r="V631" s="4">
        <v>45094.708009259302</v>
      </c>
      <c r="W631" s="3">
        <f t="shared" si="62"/>
        <v>5</v>
      </c>
      <c r="X631" s="3" t="s">
        <v>255</v>
      </c>
      <c r="Y631" s="2" t="s">
        <v>256</v>
      </c>
      <c r="Z631" s="2" t="s">
        <v>138</v>
      </c>
      <c r="AA631" s="4">
        <v>45094.752777777801</v>
      </c>
      <c r="AB631" s="17">
        <f t="shared" si="63"/>
        <v>1</v>
      </c>
      <c r="AC631" s="28">
        <f t="shared" si="64"/>
        <v>2</v>
      </c>
      <c r="AD631" s="1" t="s">
        <v>123</v>
      </c>
      <c r="AE631" s="3" t="s">
        <v>37</v>
      </c>
    </row>
    <row r="632" spans="1:31" ht="306" hidden="1">
      <c r="A632" s="1" t="s">
        <v>2827</v>
      </c>
      <c r="B632" s="1" t="s">
        <v>26</v>
      </c>
      <c r="C632" s="2" t="s">
        <v>2828</v>
      </c>
      <c r="D632" s="3" t="s">
        <v>101</v>
      </c>
      <c r="E632" s="3" t="s">
        <v>28</v>
      </c>
      <c r="F632" s="2" t="s">
        <v>64</v>
      </c>
      <c r="G632" s="3" t="s">
        <v>30</v>
      </c>
      <c r="H632" s="3" t="s">
        <v>294</v>
      </c>
      <c r="I632" s="3">
        <v>1464375</v>
      </c>
      <c r="J632" s="3" t="s">
        <v>32</v>
      </c>
      <c r="K632" s="4">
        <v>45094.727083333302</v>
      </c>
      <c r="L632" s="11" t="str">
        <f t="shared" si="66"/>
        <v>junio</v>
      </c>
      <c r="M632" s="3">
        <v>2</v>
      </c>
      <c r="N632" s="3">
        <v>2</v>
      </c>
      <c r="O632" s="3">
        <f t="shared" si="65"/>
        <v>2</v>
      </c>
      <c r="P632" s="4">
        <v>45094.736087963</v>
      </c>
      <c r="Q632" s="2"/>
      <c r="R632" s="3" t="s">
        <v>2829</v>
      </c>
      <c r="S632" s="4">
        <v>45094.736087963</v>
      </c>
      <c r="T632" s="3">
        <f t="shared" si="61"/>
        <v>12</v>
      </c>
      <c r="U632" s="2" t="s">
        <v>138</v>
      </c>
      <c r="V632" s="4">
        <v>45094.744155092601</v>
      </c>
      <c r="W632" s="3">
        <f t="shared" si="62"/>
        <v>11</v>
      </c>
      <c r="X632" s="3" t="s">
        <v>42</v>
      </c>
      <c r="Y632" s="2" t="s">
        <v>43</v>
      </c>
      <c r="Z632" s="2" t="s">
        <v>688</v>
      </c>
      <c r="AA632" s="4">
        <v>45099.514583333301</v>
      </c>
      <c r="AB632" s="17">
        <f t="shared" si="63"/>
        <v>114</v>
      </c>
      <c r="AC632" s="28">
        <f t="shared" si="64"/>
        <v>115</v>
      </c>
      <c r="AD632" s="1" t="s">
        <v>87</v>
      </c>
      <c r="AE632" s="3" t="s">
        <v>37</v>
      </c>
    </row>
    <row r="633" spans="1:31" ht="76.5">
      <c r="A633" s="1" t="s">
        <v>566</v>
      </c>
      <c r="B633" s="1" t="s">
        <v>26</v>
      </c>
      <c r="C633" s="2" t="s">
        <v>567</v>
      </c>
      <c r="D633" s="3" t="s">
        <v>440</v>
      </c>
      <c r="E633" s="3" t="s">
        <v>28</v>
      </c>
      <c r="F633" s="2" t="s">
        <v>545</v>
      </c>
      <c r="G633" s="3" t="s">
        <v>46</v>
      </c>
      <c r="H633" s="3" t="s">
        <v>546</v>
      </c>
      <c r="I633" s="3">
        <v>1464376</v>
      </c>
      <c r="J633" s="3" t="s">
        <v>58</v>
      </c>
      <c r="K633" s="4">
        <v>45094.730555555601</v>
      </c>
      <c r="L633" s="11" t="str">
        <f t="shared" si="66"/>
        <v>junio</v>
      </c>
      <c r="M633" s="3">
        <v>3</v>
      </c>
      <c r="N633" s="3">
        <v>3</v>
      </c>
      <c r="O633" s="3">
        <f t="shared" si="65"/>
        <v>3</v>
      </c>
      <c r="P633" s="4">
        <v>45094.740324074097</v>
      </c>
      <c r="Q633" s="2"/>
      <c r="R633" s="3" t="s">
        <v>2830</v>
      </c>
      <c r="S633" s="4">
        <v>45094.740324074097</v>
      </c>
      <c r="T633" s="3">
        <f t="shared" si="61"/>
        <v>14</v>
      </c>
      <c r="U633" s="2" t="s">
        <v>138</v>
      </c>
      <c r="V633" s="4">
        <v>45094.745115740698</v>
      </c>
      <c r="W633" s="3">
        <f t="shared" si="62"/>
        <v>6</v>
      </c>
      <c r="X633" s="3" t="s">
        <v>139</v>
      </c>
      <c r="Y633" s="2" t="s">
        <v>140</v>
      </c>
      <c r="Z633" s="2" t="s">
        <v>138</v>
      </c>
      <c r="AA633" s="4">
        <v>45094.743750000001</v>
      </c>
      <c r="AB633" s="17" t="str">
        <f t="shared" si="63"/>
        <v/>
      </c>
      <c r="AC633" s="28">
        <f t="shared" si="64"/>
        <v>1</v>
      </c>
      <c r="AD633" s="1" t="s">
        <v>123</v>
      </c>
      <c r="AE633" s="3" t="s">
        <v>37</v>
      </c>
    </row>
    <row r="634" spans="1:31" ht="102" hidden="1">
      <c r="A634" s="1" t="s">
        <v>2831</v>
      </c>
      <c r="B634" s="1" t="s">
        <v>26</v>
      </c>
      <c r="C634" s="2" t="s">
        <v>2832</v>
      </c>
      <c r="D634" s="3" t="s">
        <v>345</v>
      </c>
      <c r="E634" s="3" t="s">
        <v>28</v>
      </c>
      <c r="F634" s="2" t="s">
        <v>170</v>
      </c>
      <c r="G634" s="3" t="s">
        <v>120</v>
      </c>
      <c r="H634" s="3" t="s">
        <v>171</v>
      </c>
      <c r="I634" s="3">
        <v>1464377</v>
      </c>
      <c r="J634" s="3" t="s">
        <v>58</v>
      </c>
      <c r="K634" s="4">
        <v>45094.752083333296</v>
      </c>
      <c r="L634" s="11" t="str">
        <f t="shared" si="66"/>
        <v>junio</v>
      </c>
      <c r="M634" s="3">
        <v>2</v>
      </c>
      <c r="N634" s="3">
        <v>2</v>
      </c>
      <c r="O634" s="3">
        <f t="shared" si="65"/>
        <v>2</v>
      </c>
      <c r="P634" s="4">
        <v>45094.7667476852</v>
      </c>
      <c r="Q634" s="2"/>
      <c r="R634" s="3" t="s">
        <v>2833</v>
      </c>
      <c r="S634" s="4">
        <v>45094.7667476852</v>
      </c>
      <c r="T634" s="3">
        <f t="shared" si="61"/>
        <v>21</v>
      </c>
      <c r="U634" s="2" t="s">
        <v>100</v>
      </c>
      <c r="V634" s="4">
        <v>45094.768750000003</v>
      </c>
      <c r="W634" s="3">
        <f t="shared" si="62"/>
        <v>2</v>
      </c>
      <c r="X634" s="3" t="s">
        <v>75</v>
      </c>
      <c r="Y634" s="2" t="s">
        <v>76</v>
      </c>
      <c r="Z634" s="2" t="s">
        <v>100</v>
      </c>
      <c r="AA634" s="4">
        <v>45094.952777777798</v>
      </c>
      <c r="AB634" s="17">
        <f t="shared" si="63"/>
        <v>4</v>
      </c>
      <c r="AC634" s="28">
        <f t="shared" si="64"/>
        <v>5</v>
      </c>
      <c r="AD634" s="1" t="s">
        <v>62</v>
      </c>
      <c r="AE634" s="3" t="s">
        <v>37</v>
      </c>
    </row>
    <row r="635" spans="1:31" ht="76.5" hidden="1">
      <c r="A635" s="1" t="s">
        <v>2834</v>
      </c>
      <c r="B635" s="1" t="s">
        <v>26</v>
      </c>
      <c r="C635" s="2" t="s">
        <v>2835</v>
      </c>
      <c r="D635" s="3" t="s">
        <v>113</v>
      </c>
      <c r="E635" s="3" t="s">
        <v>28</v>
      </c>
      <c r="F635" s="2" t="s">
        <v>64</v>
      </c>
      <c r="G635" s="3" t="s">
        <v>46</v>
      </c>
      <c r="H635" s="3" t="s">
        <v>65</v>
      </c>
      <c r="I635" s="3">
        <v>1464378</v>
      </c>
      <c r="J635" s="3" t="s">
        <v>32</v>
      </c>
      <c r="K635" s="4">
        <v>45094.756249999999</v>
      </c>
      <c r="L635" s="11" t="str">
        <f t="shared" si="66"/>
        <v>junio</v>
      </c>
      <c r="M635" s="3">
        <v>1</v>
      </c>
      <c r="N635" s="3">
        <v>1</v>
      </c>
      <c r="O635" s="3">
        <f t="shared" si="65"/>
        <v>1</v>
      </c>
      <c r="P635" s="4">
        <v>45094.771851851903</v>
      </c>
      <c r="Q635" s="2"/>
      <c r="R635" s="3" t="s">
        <v>2836</v>
      </c>
      <c r="S635" s="4">
        <v>45094.771851851903</v>
      </c>
      <c r="T635" s="3">
        <f t="shared" si="61"/>
        <v>22</v>
      </c>
      <c r="U635" s="2" t="s">
        <v>293</v>
      </c>
      <c r="V635" s="4">
        <v>45094.7728935185</v>
      </c>
      <c r="W635" s="3">
        <f t="shared" si="62"/>
        <v>1</v>
      </c>
      <c r="X635" s="3" t="s">
        <v>110</v>
      </c>
      <c r="Y635" s="2" t="s">
        <v>111</v>
      </c>
      <c r="Z635" s="2" t="s">
        <v>293</v>
      </c>
      <c r="AA635" s="4">
        <v>45099.613194444399</v>
      </c>
      <c r="AB635" s="17">
        <f t="shared" si="63"/>
        <v>116</v>
      </c>
      <c r="AC635" s="28">
        <f t="shared" si="64"/>
        <v>117</v>
      </c>
      <c r="AD635" s="1" t="s">
        <v>87</v>
      </c>
      <c r="AE635" s="3" t="s">
        <v>37</v>
      </c>
    </row>
    <row r="636" spans="1:31" ht="28.5" hidden="1">
      <c r="A636" s="1" t="s">
        <v>2837</v>
      </c>
      <c r="B636" s="1" t="s">
        <v>26</v>
      </c>
      <c r="C636" s="2" t="s">
        <v>2838</v>
      </c>
      <c r="D636" s="3" t="s">
        <v>231</v>
      </c>
      <c r="E636" s="3" t="s">
        <v>28</v>
      </c>
      <c r="F636" s="2" t="s">
        <v>2839</v>
      </c>
      <c r="G636" s="3" t="s">
        <v>715</v>
      </c>
      <c r="H636" s="3" t="s">
        <v>716</v>
      </c>
      <c r="I636" s="3">
        <v>1464380</v>
      </c>
      <c r="J636" s="3" t="s">
        <v>58</v>
      </c>
      <c r="K636" s="4">
        <v>45094.765972222202</v>
      </c>
      <c r="L636" s="11" t="str">
        <f t="shared" si="66"/>
        <v>junio</v>
      </c>
      <c r="M636" s="3">
        <v>2</v>
      </c>
      <c r="N636" s="3">
        <v>2</v>
      </c>
      <c r="O636" s="3">
        <f t="shared" si="65"/>
        <v>2</v>
      </c>
      <c r="P636" s="4">
        <v>45094.812719907401</v>
      </c>
      <c r="Q636" s="2"/>
      <c r="R636" s="3" t="s">
        <v>2840</v>
      </c>
      <c r="S636" s="4">
        <v>45094.771053240744</v>
      </c>
      <c r="T636" s="3">
        <f t="shared" si="61"/>
        <v>7</v>
      </c>
      <c r="U636" s="2" t="s">
        <v>138</v>
      </c>
      <c r="V636" s="4">
        <v>45094.772488425922</v>
      </c>
      <c r="W636" s="3">
        <f t="shared" si="62"/>
        <v>2</v>
      </c>
      <c r="X636" s="3" t="s">
        <v>2841</v>
      </c>
      <c r="Y636" s="2" t="s">
        <v>2842</v>
      </c>
      <c r="Z636" s="2" t="s">
        <v>138</v>
      </c>
      <c r="AA636" s="4">
        <v>45094.916666666701</v>
      </c>
      <c r="AB636" s="17">
        <f t="shared" si="63"/>
        <v>3</v>
      </c>
      <c r="AC636" s="28">
        <f t="shared" si="64"/>
        <v>4</v>
      </c>
      <c r="AD636" s="1" t="s">
        <v>62</v>
      </c>
      <c r="AE636" s="3" t="s">
        <v>37</v>
      </c>
    </row>
    <row r="637" spans="1:31" ht="42.75" hidden="1">
      <c r="A637" s="1" t="s">
        <v>2843</v>
      </c>
      <c r="B637" s="1" t="s">
        <v>26</v>
      </c>
      <c r="C637" s="2" t="s">
        <v>2844</v>
      </c>
      <c r="D637" s="3" t="s">
        <v>440</v>
      </c>
      <c r="E637" s="3" t="s">
        <v>28</v>
      </c>
      <c r="F637" s="2" t="s">
        <v>2839</v>
      </c>
      <c r="G637" s="3" t="s">
        <v>715</v>
      </c>
      <c r="H637" s="3" t="s">
        <v>716</v>
      </c>
      <c r="I637" s="3">
        <v>1464381</v>
      </c>
      <c r="J637" s="3" t="s">
        <v>58</v>
      </c>
      <c r="K637" s="4">
        <v>45094.7680555556</v>
      </c>
      <c r="L637" s="11" t="str">
        <f t="shared" si="66"/>
        <v>junio</v>
      </c>
      <c r="M637" s="3">
        <v>2</v>
      </c>
      <c r="N637" s="3">
        <v>2</v>
      </c>
      <c r="O637" s="3">
        <f t="shared" si="65"/>
        <v>2</v>
      </c>
      <c r="P637" s="4">
        <v>45094.802060185197</v>
      </c>
      <c r="Q637" s="2"/>
      <c r="R637" s="3" t="s">
        <v>2845</v>
      </c>
      <c r="S637" s="4">
        <v>45094.802060185197</v>
      </c>
      <c r="T637" s="3">
        <f t="shared" si="61"/>
        <v>48</v>
      </c>
      <c r="U637" s="2" t="s">
        <v>138</v>
      </c>
      <c r="V637" s="4">
        <v>45094.804108796299</v>
      </c>
      <c r="W637" s="3">
        <f t="shared" si="62"/>
        <v>2</v>
      </c>
      <c r="X637" s="3" t="s">
        <v>2841</v>
      </c>
      <c r="Y637" s="2" t="s">
        <v>2842</v>
      </c>
      <c r="Z637" s="2" t="s">
        <v>138</v>
      </c>
      <c r="AA637" s="4">
        <v>45094.979861111096</v>
      </c>
      <c r="AB637" s="17">
        <f t="shared" si="63"/>
        <v>4</v>
      </c>
      <c r="AC637" s="28">
        <f t="shared" si="64"/>
        <v>6</v>
      </c>
      <c r="AD637" s="1" t="s">
        <v>62</v>
      </c>
      <c r="AE637" s="3" t="s">
        <v>37</v>
      </c>
    </row>
    <row r="638" spans="1:31" ht="102">
      <c r="A638" s="1" t="s">
        <v>2846</v>
      </c>
      <c r="B638" s="1" t="s">
        <v>26</v>
      </c>
      <c r="C638" s="2" t="s">
        <v>2847</v>
      </c>
      <c r="D638" s="3" t="s">
        <v>129</v>
      </c>
      <c r="E638" s="3" t="s">
        <v>28</v>
      </c>
      <c r="F638" s="2" t="s">
        <v>137</v>
      </c>
      <c r="G638" s="3" t="s">
        <v>30</v>
      </c>
      <c r="H638" s="3" t="s">
        <v>31</v>
      </c>
      <c r="I638" s="3">
        <v>1464382</v>
      </c>
      <c r="J638" s="3" t="s">
        <v>58</v>
      </c>
      <c r="K638" s="4">
        <v>45094.770138888904</v>
      </c>
      <c r="L638" s="11" t="str">
        <f t="shared" si="66"/>
        <v>junio</v>
      </c>
      <c r="M638" s="3">
        <v>3</v>
      </c>
      <c r="N638" s="3">
        <v>3</v>
      </c>
      <c r="O638" s="3">
        <f t="shared" si="65"/>
        <v>3</v>
      </c>
      <c r="P638" s="4">
        <v>45094.793287036999</v>
      </c>
      <c r="Q638" s="2"/>
      <c r="R638" s="3" t="s">
        <v>2848</v>
      </c>
      <c r="S638" s="4">
        <v>45094.793287036999</v>
      </c>
      <c r="T638" s="3">
        <f t="shared" si="61"/>
        <v>33</v>
      </c>
      <c r="U638" s="2" t="s">
        <v>138</v>
      </c>
      <c r="V638" s="4">
        <v>45094.793981481504</v>
      </c>
      <c r="W638" s="3">
        <f t="shared" si="62"/>
        <v>1</v>
      </c>
      <c r="X638" s="3" t="s">
        <v>262</v>
      </c>
      <c r="Y638" s="2" t="s">
        <v>263</v>
      </c>
      <c r="Z638" s="2" t="s">
        <v>138</v>
      </c>
      <c r="AA638" s="4">
        <v>45094.807638888902</v>
      </c>
      <c r="AB638" s="17">
        <f t="shared" si="63"/>
        <v>0</v>
      </c>
      <c r="AC638" s="28">
        <f t="shared" si="64"/>
        <v>1</v>
      </c>
      <c r="AD638" s="1" t="s">
        <v>123</v>
      </c>
      <c r="AE638" s="3" t="s">
        <v>37</v>
      </c>
    </row>
    <row r="639" spans="1:31" ht="216.75" hidden="1">
      <c r="A639" s="1" t="s">
        <v>2849</v>
      </c>
      <c r="B639" s="1" t="s">
        <v>26</v>
      </c>
      <c r="C639" s="2" t="s">
        <v>2850</v>
      </c>
      <c r="D639" s="3" t="s">
        <v>304</v>
      </c>
      <c r="E639" s="3" t="s">
        <v>28</v>
      </c>
      <c r="F639" s="2" t="s">
        <v>67</v>
      </c>
      <c r="G639" s="3" t="s">
        <v>46</v>
      </c>
      <c r="H639" s="3" t="s">
        <v>99</v>
      </c>
      <c r="I639" s="3">
        <v>1464383</v>
      </c>
      <c r="J639" s="3" t="s">
        <v>32</v>
      </c>
      <c r="K639" s="4">
        <v>45094.774305555598</v>
      </c>
      <c r="L639" s="11" t="str">
        <f t="shared" si="66"/>
        <v>junio</v>
      </c>
      <c r="M639" s="3">
        <v>1</v>
      </c>
      <c r="N639" s="3">
        <v>1</v>
      </c>
      <c r="O639" s="3">
        <f t="shared" si="65"/>
        <v>1</v>
      </c>
      <c r="P639" s="4">
        <v>45094.780208333301</v>
      </c>
      <c r="Q639" s="2"/>
      <c r="R639" s="3" t="s">
        <v>2851</v>
      </c>
      <c r="S639" s="4">
        <v>45094.780208333301</v>
      </c>
      <c r="T639" s="3">
        <f t="shared" si="61"/>
        <v>8</v>
      </c>
      <c r="U639" s="2" t="s">
        <v>138</v>
      </c>
      <c r="V639" s="4">
        <v>45094.785752314798</v>
      </c>
      <c r="W639" s="3">
        <f t="shared" si="62"/>
        <v>7</v>
      </c>
      <c r="X639" s="3" t="s">
        <v>75</v>
      </c>
      <c r="Y639" s="2" t="s">
        <v>76</v>
      </c>
      <c r="Z639" s="2" t="s">
        <v>33</v>
      </c>
      <c r="AA639" s="4">
        <v>45099.53125</v>
      </c>
      <c r="AB639" s="17">
        <f t="shared" si="63"/>
        <v>113</v>
      </c>
      <c r="AC639" s="28">
        <f t="shared" si="64"/>
        <v>115</v>
      </c>
      <c r="AD639" s="1" t="s">
        <v>87</v>
      </c>
      <c r="AE639" s="3" t="s">
        <v>37</v>
      </c>
    </row>
    <row r="640" spans="1:31" ht="408" hidden="1">
      <c r="A640" s="1" t="s">
        <v>2852</v>
      </c>
      <c r="B640" s="1" t="s">
        <v>26</v>
      </c>
      <c r="C640" s="2" t="s">
        <v>2853</v>
      </c>
      <c r="D640" s="3" t="s">
        <v>109</v>
      </c>
      <c r="E640" s="3" t="s">
        <v>28</v>
      </c>
      <c r="F640" s="2" t="s">
        <v>64</v>
      </c>
      <c r="G640" s="3" t="s">
        <v>46</v>
      </c>
      <c r="H640" s="3" t="s">
        <v>65</v>
      </c>
      <c r="I640" s="3">
        <v>1464386</v>
      </c>
      <c r="J640" s="3" t="s">
        <v>32</v>
      </c>
      <c r="K640" s="4">
        <v>45094.831944444399</v>
      </c>
      <c r="L640" s="11" t="str">
        <f t="shared" si="66"/>
        <v>junio</v>
      </c>
      <c r="M640" s="3">
        <v>2</v>
      </c>
      <c r="N640" s="3">
        <v>2</v>
      </c>
      <c r="O640" s="3">
        <f t="shared" si="65"/>
        <v>2</v>
      </c>
      <c r="P640" s="4">
        <v>45094.846585648098</v>
      </c>
      <c r="Q640" s="2"/>
      <c r="R640" s="3" t="s">
        <v>2854</v>
      </c>
      <c r="S640" s="4">
        <v>45094.846585648098</v>
      </c>
      <c r="T640" s="3">
        <f t="shared" si="61"/>
        <v>21</v>
      </c>
      <c r="U640" s="2" t="s">
        <v>138</v>
      </c>
      <c r="V640" s="4">
        <v>45094.8597800926</v>
      </c>
      <c r="W640" s="3">
        <f t="shared" si="62"/>
        <v>19</v>
      </c>
      <c r="X640" s="3" t="s">
        <v>332</v>
      </c>
      <c r="Y640" s="2" t="s">
        <v>333</v>
      </c>
      <c r="Z640" s="2" t="s">
        <v>293</v>
      </c>
      <c r="AA640" s="4">
        <v>45098.493055555598</v>
      </c>
      <c r="AB640" s="17">
        <f t="shared" si="63"/>
        <v>87</v>
      </c>
      <c r="AC640" s="28">
        <f t="shared" si="64"/>
        <v>88</v>
      </c>
      <c r="AD640" s="1" t="s">
        <v>87</v>
      </c>
      <c r="AE640" s="3" t="s">
        <v>37</v>
      </c>
    </row>
    <row r="641" spans="1:31" ht="293.25" hidden="1">
      <c r="A641" s="1" t="s">
        <v>2855</v>
      </c>
      <c r="B641" s="1" t="s">
        <v>26</v>
      </c>
      <c r="C641" s="2" t="s">
        <v>2856</v>
      </c>
      <c r="D641" s="3" t="s">
        <v>109</v>
      </c>
      <c r="E641" s="3" t="s">
        <v>28</v>
      </c>
      <c r="F641" s="2" t="s">
        <v>64</v>
      </c>
      <c r="G641" s="3" t="s">
        <v>46</v>
      </c>
      <c r="H641" s="3" t="s">
        <v>65</v>
      </c>
      <c r="I641" s="3">
        <v>1464389</v>
      </c>
      <c r="J641" s="3" t="s">
        <v>32</v>
      </c>
      <c r="K641" s="4">
        <v>45094.863194444399</v>
      </c>
      <c r="L641" s="11" t="str">
        <f t="shared" si="66"/>
        <v>junio</v>
      </c>
      <c r="M641" s="3">
        <v>2</v>
      </c>
      <c r="N641" s="3">
        <v>2</v>
      </c>
      <c r="O641" s="3">
        <f t="shared" si="65"/>
        <v>2</v>
      </c>
      <c r="P641" s="4">
        <v>45094.872430555602</v>
      </c>
      <c r="Q641" s="2"/>
      <c r="R641" s="3" t="s">
        <v>2857</v>
      </c>
      <c r="S641" s="4">
        <v>45094.872430555602</v>
      </c>
      <c r="T641" s="3">
        <f t="shared" si="61"/>
        <v>13</v>
      </c>
      <c r="U641" s="2" t="s">
        <v>138</v>
      </c>
      <c r="V641" s="4">
        <v>45094.886435185203</v>
      </c>
      <c r="W641" s="3">
        <f t="shared" si="62"/>
        <v>20</v>
      </c>
      <c r="X641" s="3" t="s">
        <v>75</v>
      </c>
      <c r="Y641" s="2" t="s">
        <v>76</v>
      </c>
      <c r="Z641" s="2" t="s">
        <v>33</v>
      </c>
      <c r="AA641" s="4">
        <v>45095.068749999999</v>
      </c>
      <c r="AB641" s="17">
        <f t="shared" si="63"/>
        <v>4</v>
      </c>
      <c r="AC641" s="28">
        <f t="shared" si="64"/>
        <v>5</v>
      </c>
      <c r="AD641" s="1" t="s">
        <v>62</v>
      </c>
      <c r="AE641" s="3" t="s">
        <v>37</v>
      </c>
    </row>
    <row r="642" spans="1:31" ht="204" hidden="1">
      <c r="A642" s="1" t="s">
        <v>807</v>
      </c>
      <c r="B642" s="1" t="s">
        <v>26</v>
      </c>
      <c r="C642" s="2" t="s">
        <v>808</v>
      </c>
      <c r="D642" s="3" t="s">
        <v>66</v>
      </c>
      <c r="E642" s="3" t="s">
        <v>28</v>
      </c>
      <c r="F642" s="2" t="s">
        <v>45</v>
      </c>
      <c r="G642" s="3" t="s">
        <v>46</v>
      </c>
      <c r="H642" s="3" t="s">
        <v>73</v>
      </c>
      <c r="I642" s="3">
        <v>1464390</v>
      </c>
      <c r="J642" s="3" t="s">
        <v>32</v>
      </c>
      <c r="K642" s="4">
        <v>45094.883333333302</v>
      </c>
      <c r="L642" s="11" t="str">
        <f t="shared" si="66"/>
        <v>junio</v>
      </c>
      <c r="M642" s="3">
        <v>2</v>
      </c>
      <c r="N642" s="3">
        <v>2</v>
      </c>
      <c r="O642" s="3">
        <f t="shared" si="65"/>
        <v>2</v>
      </c>
      <c r="P642" s="4">
        <v>45094.889513888898</v>
      </c>
      <c r="Q642" s="2"/>
      <c r="R642" s="3" t="s">
        <v>2858</v>
      </c>
      <c r="S642" s="4">
        <v>45094.889513888898</v>
      </c>
      <c r="T642" s="3">
        <f t="shared" ref="T642:T699" si="67">ROUNDDOWN((S642-K642)*24*60,0)</f>
        <v>8</v>
      </c>
      <c r="U642" s="2" t="s">
        <v>138</v>
      </c>
      <c r="V642" s="4">
        <v>45094.913935185199</v>
      </c>
      <c r="W642" s="3">
        <f t="shared" ref="W642:W699" si="68">+IF(ISBLANK(V642),"",ROUNDDOWN((V642-S642)*24*60,0))</f>
        <v>35</v>
      </c>
      <c r="X642" s="3" t="s">
        <v>34</v>
      </c>
      <c r="Y642" s="2" t="s">
        <v>35</v>
      </c>
      <c r="Z642" s="2" t="s">
        <v>293</v>
      </c>
      <c r="AA642" s="4">
        <v>45102.645138888904</v>
      </c>
      <c r="AB642" s="17">
        <f t="shared" ref="AB642:AB699" si="69">+IF(ISBLANK(V642),"",IF(ISBLANK(AA642),"",_xlfn.IFS((AA642-V642)*24&lt;0,"",(AA642-V642)*24&gt;0,(ROUNDDOWN((AA642-V642)*24,0)))))</f>
        <v>185</v>
      </c>
      <c r="AC642" s="28">
        <f t="shared" si="64"/>
        <v>187</v>
      </c>
      <c r="AD642" s="1" t="s">
        <v>95</v>
      </c>
      <c r="AE642" s="3" t="s">
        <v>37</v>
      </c>
    </row>
    <row r="643" spans="1:31" ht="204">
      <c r="A643" s="1" t="s">
        <v>2859</v>
      </c>
      <c r="B643" s="1" t="s">
        <v>26</v>
      </c>
      <c r="C643" s="2" t="s">
        <v>2860</v>
      </c>
      <c r="D643" s="3" t="s">
        <v>189</v>
      </c>
      <c r="E643" s="3" t="s">
        <v>28</v>
      </c>
      <c r="F643" s="2" t="s">
        <v>45</v>
      </c>
      <c r="G643" s="3" t="s">
        <v>46</v>
      </c>
      <c r="H643" s="3" t="s">
        <v>384</v>
      </c>
      <c r="I643" s="3">
        <v>1464391</v>
      </c>
      <c r="J643" s="3" t="s">
        <v>32</v>
      </c>
      <c r="K643" s="4">
        <v>45094.9597222222</v>
      </c>
      <c r="L643" s="11" t="str">
        <f t="shared" si="66"/>
        <v>junio</v>
      </c>
      <c r="M643" s="3">
        <v>3</v>
      </c>
      <c r="N643" s="3">
        <v>3</v>
      </c>
      <c r="O643" s="3">
        <f t="shared" si="65"/>
        <v>3</v>
      </c>
      <c r="P643" s="4">
        <v>45094.966747685197</v>
      </c>
      <c r="Q643" s="2"/>
      <c r="R643" s="3" t="s">
        <v>2861</v>
      </c>
      <c r="S643" s="4">
        <v>45094.966747685197</v>
      </c>
      <c r="T643" s="3">
        <f t="shared" si="67"/>
        <v>10</v>
      </c>
      <c r="U643" s="2" t="s">
        <v>33</v>
      </c>
      <c r="V643" s="4">
        <v>45094.967048611099</v>
      </c>
      <c r="W643" s="3">
        <f t="shared" si="68"/>
        <v>0</v>
      </c>
      <c r="X643" s="3" t="s">
        <v>34</v>
      </c>
      <c r="Y643" s="2" t="s">
        <v>35</v>
      </c>
      <c r="Z643" s="2" t="s">
        <v>33</v>
      </c>
      <c r="AA643" s="4">
        <v>45098.618750000001</v>
      </c>
      <c r="AB643" s="17">
        <f t="shared" si="69"/>
        <v>87</v>
      </c>
      <c r="AC643" s="28">
        <f t="shared" si="64"/>
        <v>88</v>
      </c>
      <c r="AD643" s="1" t="s">
        <v>62</v>
      </c>
      <c r="AE643" s="3" t="s">
        <v>37</v>
      </c>
    </row>
    <row r="644" spans="1:31" ht="51">
      <c r="A644" s="1" t="s">
        <v>2862</v>
      </c>
      <c r="B644" s="1" t="s">
        <v>26</v>
      </c>
      <c r="C644" s="2" t="s">
        <v>2863</v>
      </c>
      <c r="D644" s="3" t="s">
        <v>287</v>
      </c>
      <c r="E644" s="3" t="s">
        <v>28</v>
      </c>
      <c r="F644" s="2" t="s">
        <v>137</v>
      </c>
      <c r="G644" s="3" t="s">
        <v>30</v>
      </c>
      <c r="H644" s="3" t="s">
        <v>31</v>
      </c>
      <c r="I644" s="3">
        <v>1464392</v>
      </c>
      <c r="J644" s="3" t="s">
        <v>32</v>
      </c>
      <c r="K644" s="4">
        <v>45094.997222222199</v>
      </c>
      <c r="L644" s="11" t="str">
        <f t="shared" si="66"/>
        <v>junio</v>
      </c>
      <c r="M644" s="3">
        <v>3</v>
      </c>
      <c r="N644" s="3">
        <v>3</v>
      </c>
      <c r="O644" s="3">
        <f t="shared" si="65"/>
        <v>3</v>
      </c>
      <c r="P644" s="4">
        <v>45095.006354166697</v>
      </c>
      <c r="Q644" s="2"/>
      <c r="R644" s="3" t="s">
        <v>2864</v>
      </c>
      <c r="S644" s="4">
        <v>45095.006354166697</v>
      </c>
      <c r="T644" s="3">
        <f t="shared" si="67"/>
        <v>13</v>
      </c>
      <c r="U644" s="2" t="s">
        <v>293</v>
      </c>
      <c r="V644" s="4">
        <v>45095.006944444402</v>
      </c>
      <c r="W644" s="3">
        <f t="shared" si="68"/>
        <v>0</v>
      </c>
      <c r="X644" s="3" t="s">
        <v>75</v>
      </c>
      <c r="Y644" s="2" t="s">
        <v>76</v>
      </c>
      <c r="Z644" s="2" t="s">
        <v>293</v>
      </c>
      <c r="AA644" s="4">
        <v>45095.201388888898</v>
      </c>
      <c r="AB644" s="17">
        <f t="shared" si="69"/>
        <v>4</v>
      </c>
      <c r="AC644" s="28">
        <f t="shared" si="64"/>
        <v>5</v>
      </c>
      <c r="AD644" s="1" t="s">
        <v>62</v>
      </c>
      <c r="AE644" s="3" t="s">
        <v>37</v>
      </c>
    </row>
    <row r="645" spans="1:31" ht="28.5">
      <c r="A645" s="1" t="s">
        <v>2865</v>
      </c>
      <c r="B645" s="1" t="s">
        <v>26</v>
      </c>
      <c r="C645" s="2" t="s">
        <v>2866</v>
      </c>
      <c r="D645" s="3" t="s">
        <v>108</v>
      </c>
      <c r="E645" s="3" t="s">
        <v>28</v>
      </c>
      <c r="F645" s="2" t="s">
        <v>45</v>
      </c>
      <c r="G645" s="3" t="s">
        <v>46</v>
      </c>
      <c r="H645" s="3" t="s">
        <v>73</v>
      </c>
      <c r="I645" s="3">
        <v>1464394</v>
      </c>
      <c r="J645" s="3" t="s">
        <v>32</v>
      </c>
      <c r="K645" s="4">
        <v>45095.019444444399</v>
      </c>
      <c r="L645" s="11" t="str">
        <f t="shared" si="66"/>
        <v>junio</v>
      </c>
      <c r="M645" s="3">
        <v>3</v>
      </c>
      <c r="N645" s="3">
        <v>3</v>
      </c>
      <c r="O645" s="3">
        <f t="shared" si="65"/>
        <v>3</v>
      </c>
      <c r="P645" s="4">
        <v>45095.028379629599</v>
      </c>
      <c r="Q645" s="2"/>
      <c r="R645" s="3" t="s">
        <v>2867</v>
      </c>
      <c r="S645" s="4">
        <v>45095.028379629599</v>
      </c>
      <c r="T645" s="3">
        <f t="shared" si="67"/>
        <v>12</v>
      </c>
      <c r="U645" s="2" t="s">
        <v>33</v>
      </c>
      <c r="V645" s="4">
        <v>45095.0319675926</v>
      </c>
      <c r="W645" s="3">
        <f t="shared" si="68"/>
        <v>5</v>
      </c>
      <c r="X645" s="3" t="s">
        <v>69</v>
      </c>
      <c r="Y645" s="2" t="s">
        <v>70</v>
      </c>
      <c r="Z645" s="2" t="s">
        <v>33</v>
      </c>
      <c r="AA645" s="4">
        <v>45095.251388888901</v>
      </c>
      <c r="AB645" s="17">
        <f t="shared" si="69"/>
        <v>5</v>
      </c>
      <c r="AC645" s="28">
        <f t="shared" si="64"/>
        <v>6</v>
      </c>
      <c r="AD645" s="1" t="s">
        <v>62</v>
      </c>
      <c r="AE645" s="3" t="s">
        <v>37</v>
      </c>
    </row>
    <row r="646" spans="1:31" ht="42.75">
      <c r="A646" s="1" t="s">
        <v>2868</v>
      </c>
      <c r="B646" s="1" t="s">
        <v>26</v>
      </c>
      <c r="C646" s="2" t="s">
        <v>2869</v>
      </c>
      <c r="D646" s="3" t="s">
        <v>108</v>
      </c>
      <c r="E646" s="3" t="s">
        <v>28</v>
      </c>
      <c r="F646" s="2" t="s">
        <v>45</v>
      </c>
      <c r="G646" s="3" t="s">
        <v>30</v>
      </c>
      <c r="H646" s="3" t="s">
        <v>117</v>
      </c>
      <c r="I646" s="3">
        <v>1464395</v>
      </c>
      <c r="J646" s="3" t="s">
        <v>32</v>
      </c>
      <c r="K646" s="4">
        <v>45095.024305555598</v>
      </c>
      <c r="L646" s="11" t="str">
        <f t="shared" si="66"/>
        <v>junio</v>
      </c>
      <c r="M646" s="3">
        <v>3</v>
      </c>
      <c r="N646" s="3">
        <v>3</v>
      </c>
      <c r="O646" s="3">
        <f t="shared" si="65"/>
        <v>3</v>
      </c>
      <c r="P646" s="4">
        <v>45095.028171296297</v>
      </c>
      <c r="Q646" s="2"/>
      <c r="R646" s="3" t="s">
        <v>2870</v>
      </c>
      <c r="S646" s="4">
        <v>45095.028171296297</v>
      </c>
      <c r="T646" s="3">
        <f t="shared" si="67"/>
        <v>5</v>
      </c>
      <c r="U646" s="2" t="s">
        <v>293</v>
      </c>
      <c r="V646" s="4">
        <v>45095.029247685197</v>
      </c>
      <c r="W646" s="3">
        <f t="shared" si="68"/>
        <v>1</v>
      </c>
      <c r="X646" s="3" t="s">
        <v>470</v>
      </c>
      <c r="Y646" s="2" t="s">
        <v>471</v>
      </c>
      <c r="Z646" s="2" t="s">
        <v>293</v>
      </c>
      <c r="AA646" s="4">
        <v>45095.284722222197</v>
      </c>
      <c r="AB646" s="17">
        <f t="shared" si="69"/>
        <v>6</v>
      </c>
      <c r="AC646" s="28">
        <f t="shared" ref="AC646:AC709" si="70">+IF(ISBLANK(V646),"",IF(ISBLANK(AA646),"",_xlfn.IFS((AA646-K646)*24&lt;0,"",(AA646-K646)*24&gt;0,(ROUNDUP((AA646-K646)*24,0)))))</f>
        <v>7</v>
      </c>
      <c r="AD646" s="1" t="s">
        <v>62</v>
      </c>
      <c r="AE646" s="3" t="s">
        <v>37</v>
      </c>
    </row>
    <row r="647" spans="1:31" ht="89.25" hidden="1">
      <c r="A647" s="1" t="s">
        <v>2871</v>
      </c>
      <c r="B647" s="1" t="s">
        <v>26</v>
      </c>
      <c r="C647" s="2" t="s">
        <v>2872</v>
      </c>
      <c r="D647" s="3" t="s">
        <v>52</v>
      </c>
      <c r="E647" s="3" t="s">
        <v>28</v>
      </c>
      <c r="F647" s="2" t="s">
        <v>45</v>
      </c>
      <c r="G647" s="3" t="s">
        <v>46</v>
      </c>
      <c r="H647" s="3" t="s">
        <v>73</v>
      </c>
      <c r="I647" s="3">
        <v>1464398</v>
      </c>
      <c r="J647" s="3" t="s">
        <v>32</v>
      </c>
      <c r="K647" s="4">
        <v>45095.304166666698</v>
      </c>
      <c r="L647" s="11" t="str">
        <f t="shared" si="66"/>
        <v>junio</v>
      </c>
      <c r="M647" s="3">
        <v>2</v>
      </c>
      <c r="N647" s="3">
        <v>2</v>
      </c>
      <c r="O647" s="3">
        <f t="shared" si="65"/>
        <v>2</v>
      </c>
      <c r="P647" s="4">
        <v>45095.340624999997</v>
      </c>
      <c r="Q647" s="2"/>
      <c r="R647" s="3" t="s">
        <v>2873</v>
      </c>
      <c r="S647" s="4">
        <v>45095.340624999997</v>
      </c>
      <c r="T647" s="3">
        <f t="shared" si="67"/>
        <v>52</v>
      </c>
      <c r="U647" s="2" t="s">
        <v>688</v>
      </c>
      <c r="V647" s="4">
        <v>45095.351261574098</v>
      </c>
      <c r="W647" s="3">
        <f t="shared" si="68"/>
        <v>15</v>
      </c>
      <c r="X647" s="3" t="s">
        <v>280</v>
      </c>
      <c r="Y647" s="2" t="s">
        <v>281</v>
      </c>
      <c r="Z647" s="2" t="s">
        <v>688</v>
      </c>
      <c r="AA647" s="4">
        <v>45096.592361111114</v>
      </c>
      <c r="AB647" s="17">
        <f t="shared" si="69"/>
        <v>29</v>
      </c>
      <c r="AC647" s="28">
        <f t="shared" si="70"/>
        <v>31</v>
      </c>
      <c r="AD647" s="1" t="s">
        <v>95</v>
      </c>
      <c r="AE647" s="3" t="s">
        <v>37</v>
      </c>
    </row>
    <row r="648" spans="1:31" ht="28.5">
      <c r="A648" s="1" t="s">
        <v>2874</v>
      </c>
      <c r="B648" s="1" t="s">
        <v>26</v>
      </c>
      <c r="C648" s="2" t="s">
        <v>2875</v>
      </c>
      <c r="D648" s="3" t="s">
        <v>72</v>
      </c>
      <c r="E648" s="3" t="s">
        <v>28</v>
      </c>
      <c r="F648" s="2" t="s">
        <v>161</v>
      </c>
      <c r="G648" s="3" t="s">
        <v>120</v>
      </c>
      <c r="H648" s="3" t="s">
        <v>162</v>
      </c>
      <c r="I648" s="3">
        <v>1464406</v>
      </c>
      <c r="J648" s="3" t="s">
        <v>32</v>
      </c>
      <c r="K648" s="4">
        <v>45095.408333333296</v>
      </c>
      <c r="L648" s="11" t="str">
        <f t="shared" si="66"/>
        <v>junio</v>
      </c>
      <c r="M648" s="3">
        <v>3</v>
      </c>
      <c r="N648" s="3">
        <v>3</v>
      </c>
      <c r="O648" s="3">
        <f t="shared" si="65"/>
        <v>3</v>
      </c>
      <c r="P648" s="4">
        <v>45095.420335648101</v>
      </c>
      <c r="Q648" s="2"/>
      <c r="R648" s="3" t="s">
        <v>2876</v>
      </c>
      <c r="S648" s="4">
        <v>45095.420335648101</v>
      </c>
      <c r="T648" s="3">
        <f t="shared" si="67"/>
        <v>17</v>
      </c>
      <c r="U648" s="2" t="s">
        <v>94</v>
      </c>
      <c r="V648" s="4">
        <v>45095.422025462998</v>
      </c>
      <c r="W648" s="3">
        <f t="shared" si="68"/>
        <v>2</v>
      </c>
      <c r="X648" s="3" t="s">
        <v>105</v>
      </c>
      <c r="Y648" s="2" t="s">
        <v>106</v>
      </c>
      <c r="Z648" s="2" t="s">
        <v>94</v>
      </c>
      <c r="AA648" s="4">
        <v>45097.5402777778</v>
      </c>
      <c r="AB648" s="17">
        <f t="shared" si="69"/>
        <v>50</v>
      </c>
      <c r="AC648" s="28">
        <f t="shared" si="70"/>
        <v>52</v>
      </c>
      <c r="AD648" s="1" t="s">
        <v>62</v>
      </c>
      <c r="AE648" s="3" t="s">
        <v>37</v>
      </c>
    </row>
    <row r="649" spans="1:31" ht="28.5">
      <c r="A649" s="1" t="s">
        <v>2877</v>
      </c>
      <c r="B649" s="1" t="s">
        <v>26</v>
      </c>
      <c r="C649" s="2" t="s">
        <v>2878</v>
      </c>
      <c r="D649" s="3" t="s">
        <v>136</v>
      </c>
      <c r="E649" s="3" t="s">
        <v>28</v>
      </c>
      <c r="F649" s="2" t="s">
        <v>53</v>
      </c>
      <c r="G649" s="3" t="s">
        <v>30</v>
      </c>
      <c r="H649" s="3" t="s">
        <v>31</v>
      </c>
      <c r="I649" s="3">
        <v>1464407</v>
      </c>
      <c r="J649" s="3" t="s">
        <v>58</v>
      </c>
      <c r="K649" s="4">
        <v>45095.479166666701</v>
      </c>
      <c r="L649" s="11" t="str">
        <f t="shared" si="66"/>
        <v>junio</v>
      </c>
      <c r="M649" s="3">
        <v>3</v>
      </c>
      <c r="N649" s="3">
        <v>3</v>
      </c>
      <c r="O649" s="3">
        <f t="shared" si="65"/>
        <v>3</v>
      </c>
      <c r="P649" s="4">
        <v>45095.483321759297</v>
      </c>
      <c r="Q649" s="2"/>
      <c r="R649" s="3" t="s">
        <v>2879</v>
      </c>
      <c r="S649" s="4">
        <v>45095.483321759297</v>
      </c>
      <c r="T649" s="3">
        <f t="shared" si="67"/>
        <v>5</v>
      </c>
      <c r="U649" s="2" t="s">
        <v>219</v>
      </c>
      <c r="V649" s="4">
        <v>45095.492476851898</v>
      </c>
      <c r="W649" s="3">
        <f t="shared" si="68"/>
        <v>13</v>
      </c>
      <c r="X649" s="3" t="s">
        <v>266</v>
      </c>
      <c r="Y649" s="2" t="s">
        <v>267</v>
      </c>
      <c r="Z649" s="2" t="s">
        <v>214</v>
      </c>
      <c r="AA649" s="4">
        <v>45095.627083333296</v>
      </c>
      <c r="AB649" s="17">
        <f t="shared" si="69"/>
        <v>3</v>
      </c>
      <c r="AC649" s="28">
        <f t="shared" si="70"/>
        <v>4</v>
      </c>
      <c r="AD649" s="1" t="s">
        <v>62</v>
      </c>
      <c r="AE649" s="3" t="s">
        <v>37</v>
      </c>
    </row>
    <row r="650" spans="1:31" ht="42.75" hidden="1">
      <c r="A650" s="1" t="s">
        <v>2880</v>
      </c>
      <c r="B650" s="1" t="s">
        <v>26</v>
      </c>
      <c r="C650" s="2" t="s">
        <v>2881</v>
      </c>
      <c r="D650" s="3" t="s">
        <v>167</v>
      </c>
      <c r="E650" s="3" t="s">
        <v>28</v>
      </c>
      <c r="F650" s="2" t="s">
        <v>53</v>
      </c>
      <c r="G650" s="3" t="s">
        <v>30</v>
      </c>
      <c r="H650" s="3" t="s">
        <v>31</v>
      </c>
      <c r="I650" s="3">
        <v>1464409</v>
      </c>
      <c r="J650" s="3" t="s">
        <v>32</v>
      </c>
      <c r="K650" s="4">
        <v>45095.486111111102</v>
      </c>
      <c r="L650" s="11" t="str">
        <f t="shared" si="66"/>
        <v>junio</v>
      </c>
      <c r="M650" s="3">
        <v>2</v>
      </c>
      <c r="N650" s="3">
        <v>2</v>
      </c>
      <c r="O650" s="3">
        <f t="shared" si="65"/>
        <v>2</v>
      </c>
      <c r="P650" s="4">
        <v>45095.489907407398</v>
      </c>
      <c r="Q650" s="2"/>
      <c r="R650" s="3" t="s">
        <v>2882</v>
      </c>
      <c r="S650" s="4">
        <v>45095.489907407398</v>
      </c>
      <c r="T650" s="3">
        <f t="shared" si="67"/>
        <v>5</v>
      </c>
      <c r="U650" s="2" t="s">
        <v>219</v>
      </c>
      <c r="V650" s="4">
        <v>45095.500520833302</v>
      </c>
      <c r="W650" s="3">
        <f t="shared" si="68"/>
        <v>15</v>
      </c>
      <c r="X650" s="3" t="s">
        <v>751</v>
      </c>
      <c r="Y650" s="2" t="s">
        <v>752</v>
      </c>
      <c r="Z650" s="2" t="s">
        <v>688</v>
      </c>
      <c r="AA650" s="4">
        <v>45096.277083333298</v>
      </c>
      <c r="AB650" s="17">
        <f t="shared" si="69"/>
        <v>18</v>
      </c>
      <c r="AC650" s="28">
        <f t="shared" si="70"/>
        <v>19</v>
      </c>
      <c r="AD650" s="1" t="s">
        <v>62</v>
      </c>
      <c r="AE650" s="3" t="s">
        <v>37</v>
      </c>
    </row>
    <row r="651" spans="1:31" ht="38.25" hidden="1">
      <c r="A651" s="1" t="s">
        <v>1150</v>
      </c>
      <c r="B651" s="1" t="s">
        <v>26</v>
      </c>
      <c r="C651" s="2" t="s">
        <v>1151</v>
      </c>
      <c r="D651" s="3" t="s">
        <v>129</v>
      </c>
      <c r="E651" s="3" t="s">
        <v>28</v>
      </c>
      <c r="F651" s="2" t="s">
        <v>64</v>
      </c>
      <c r="G651" s="3" t="s">
        <v>46</v>
      </c>
      <c r="H651" s="3" t="s">
        <v>65</v>
      </c>
      <c r="I651" s="3">
        <v>1464410</v>
      </c>
      <c r="J651" s="3" t="s">
        <v>32</v>
      </c>
      <c r="K651" s="4">
        <v>45095.498611111099</v>
      </c>
      <c r="L651" s="11" t="str">
        <f t="shared" si="66"/>
        <v>junio</v>
      </c>
      <c r="M651" s="3">
        <v>2</v>
      </c>
      <c r="N651" s="3">
        <v>2</v>
      </c>
      <c r="O651" s="3">
        <f t="shared" si="65"/>
        <v>2</v>
      </c>
      <c r="P651" s="4">
        <v>45095.501064814802</v>
      </c>
      <c r="Q651" s="2"/>
      <c r="R651" s="3" t="s">
        <v>916</v>
      </c>
      <c r="S651" s="4">
        <v>45095.501064814802</v>
      </c>
      <c r="T651" s="3">
        <f t="shared" si="67"/>
        <v>3</v>
      </c>
      <c r="U651" s="2" t="s">
        <v>219</v>
      </c>
      <c r="V651" s="4">
        <v>45095.5063310185</v>
      </c>
      <c r="W651" s="3">
        <f t="shared" si="68"/>
        <v>7</v>
      </c>
      <c r="X651" s="3" t="s">
        <v>264</v>
      </c>
      <c r="Y651" s="2" t="s">
        <v>265</v>
      </c>
      <c r="Z651" s="2" t="s">
        <v>214</v>
      </c>
      <c r="AA651" s="4">
        <v>45095.975694444402</v>
      </c>
      <c r="AB651" s="17">
        <f t="shared" si="69"/>
        <v>11</v>
      </c>
      <c r="AC651" s="28">
        <f t="shared" si="70"/>
        <v>12</v>
      </c>
      <c r="AD651" s="1" t="s">
        <v>95</v>
      </c>
      <c r="AE651" s="3" t="s">
        <v>37</v>
      </c>
    </row>
    <row r="652" spans="1:31" ht="89.25" hidden="1">
      <c r="A652" s="1" t="s">
        <v>793</v>
      </c>
      <c r="B652" s="1" t="s">
        <v>26</v>
      </c>
      <c r="C652" s="2" t="s">
        <v>794</v>
      </c>
      <c r="D652" s="3" t="s">
        <v>109</v>
      </c>
      <c r="E652" s="3" t="s">
        <v>28</v>
      </c>
      <c r="F652" s="2" t="s">
        <v>67</v>
      </c>
      <c r="G652" s="3" t="s">
        <v>46</v>
      </c>
      <c r="H652" s="3" t="s">
        <v>99</v>
      </c>
      <c r="I652" s="3">
        <v>1464413</v>
      </c>
      <c r="J652" s="3" t="s">
        <v>32</v>
      </c>
      <c r="K652" s="4">
        <v>45095.570833333302</v>
      </c>
      <c r="L652" s="11" t="str">
        <f t="shared" si="66"/>
        <v>junio</v>
      </c>
      <c r="M652" s="3">
        <v>2</v>
      </c>
      <c r="N652" s="3">
        <v>2</v>
      </c>
      <c r="O652" s="3">
        <f t="shared" si="65"/>
        <v>2</v>
      </c>
      <c r="P652" s="4">
        <v>45095.578321759298</v>
      </c>
      <c r="Q652" s="2"/>
      <c r="R652" s="3" t="s">
        <v>2883</v>
      </c>
      <c r="S652" s="4">
        <v>45095.578321759298</v>
      </c>
      <c r="T652" s="3">
        <f t="shared" si="67"/>
        <v>10</v>
      </c>
      <c r="U652" s="2" t="s">
        <v>219</v>
      </c>
      <c r="V652" s="4">
        <v>45095.609988425902</v>
      </c>
      <c r="W652" s="3">
        <f t="shared" si="68"/>
        <v>45</v>
      </c>
      <c r="X652" s="3" t="s">
        <v>241</v>
      </c>
      <c r="Y652" s="2" t="s">
        <v>242</v>
      </c>
      <c r="Z652" s="2" t="s">
        <v>688</v>
      </c>
      <c r="AA652" s="4">
        <v>45098.545833333301</v>
      </c>
      <c r="AB652" s="17">
        <f t="shared" si="69"/>
        <v>70</v>
      </c>
      <c r="AC652" s="28">
        <f t="shared" si="70"/>
        <v>72</v>
      </c>
      <c r="AD652" s="1" t="s">
        <v>62</v>
      </c>
      <c r="AE652" s="3" t="s">
        <v>37</v>
      </c>
    </row>
    <row r="653" spans="1:31" ht="28.5">
      <c r="A653" s="1" t="s">
        <v>2884</v>
      </c>
      <c r="B653" s="1" t="s">
        <v>26</v>
      </c>
      <c r="C653" s="2" t="s">
        <v>2885</v>
      </c>
      <c r="D653" s="3" t="s">
        <v>160</v>
      </c>
      <c r="E653" s="3" t="s">
        <v>28</v>
      </c>
      <c r="F653" s="2" t="s">
        <v>45</v>
      </c>
      <c r="G653" s="3" t="s">
        <v>46</v>
      </c>
      <c r="H653" s="3" t="s">
        <v>73</v>
      </c>
      <c r="I653" s="3">
        <v>1464414</v>
      </c>
      <c r="J653" s="3" t="s">
        <v>58</v>
      </c>
      <c r="K653" s="4">
        <v>45095.6</v>
      </c>
      <c r="L653" s="11" t="str">
        <f t="shared" si="66"/>
        <v>junio</v>
      </c>
      <c r="M653" s="3">
        <v>3</v>
      </c>
      <c r="N653" s="3">
        <v>3</v>
      </c>
      <c r="O653" s="3">
        <f t="shared" si="65"/>
        <v>3</v>
      </c>
      <c r="P653" s="4">
        <v>45095.6036805556</v>
      </c>
      <c r="Q653" s="2"/>
      <c r="R653" s="3" t="s">
        <v>2886</v>
      </c>
      <c r="S653" s="4">
        <v>45095.6036805556</v>
      </c>
      <c r="T653" s="3">
        <f t="shared" si="67"/>
        <v>5</v>
      </c>
      <c r="U653" s="2" t="s">
        <v>219</v>
      </c>
      <c r="V653" s="4">
        <v>45095.616030092599</v>
      </c>
      <c r="W653" s="3">
        <f t="shared" si="68"/>
        <v>17</v>
      </c>
      <c r="X653" s="3" t="s">
        <v>69</v>
      </c>
      <c r="Y653" s="2" t="s">
        <v>70</v>
      </c>
      <c r="Z653" s="2" t="s">
        <v>214</v>
      </c>
      <c r="AA653" s="4">
        <v>45095.625694444403</v>
      </c>
      <c r="AB653" s="17">
        <f t="shared" si="69"/>
        <v>0</v>
      </c>
      <c r="AC653" s="28">
        <f t="shared" si="70"/>
        <v>1</v>
      </c>
      <c r="AD653" s="1" t="s">
        <v>123</v>
      </c>
      <c r="AE653" s="3" t="s">
        <v>37</v>
      </c>
    </row>
    <row r="654" spans="1:31" ht="38.25" hidden="1">
      <c r="A654" s="1" t="s">
        <v>2887</v>
      </c>
      <c r="B654" s="1" t="s">
        <v>26</v>
      </c>
      <c r="C654" s="2" t="s">
        <v>2888</v>
      </c>
      <c r="D654" s="3" t="s">
        <v>124</v>
      </c>
      <c r="E654" s="3" t="s">
        <v>28</v>
      </c>
      <c r="F654" s="2" t="s">
        <v>45</v>
      </c>
      <c r="G654" s="3" t="s">
        <v>46</v>
      </c>
      <c r="H654" s="3" t="s">
        <v>73</v>
      </c>
      <c r="I654" s="3">
        <v>1464417</v>
      </c>
      <c r="J654" s="3" t="s">
        <v>32</v>
      </c>
      <c r="K654" s="4">
        <v>45095.637499999997</v>
      </c>
      <c r="L654" s="11" t="str">
        <f t="shared" si="66"/>
        <v>junio</v>
      </c>
      <c r="M654" s="3">
        <v>2</v>
      </c>
      <c r="N654" s="3">
        <v>2</v>
      </c>
      <c r="O654" s="3">
        <f t="shared" ref="O654:O706" si="71">IF(ISBLANK(N654),M654,N654)</f>
        <v>2</v>
      </c>
      <c r="P654" s="4">
        <v>45095.643067129597</v>
      </c>
      <c r="Q654" s="2"/>
      <c r="R654" s="3" t="s">
        <v>2889</v>
      </c>
      <c r="S654" s="4">
        <v>45095.643067129597</v>
      </c>
      <c r="T654" s="3">
        <f t="shared" si="67"/>
        <v>8</v>
      </c>
      <c r="U654" s="2" t="s">
        <v>219</v>
      </c>
      <c r="V654" s="4">
        <v>45095.669652777797</v>
      </c>
      <c r="W654" s="3">
        <f t="shared" si="68"/>
        <v>38</v>
      </c>
      <c r="X654" s="3" t="s">
        <v>85</v>
      </c>
      <c r="Y654" s="2" t="s">
        <v>86</v>
      </c>
      <c r="Z654" s="2" t="s">
        <v>688</v>
      </c>
      <c r="AA654" s="4">
        <v>45097.901388888902</v>
      </c>
      <c r="AB654" s="17">
        <f t="shared" si="69"/>
        <v>53</v>
      </c>
      <c r="AC654" s="28">
        <f t="shared" si="70"/>
        <v>55</v>
      </c>
      <c r="AD654" s="1" t="s">
        <v>87</v>
      </c>
      <c r="AE654" s="3" t="s">
        <v>37</v>
      </c>
    </row>
    <row r="655" spans="1:31" ht="102">
      <c r="A655" s="1" t="s">
        <v>2890</v>
      </c>
      <c r="B655" s="1" t="s">
        <v>26</v>
      </c>
      <c r="C655" s="2" t="s">
        <v>2891</v>
      </c>
      <c r="D655" s="3" t="s">
        <v>132</v>
      </c>
      <c r="E655" s="3" t="s">
        <v>28</v>
      </c>
      <c r="F655" s="2" t="s">
        <v>45</v>
      </c>
      <c r="G655" s="3" t="s">
        <v>46</v>
      </c>
      <c r="H655" s="3" t="s">
        <v>73</v>
      </c>
      <c r="I655" s="3">
        <v>1464419</v>
      </c>
      <c r="J655" s="3" t="s">
        <v>32</v>
      </c>
      <c r="K655" s="4">
        <v>45095.65</v>
      </c>
      <c r="L655" s="11" t="str">
        <f t="shared" si="66"/>
        <v>junio</v>
      </c>
      <c r="M655" s="3">
        <v>3</v>
      </c>
      <c r="N655" s="3">
        <v>3</v>
      </c>
      <c r="O655" s="3">
        <f t="shared" si="71"/>
        <v>3</v>
      </c>
      <c r="P655" s="4">
        <v>45095.652546296304</v>
      </c>
      <c r="Q655" s="2"/>
      <c r="R655" s="3" t="s">
        <v>2892</v>
      </c>
      <c r="S655" s="4">
        <v>45095.652546296304</v>
      </c>
      <c r="T655" s="3">
        <f t="shared" si="67"/>
        <v>3</v>
      </c>
      <c r="U655" s="2" t="s">
        <v>219</v>
      </c>
      <c r="V655" s="4">
        <v>45095.675775463002</v>
      </c>
      <c r="W655" s="3">
        <f t="shared" si="68"/>
        <v>33</v>
      </c>
      <c r="X655" s="3" t="s">
        <v>85</v>
      </c>
      <c r="Y655" s="2" t="s">
        <v>86</v>
      </c>
      <c r="Z655" s="2" t="s">
        <v>214</v>
      </c>
      <c r="AA655" s="4">
        <v>45096.288194444402</v>
      </c>
      <c r="AB655" s="17">
        <f t="shared" si="69"/>
        <v>14</v>
      </c>
      <c r="AC655" s="28">
        <f t="shared" si="70"/>
        <v>16</v>
      </c>
      <c r="AD655" s="1" t="s">
        <v>62</v>
      </c>
      <c r="AE655" s="3" t="s">
        <v>37</v>
      </c>
    </row>
    <row r="656" spans="1:31" ht="28.5" hidden="1">
      <c r="A656" s="1" t="s">
        <v>2893</v>
      </c>
      <c r="B656" s="1" t="s">
        <v>26</v>
      </c>
      <c r="C656" s="2" t="s">
        <v>2894</v>
      </c>
      <c r="D656" s="3" t="s">
        <v>129</v>
      </c>
      <c r="E656" s="3" t="s">
        <v>28</v>
      </c>
      <c r="F656" s="2" t="s">
        <v>161</v>
      </c>
      <c r="G656" s="3" t="s">
        <v>120</v>
      </c>
      <c r="H656" s="3" t="s">
        <v>162</v>
      </c>
      <c r="I656" s="3">
        <v>1464420</v>
      </c>
      <c r="J656" s="3" t="s">
        <v>32</v>
      </c>
      <c r="K656" s="4">
        <v>45095.655555555597</v>
      </c>
      <c r="L656" s="11" t="str">
        <f t="shared" si="66"/>
        <v>junio</v>
      </c>
      <c r="M656" s="3">
        <v>2</v>
      </c>
      <c r="N656" s="3">
        <v>2</v>
      </c>
      <c r="O656" s="3">
        <f t="shared" si="71"/>
        <v>2</v>
      </c>
      <c r="P656" s="4">
        <v>45095.658240740697</v>
      </c>
      <c r="Q656" s="2"/>
      <c r="R656" s="3" t="s">
        <v>2895</v>
      </c>
      <c r="S656" s="4">
        <v>45095.658240740697</v>
      </c>
      <c r="T656" s="3">
        <f t="shared" si="67"/>
        <v>3</v>
      </c>
      <c r="U656" s="2" t="s">
        <v>94</v>
      </c>
      <c r="V656" s="4">
        <v>45095.661111111098</v>
      </c>
      <c r="W656" s="3">
        <f t="shared" si="68"/>
        <v>4</v>
      </c>
      <c r="X656" s="3" t="s">
        <v>172</v>
      </c>
      <c r="Y656" s="2" t="s">
        <v>173</v>
      </c>
      <c r="Z656" s="2" t="s">
        <v>94</v>
      </c>
      <c r="AA656" s="4">
        <v>45100.491666666698</v>
      </c>
      <c r="AB656" s="17">
        <f t="shared" si="69"/>
        <v>115</v>
      </c>
      <c r="AC656" s="28">
        <f t="shared" si="70"/>
        <v>117</v>
      </c>
      <c r="AD656" s="1" t="s">
        <v>95</v>
      </c>
      <c r="AE656" s="3" t="s">
        <v>37</v>
      </c>
    </row>
    <row r="657" spans="1:31" ht="28.5">
      <c r="A657" s="1" t="s">
        <v>2896</v>
      </c>
      <c r="B657" s="1" t="s">
        <v>26</v>
      </c>
      <c r="C657" s="2" t="s">
        <v>2897</v>
      </c>
      <c r="D657" s="3" t="s">
        <v>311</v>
      </c>
      <c r="E657" s="3" t="s">
        <v>28</v>
      </c>
      <c r="F657" s="2" t="s">
        <v>53</v>
      </c>
      <c r="G657" s="3" t="s">
        <v>30</v>
      </c>
      <c r="H657" s="3" t="s">
        <v>31</v>
      </c>
      <c r="I657" s="3">
        <v>1464421</v>
      </c>
      <c r="J657" s="3" t="s">
        <v>32</v>
      </c>
      <c r="K657" s="4">
        <v>45095.663194444402</v>
      </c>
      <c r="L657" s="11" t="str">
        <f t="shared" si="66"/>
        <v>junio</v>
      </c>
      <c r="M657" s="3">
        <v>3</v>
      </c>
      <c r="N657" s="3">
        <v>3</v>
      </c>
      <c r="O657" s="3">
        <f t="shared" si="71"/>
        <v>3</v>
      </c>
      <c r="P657" s="4">
        <v>45095.671875</v>
      </c>
      <c r="Q657" s="2"/>
      <c r="R657" s="3" t="s">
        <v>806</v>
      </c>
      <c r="S657" s="4">
        <v>45095.671875</v>
      </c>
      <c r="T657" s="3">
        <f t="shared" si="67"/>
        <v>12</v>
      </c>
      <c r="U657" s="2" t="s">
        <v>219</v>
      </c>
      <c r="V657" s="4">
        <v>45095.7278703704</v>
      </c>
      <c r="W657" s="3">
        <f t="shared" si="68"/>
        <v>80</v>
      </c>
      <c r="X657" s="3" t="s">
        <v>228</v>
      </c>
      <c r="Y657" s="2" t="s">
        <v>229</v>
      </c>
      <c r="Z657" s="2" t="s">
        <v>688</v>
      </c>
      <c r="AA657" s="4">
        <v>45095.934722222199</v>
      </c>
      <c r="AB657" s="17">
        <f t="shared" si="69"/>
        <v>4</v>
      </c>
      <c r="AC657" s="28">
        <f t="shared" si="70"/>
        <v>7</v>
      </c>
      <c r="AD657" s="1" t="s">
        <v>62</v>
      </c>
      <c r="AE657" s="3" t="s">
        <v>37</v>
      </c>
    </row>
    <row r="658" spans="1:31" ht="51" hidden="1">
      <c r="A658" s="1" t="s">
        <v>2898</v>
      </c>
      <c r="B658" s="1" t="s">
        <v>26</v>
      </c>
      <c r="C658" s="2" t="s">
        <v>2899</v>
      </c>
      <c r="D658" s="3" t="s">
        <v>112</v>
      </c>
      <c r="E658" s="3" t="s">
        <v>28</v>
      </c>
      <c r="F658" s="2" t="s">
        <v>64</v>
      </c>
      <c r="G658" s="3" t="s">
        <v>46</v>
      </c>
      <c r="H658" s="3" t="s">
        <v>65</v>
      </c>
      <c r="I658" s="3">
        <v>1464426</v>
      </c>
      <c r="J658" s="3" t="s">
        <v>32</v>
      </c>
      <c r="K658" s="4">
        <v>45095.784722222197</v>
      </c>
      <c r="L658" s="11" t="str">
        <f t="shared" si="66"/>
        <v>junio</v>
      </c>
      <c r="M658" s="3">
        <v>2</v>
      </c>
      <c r="N658" s="3">
        <v>2</v>
      </c>
      <c r="O658" s="3">
        <f t="shared" si="71"/>
        <v>2</v>
      </c>
      <c r="P658" s="4">
        <v>45095.790312500001</v>
      </c>
      <c r="Q658" s="2"/>
      <c r="R658" s="3" t="s">
        <v>2900</v>
      </c>
      <c r="S658" s="4">
        <v>45095.790312500001</v>
      </c>
      <c r="T658" s="3">
        <f t="shared" si="67"/>
        <v>8</v>
      </c>
      <c r="U658" s="2" t="s">
        <v>219</v>
      </c>
      <c r="V658" s="4">
        <v>45095.798692129603</v>
      </c>
      <c r="W658" s="3">
        <f t="shared" si="68"/>
        <v>12</v>
      </c>
      <c r="X658" s="3" t="s">
        <v>75</v>
      </c>
      <c r="Y658" s="2" t="s">
        <v>76</v>
      </c>
      <c r="Z658" s="2" t="s">
        <v>293</v>
      </c>
      <c r="AA658" s="4">
        <v>45096.208333333299</v>
      </c>
      <c r="AB658" s="17">
        <f t="shared" si="69"/>
        <v>9</v>
      </c>
      <c r="AC658" s="28">
        <f t="shared" si="70"/>
        <v>11</v>
      </c>
      <c r="AD658" s="1" t="s">
        <v>62</v>
      </c>
      <c r="AE658" s="3" t="s">
        <v>37</v>
      </c>
    </row>
    <row r="659" spans="1:31" ht="28.5">
      <c r="A659" s="1" t="s">
        <v>1098</v>
      </c>
      <c r="B659" s="1" t="s">
        <v>26</v>
      </c>
      <c r="C659" s="2" t="s">
        <v>1099</v>
      </c>
      <c r="D659" s="3" t="s">
        <v>128</v>
      </c>
      <c r="E659" s="3" t="s">
        <v>28</v>
      </c>
      <c r="F659" s="2" t="s">
        <v>67</v>
      </c>
      <c r="G659" s="3" t="s">
        <v>46</v>
      </c>
      <c r="H659" s="3" t="s">
        <v>99</v>
      </c>
      <c r="I659" s="3">
        <v>1464427</v>
      </c>
      <c r="J659" s="3" t="s">
        <v>32</v>
      </c>
      <c r="K659" s="4">
        <v>45095.788888888899</v>
      </c>
      <c r="L659" s="11" t="str">
        <f t="shared" si="66"/>
        <v>junio</v>
      </c>
      <c r="M659" s="3">
        <v>3</v>
      </c>
      <c r="N659" s="3">
        <v>3</v>
      </c>
      <c r="O659" s="3">
        <f t="shared" si="71"/>
        <v>3</v>
      </c>
      <c r="P659" s="4">
        <v>45095.794432870403</v>
      </c>
      <c r="Q659" s="2"/>
      <c r="R659" s="3" t="s">
        <v>2901</v>
      </c>
      <c r="S659" s="4">
        <v>45095.794432870403</v>
      </c>
      <c r="T659" s="3">
        <f t="shared" si="67"/>
        <v>7</v>
      </c>
      <c r="U659" s="2" t="s">
        <v>219</v>
      </c>
      <c r="V659" s="4">
        <v>45095.810104166703</v>
      </c>
      <c r="W659" s="3">
        <f t="shared" si="68"/>
        <v>22</v>
      </c>
      <c r="X659" s="3" t="s">
        <v>78</v>
      </c>
      <c r="Y659" s="2" t="s">
        <v>79</v>
      </c>
      <c r="Z659" s="2" t="s">
        <v>33</v>
      </c>
      <c r="AA659" s="4">
        <v>45097.623611111099</v>
      </c>
      <c r="AB659" s="17">
        <f t="shared" si="69"/>
        <v>43</v>
      </c>
      <c r="AC659" s="28">
        <f t="shared" si="70"/>
        <v>45</v>
      </c>
      <c r="AD659" s="1" t="s">
        <v>62</v>
      </c>
      <c r="AE659" s="3" t="s">
        <v>37</v>
      </c>
    </row>
    <row r="660" spans="1:31" ht="140.25">
      <c r="A660" s="1" t="s">
        <v>2902</v>
      </c>
      <c r="B660" s="1" t="s">
        <v>26</v>
      </c>
      <c r="C660" s="2" t="s">
        <v>2903</v>
      </c>
      <c r="D660" s="3" t="s">
        <v>113</v>
      </c>
      <c r="E660" s="3" t="s">
        <v>28</v>
      </c>
      <c r="F660" s="2" t="s">
        <v>64</v>
      </c>
      <c r="G660" s="3" t="s">
        <v>46</v>
      </c>
      <c r="H660" s="3" t="s">
        <v>65</v>
      </c>
      <c r="I660" s="3">
        <v>1464429</v>
      </c>
      <c r="J660" s="3" t="s">
        <v>32</v>
      </c>
      <c r="K660" s="4">
        <v>45095.819444444402</v>
      </c>
      <c r="L660" s="11" t="str">
        <f t="shared" si="66"/>
        <v>junio</v>
      </c>
      <c r="M660" s="3">
        <v>3</v>
      </c>
      <c r="N660" s="3">
        <v>3</v>
      </c>
      <c r="O660" s="3">
        <f t="shared" si="71"/>
        <v>3</v>
      </c>
      <c r="P660" s="4">
        <v>45095.832951388897</v>
      </c>
      <c r="Q660" s="2"/>
      <c r="R660" s="3" t="s">
        <v>2904</v>
      </c>
      <c r="S660" s="4">
        <v>45095.832951388897</v>
      </c>
      <c r="T660" s="3">
        <f t="shared" si="67"/>
        <v>19</v>
      </c>
      <c r="U660" s="2" t="s">
        <v>219</v>
      </c>
      <c r="V660" s="4">
        <v>45095.841273148202</v>
      </c>
      <c r="W660" s="3">
        <f t="shared" si="68"/>
        <v>11</v>
      </c>
      <c r="X660" s="3" t="s">
        <v>164</v>
      </c>
      <c r="Y660" s="2" t="s">
        <v>165</v>
      </c>
      <c r="Z660" s="2" t="s">
        <v>293</v>
      </c>
      <c r="AA660" s="4">
        <v>45098.471527777801</v>
      </c>
      <c r="AB660" s="17">
        <f t="shared" si="69"/>
        <v>63</v>
      </c>
      <c r="AC660" s="28">
        <f t="shared" si="70"/>
        <v>64</v>
      </c>
      <c r="AD660" s="1" t="s">
        <v>95</v>
      </c>
      <c r="AE660" s="3" t="s">
        <v>37</v>
      </c>
    </row>
    <row r="661" spans="1:31" ht="28.5" hidden="1">
      <c r="A661" s="1" t="s">
        <v>2905</v>
      </c>
      <c r="B661" s="1" t="s">
        <v>260</v>
      </c>
      <c r="C661" s="2" t="s">
        <v>2906</v>
      </c>
      <c r="D661" s="3" t="s">
        <v>326</v>
      </c>
      <c r="E661" s="3" t="s">
        <v>202</v>
      </c>
      <c r="F661" s="2" t="s">
        <v>137</v>
      </c>
      <c r="G661" s="3" t="s">
        <v>30</v>
      </c>
      <c r="H661" s="3" t="s">
        <v>68</v>
      </c>
      <c r="I661" s="3">
        <v>1464432</v>
      </c>
      <c r="J661" s="3" t="s">
        <v>32</v>
      </c>
      <c r="K661" s="4">
        <v>45095.840277777803</v>
      </c>
      <c r="L661" s="11" t="str">
        <f t="shared" si="66"/>
        <v>junio</v>
      </c>
      <c r="M661" s="3">
        <v>2</v>
      </c>
      <c r="N661" s="3"/>
      <c r="O661" s="3">
        <f t="shared" si="71"/>
        <v>2</v>
      </c>
      <c r="P661" s="3"/>
      <c r="Q661" s="2"/>
      <c r="R661" s="3" t="s">
        <v>2907</v>
      </c>
      <c r="S661" s="4">
        <v>45095.852395833303</v>
      </c>
      <c r="T661" s="3">
        <f t="shared" si="67"/>
        <v>17</v>
      </c>
      <c r="U661" s="2" t="s">
        <v>219</v>
      </c>
      <c r="V661" s="4">
        <v>45095.853159722203</v>
      </c>
      <c r="W661" s="3">
        <f t="shared" si="68"/>
        <v>1</v>
      </c>
      <c r="X661" s="3" t="s">
        <v>958</v>
      </c>
      <c r="Y661" s="2" t="s">
        <v>959</v>
      </c>
      <c r="Z661" s="2" t="s">
        <v>219</v>
      </c>
      <c r="AA661" s="4">
        <v>45096.715277777803</v>
      </c>
      <c r="AB661" s="17">
        <f t="shared" si="69"/>
        <v>20</v>
      </c>
      <c r="AC661" s="28">
        <f t="shared" si="70"/>
        <v>21</v>
      </c>
      <c r="AD661" s="1" t="s">
        <v>62</v>
      </c>
      <c r="AE661" s="3" t="s">
        <v>37</v>
      </c>
    </row>
    <row r="662" spans="1:31" ht="51">
      <c r="A662" s="1" t="s">
        <v>2908</v>
      </c>
      <c r="B662" s="1" t="s">
        <v>26</v>
      </c>
      <c r="C662" s="2" t="s">
        <v>2909</v>
      </c>
      <c r="D662" s="3" t="s">
        <v>109</v>
      </c>
      <c r="E662" s="3" t="s">
        <v>28</v>
      </c>
      <c r="F662" s="2" t="s">
        <v>53</v>
      </c>
      <c r="G662" s="3" t="s">
        <v>30</v>
      </c>
      <c r="H662" s="3" t="s">
        <v>31</v>
      </c>
      <c r="I662" s="3">
        <v>1464434</v>
      </c>
      <c r="J662" s="3" t="s">
        <v>32</v>
      </c>
      <c r="K662" s="4">
        <v>45095.881944444402</v>
      </c>
      <c r="L662" s="11" t="str">
        <f t="shared" ref="L662:L714" si="72">+TEXT(K662,"mmmm")</f>
        <v>junio</v>
      </c>
      <c r="M662" s="3">
        <v>3</v>
      </c>
      <c r="N662" s="3">
        <v>3</v>
      </c>
      <c r="O662" s="3">
        <f t="shared" si="71"/>
        <v>3</v>
      </c>
      <c r="P662" s="4">
        <v>45095.884143518502</v>
      </c>
      <c r="Q662" s="2"/>
      <c r="R662" s="3" t="s">
        <v>2910</v>
      </c>
      <c r="S662" s="4">
        <v>45095.884143518502</v>
      </c>
      <c r="T662" s="3">
        <f t="shared" si="67"/>
        <v>3</v>
      </c>
      <c r="U662" s="2" t="s">
        <v>219</v>
      </c>
      <c r="V662" s="4">
        <v>45095.896296296298</v>
      </c>
      <c r="W662" s="3">
        <f t="shared" si="68"/>
        <v>17</v>
      </c>
      <c r="X662" s="3" t="s">
        <v>385</v>
      </c>
      <c r="Y662" s="2" t="s">
        <v>242</v>
      </c>
      <c r="Z662" s="2" t="s">
        <v>293</v>
      </c>
      <c r="AA662" s="4">
        <v>45107.471527777801</v>
      </c>
      <c r="AB662" s="17">
        <f t="shared" si="69"/>
        <v>277</v>
      </c>
      <c r="AC662" s="28">
        <f t="shared" si="70"/>
        <v>279</v>
      </c>
      <c r="AD662" s="1" t="s">
        <v>62</v>
      </c>
      <c r="AE662" s="3" t="s">
        <v>37</v>
      </c>
    </row>
    <row r="663" spans="1:31" ht="42.75">
      <c r="A663" s="1" t="s">
        <v>2911</v>
      </c>
      <c r="B663" s="1" t="s">
        <v>200</v>
      </c>
      <c r="C663" s="2" t="s">
        <v>2912</v>
      </c>
      <c r="D663" s="3" t="s">
        <v>203</v>
      </c>
      <c r="E663" s="3" t="s">
        <v>202</v>
      </c>
      <c r="F663" s="2" t="s">
        <v>137</v>
      </c>
      <c r="G663" s="3" t="s">
        <v>30</v>
      </c>
      <c r="H663" s="3" t="s">
        <v>31</v>
      </c>
      <c r="I663" s="3">
        <v>1464435</v>
      </c>
      <c r="J663" s="3" t="s">
        <v>32</v>
      </c>
      <c r="K663" s="4">
        <v>45095.890972222202</v>
      </c>
      <c r="L663" s="11" t="str">
        <f t="shared" si="72"/>
        <v>junio</v>
      </c>
      <c r="M663" s="3">
        <v>3</v>
      </c>
      <c r="N663" s="3">
        <v>3</v>
      </c>
      <c r="O663" s="3">
        <f t="shared" si="71"/>
        <v>3</v>
      </c>
      <c r="P663" s="4">
        <v>45095.905497685198</v>
      </c>
      <c r="Q663" s="2"/>
      <c r="R663" s="3" t="s">
        <v>2913</v>
      </c>
      <c r="S663" s="4">
        <v>45095.905497685198</v>
      </c>
      <c r="T663" s="3">
        <f t="shared" si="67"/>
        <v>20</v>
      </c>
      <c r="U663" s="2" t="s">
        <v>219</v>
      </c>
      <c r="V663" s="4">
        <v>45095.9221412037</v>
      </c>
      <c r="W663" s="3">
        <f t="shared" si="68"/>
        <v>23</v>
      </c>
      <c r="X663" s="3" t="s">
        <v>809</v>
      </c>
      <c r="Y663" s="2" t="s">
        <v>810</v>
      </c>
      <c r="Z663" s="2" t="s">
        <v>33</v>
      </c>
      <c r="AA663" s="4">
        <v>45096.254861111098</v>
      </c>
      <c r="AB663" s="17">
        <f t="shared" si="69"/>
        <v>7</v>
      </c>
      <c r="AC663" s="28">
        <f t="shared" si="70"/>
        <v>9</v>
      </c>
      <c r="AD663" s="1" t="s">
        <v>62</v>
      </c>
      <c r="AE663" s="3" t="s">
        <v>37</v>
      </c>
    </row>
    <row r="664" spans="1:31" ht="63.75" hidden="1">
      <c r="A664" s="1" t="s">
        <v>2914</v>
      </c>
      <c r="B664" s="1" t="s">
        <v>26</v>
      </c>
      <c r="C664" s="2" t="s">
        <v>2915</v>
      </c>
      <c r="D664" s="3" t="s">
        <v>101</v>
      </c>
      <c r="E664" s="3" t="s">
        <v>28</v>
      </c>
      <c r="F664" s="2" t="s">
        <v>45</v>
      </c>
      <c r="G664" s="3" t="s">
        <v>30</v>
      </c>
      <c r="H664" s="3" t="s">
        <v>117</v>
      </c>
      <c r="I664" s="3">
        <v>1464436</v>
      </c>
      <c r="J664" s="3" t="s">
        <v>32</v>
      </c>
      <c r="K664" s="4">
        <v>45095.90625</v>
      </c>
      <c r="L664" s="11" t="str">
        <f t="shared" si="72"/>
        <v>junio</v>
      </c>
      <c r="M664" s="3">
        <v>1</v>
      </c>
      <c r="N664" s="3">
        <v>1</v>
      </c>
      <c r="O664" s="3">
        <f t="shared" si="71"/>
        <v>1</v>
      </c>
      <c r="P664" s="4">
        <v>45095.908206018503</v>
      </c>
      <c r="Q664" s="2"/>
      <c r="R664" s="3" t="s">
        <v>2916</v>
      </c>
      <c r="S664" s="4">
        <v>45095.908206018503</v>
      </c>
      <c r="T664" s="3">
        <f t="shared" si="67"/>
        <v>2</v>
      </c>
      <c r="U664" s="2" t="s">
        <v>219</v>
      </c>
      <c r="V664" s="4">
        <v>45095.920960648102</v>
      </c>
      <c r="W664" s="3">
        <f t="shared" si="68"/>
        <v>18</v>
      </c>
      <c r="X664" s="3" t="s">
        <v>332</v>
      </c>
      <c r="Y664" s="2" t="s">
        <v>333</v>
      </c>
      <c r="Z664" s="2" t="s">
        <v>293</v>
      </c>
      <c r="AA664" s="4">
        <v>45098.447916666701</v>
      </c>
      <c r="AB664" s="17">
        <f t="shared" si="69"/>
        <v>60</v>
      </c>
      <c r="AC664" s="28">
        <f t="shared" si="70"/>
        <v>62</v>
      </c>
      <c r="AD664" s="1" t="s">
        <v>87</v>
      </c>
      <c r="AE664" s="3" t="s">
        <v>37</v>
      </c>
    </row>
    <row r="665" spans="1:31" ht="153">
      <c r="A665" s="1" t="s">
        <v>2917</v>
      </c>
      <c r="B665" s="1" t="s">
        <v>26</v>
      </c>
      <c r="C665" s="2" t="s">
        <v>2918</v>
      </c>
      <c r="D665" s="3" t="s">
        <v>116</v>
      </c>
      <c r="E665" s="3" t="s">
        <v>28</v>
      </c>
      <c r="F665" s="2" t="s">
        <v>45</v>
      </c>
      <c r="G665" s="3" t="s">
        <v>46</v>
      </c>
      <c r="H665" s="3" t="s">
        <v>73</v>
      </c>
      <c r="I665" s="3">
        <v>1464438</v>
      </c>
      <c r="J665" s="3" t="s">
        <v>32</v>
      </c>
      <c r="K665" s="4">
        <v>45095.929166666698</v>
      </c>
      <c r="L665" s="11" t="str">
        <f t="shared" si="72"/>
        <v>junio</v>
      </c>
      <c r="M665" s="3">
        <v>3</v>
      </c>
      <c r="N665" s="3">
        <v>3</v>
      </c>
      <c r="O665" s="3">
        <f t="shared" si="71"/>
        <v>3</v>
      </c>
      <c r="P665" s="4">
        <v>45095.936099537001</v>
      </c>
      <c r="Q665" s="2"/>
      <c r="R665" s="3" t="s">
        <v>2919</v>
      </c>
      <c r="S665" s="4">
        <v>45095.936099537001</v>
      </c>
      <c r="T665" s="3">
        <f t="shared" si="67"/>
        <v>9</v>
      </c>
      <c r="U665" s="2" t="s">
        <v>374</v>
      </c>
      <c r="V665" s="4">
        <v>45095.939976851798</v>
      </c>
      <c r="W665" s="3">
        <f t="shared" si="68"/>
        <v>5</v>
      </c>
      <c r="X665" s="3" t="s">
        <v>2920</v>
      </c>
      <c r="Y665" s="2" t="s">
        <v>2921</v>
      </c>
      <c r="Z665" s="2" t="s">
        <v>33</v>
      </c>
      <c r="AA665" s="4">
        <v>45099.657638888901</v>
      </c>
      <c r="AB665" s="17">
        <f t="shared" si="69"/>
        <v>89</v>
      </c>
      <c r="AC665" s="28">
        <f t="shared" si="70"/>
        <v>90</v>
      </c>
      <c r="AD665" s="1" t="s">
        <v>62</v>
      </c>
      <c r="AE665" s="3" t="s">
        <v>37</v>
      </c>
    </row>
    <row r="666" spans="1:31" ht="127.5">
      <c r="A666" s="1" t="s">
        <v>532</v>
      </c>
      <c r="B666" s="1" t="s">
        <v>200</v>
      </c>
      <c r="C666" s="2" t="s">
        <v>533</v>
      </c>
      <c r="D666" s="3" t="s">
        <v>203</v>
      </c>
      <c r="E666" s="3" t="s">
        <v>202</v>
      </c>
      <c r="F666" s="2" t="s">
        <v>67</v>
      </c>
      <c r="G666" s="3" t="s">
        <v>46</v>
      </c>
      <c r="H666" s="3" t="s">
        <v>157</v>
      </c>
      <c r="I666" s="3">
        <v>1464439</v>
      </c>
      <c r="J666" s="3" t="s">
        <v>32</v>
      </c>
      <c r="K666" s="4">
        <v>45095.988194444399</v>
      </c>
      <c r="L666" s="11" t="str">
        <f t="shared" si="72"/>
        <v>junio</v>
      </c>
      <c r="M666" s="3">
        <v>3</v>
      </c>
      <c r="N666" s="3">
        <v>3</v>
      </c>
      <c r="O666" s="3">
        <f t="shared" si="71"/>
        <v>3</v>
      </c>
      <c r="P666" s="4">
        <v>45096.008032407401</v>
      </c>
      <c r="Q666" s="2"/>
      <c r="R666" s="3" t="s">
        <v>2922</v>
      </c>
      <c r="S666" s="4">
        <v>45096.008032407401</v>
      </c>
      <c r="T666" s="3">
        <f t="shared" si="67"/>
        <v>28</v>
      </c>
      <c r="U666" s="2" t="s">
        <v>293</v>
      </c>
      <c r="V666" s="4">
        <v>45096.0087152778</v>
      </c>
      <c r="W666" s="3">
        <f t="shared" si="68"/>
        <v>0</v>
      </c>
      <c r="X666" s="3" t="s">
        <v>204</v>
      </c>
      <c r="Y666" s="2" t="s">
        <v>205</v>
      </c>
      <c r="Z666" s="2" t="s">
        <v>293</v>
      </c>
      <c r="AA666" s="4">
        <v>45096.836111111101</v>
      </c>
      <c r="AB666" s="17">
        <f t="shared" si="69"/>
        <v>19</v>
      </c>
      <c r="AC666" s="28">
        <f t="shared" si="70"/>
        <v>21</v>
      </c>
      <c r="AD666" s="1" t="s">
        <v>62</v>
      </c>
      <c r="AE666" s="3" t="s">
        <v>37</v>
      </c>
    </row>
    <row r="667" spans="1:31" ht="38.25" hidden="1">
      <c r="A667" s="1" t="s">
        <v>2923</v>
      </c>
      <c r="B667" s="1" t="s">
        <v>26</v>
      </c>
      <c r="C667" s="2" t="s">
        <v>2924</v>
      </c>
      <c r="D667" s="3" t="s">
        <v>304</v>
      </c>
      <c r="E667" s="3" t="s">
        <v>28</v>
      </c>
      <c r="F667" s="2" t="s">
        <v>67</v>
      </c>
      <c r="G667" s="3" t="s">
        <v>46</v>
      </c>
      <c r="H667" s="3" t="s">
        <v>1131</v>
      </c>
      <c r="I667" s="3">
        <v>1464440</v>
      </c>
      <c r="J667" s="3" t="s">
        <v>32</v>
      </c>
      <c r="K667" s="4">
        <v>45096.007638888899</v>
      </c>
      <c r="L667" s="11" t="str">
        <f t="shared" si="72"/>
        <v>junio</v>
      </c>
      <c r="M667" s="3">
        <v>2</v>
      </c>
      <c r="N667" s="3">
        <v>2</v>
      </c>
      <c r="O667" s="3">
        <f t="shared" si="71"/>
        <v>2</v>
      </c>
      <c r="P667" s="4">
        <v>45096.036307870403</v>
      </c>
      <c r="Q667" s="2"/>
      <c r="R667" s="3" t="s">
        <v>2925</v>
      </c>
      <c r="S667" s="4">
        <v>45096.036307870403</v>
      </c>
      <c r="T667" s="3">
        <f t="shared" si="67"/>
        <v>41</v>
      </c>
      <c r="U667" s="2" t="s">
        <v>33</v>
      </c>
      <c r="V667" s="4">
        <v>45096.0463310185</v>
      </c>
      <c r="W667" s="3">
        <f t="shared" si="68"/>
        <v>14</v>
      </c>
      <c r="X667" s="3" t="s">
        <v>2926</v>
      </c>
      <c r="Y667" s="2" t="s">
        <v>2927</v>
      </c>
      <c r="Z667" s="2" t="s">
        <v>33</v>
      </c>
      <c r="AA667" s="4">
        <v>45097.751388888901</v>
      </c>
      <c r="AB667" s="17">
        <f t="shared" si="69"/>
        <v>40</v>
      </c>
      <c r="AC667" s="28">
        <f t="shared" si="70"/>
        <v>42</v>
      </c>
      <c r="AD667" s="1" t="s">
        <v>62</v>
      </c>
      <c r="AE667" s="3" t="s">
        <v>37</v>
      </c>
    </row>
    <row r="668" spans="1:31" ht="89.25">
      <c r="A668" s="1" t="s">
        <v>2928</v>
      </c>
      <c r="B668" s="1" t="s">
        <v>26</v>
      </c>
      <c r="C668" s="2" t="s">
        <v>2929</v>
      </c>
      <c r="D668" s="3" t="s">
        <v>421</v>
      </c>
      <c r="E668" s="3" t="s">
        <v>28</v>
      </c>
      <c r="F668" s="2" t="s">
        <v>39</v>
      </c>
      <c r="G668" s="3" t="s">
        <v>30</v>
      </c>
      <c r="H668" s="3" t="s">
        <v>31</v>
      </c>
      <c r="I668" s="3">
        <v>1464445</v>
      </c>
      <c r="J668" s="3" t="s">
        <v>32</v>
      </c>
      <c r="K668" s="4">
        <v>45096.177083333299</v>
      </c>
      <c r="L668" s="11" t="str">
        <f t="shared" si="72"/>
        <v>junio</v>
      </c>
      <c r="M668" s="3">
        <v>3</v>
      </c>
      <c r="N668" s="3">
        <v>3</v>
      </c>
      <c r="O668" s="3">
        <f t="shared" si="71"/>
        <v>3</v>
      </c>
      <c r="P668" s="4">
        <v>45096.203877314802</v>
      </c>
      <c r="Q668" s="2"/>
      <c r="R668" s="3" t="s">
        <v>2930</v>
      </c>
      <c r="S668" s="4">
        <v>45096.203877314802</v>
      </c>
      <c r="T668" s="3">
        <f t="shared" si="67"/>
        <v>38</v>
      </c>
      <c r="U668" s="2" t="s">
        <v>293</v>
      </c>
      <c r="V668" s="4">
        <v>45096.207222222198</v>
      </c>
      <c r="W668" s="3">
        <f t="shared" si="68"/>
        <v>4</v>
      </c>
      <c r="X668" s="3" t="s">
        <v>638</v>
      </c>
      <c r="Y668" s="2" t="s">
        <v>639</v>
      </c>
      <c r="Z668" s="2" t="s">
        <v>293</v>
      </c>
      <c r="AA668" s="4">
        <v>45097.504861111112</v>
      </c>
      <c r="AB668" s="17">
        <f t="shared" si="69"/>
        <v>31</v>
      </c>
      <c r="AC668" s="28">
        <f t="shared" si="70"/>
        <v>32</v>
      </c>
      <c r="AD668" s="1" t="s">
        <v>62</v>
      </c>
      <c r="AE668" s="3" t="s">
        <v>37</v>
      </c>
    </row>
    <row r="669" spans="1:31" ht="42.75">
      <c r="A669" s="1" t="s">
        <v>2931</v>
      </c>
      <c r="B669" s="1" t="s">
        <v>26</v>
      </c>
      <c r="C669" s="2" t="s">
        <v>2932</v>
      </c>
      <c r="D669" s="3" t="s">
        <v>27</v>
      </c>
      <c r="E669" s="3" t="s">
        <v>28</v>
      </c>
      <c r="F669" s="2" t="s">
        <v>209</v>
      </c>
      <c r="G669" s="3" t="s">
        <v>120</v>
      </c>
      <c r="H669" s="3" t="s">
        <v>329</v>
      </c>
      <c r="I669" s="3">
        <v>1464447</v>
      </c>
      <c r="J669" s="3" t="s">
        <v>32</v>
      </c>
      <c r="K669" s="4">
        <v>45096.2319444444</v>
      </c>
      <c r="L669" s="11" t="str">
        <f t="shared" si="72"/>
        <v>junio</v>
      </c>
      <c r="M669" s="3">
        <v>3</v>
      </c>
      <c r="N669" s="3">
        <v>3</v>
      </c>
      <c r="O669" s="3">
        <f t="shared" si="71"/>
        <v>3</v>
      </c>
      <c r="P669" s="4">
        <v>45096.237245370401</v>
      </c>
      <c r="Q669" s="2"/>
      <c r="R669" s="3" t="s">
        <v>2933</v>
      </c>
      <c r="S669" s="4">
        <v>45096.237245370401</v>
      </c>
      <c r="T669" s="3">
        <f t="shared" si="67"/>
        <v>7</v>
      </c>
      <c r="U669" s="2" t="s">
        <v>48</v>
      </c>
      <c r="V669" s="4">
        <v>45096.240752314799</v>
      </c>
      <c r="W669" s="3">
        <f t="shared" si="68"/>
        <v>5</v>
      </c>
      <c r="X669" s="3" t="s">
        <v>416</v>
      </c>
      <c r="Y669" s="2" t="s">
        <v>417</v>
      </c>
      <c r="Z669" s="2" t="s">
        <v>48</v>
      </c>
      <c r="AA669" s="4">
        <v>45096.405555555597</v>
      </c>
      <c r="AB669" s="17">
        <f t="shared" si="69"/>
        <v>3</v>
      </c>
      <c r="AC669" s="28">
        <f t="shared" si="70"/>
        <v>5</v>
      </c>
      <c r="AD669" s="1" t="s">
        <v>62</v>
      </c>
      <c r="AE669" s="3" t="s">
        <v>37</v>
      </c>
    </row>
    <row r="670" spans="1:31" ht="28.5">
      <c r="A670" s="1" t="s">
        <v>2934</v>
      </c>
      <c r="B670" s="1" t="s">
        <v>26</v>
      </c>
      <c r="C670" s="2" t="s">
        <v>2935</v>
      </c>
      <c r="D670" s="3" t="s">
        <v>169</v>
      </c>
      <c r="E670" s="3" t="s">
        <v>28</v>
      </c>
      <c r="F670" s="2" t="s">
        <v>53</v>
      </c>
      <c r="G670" s="3" t="s">
        <v>30</v>
      </c>
      <c r="H670" s="3" t="s">
        <v>393</v>
      </c>
      <c r="I670" s="3">
        <v>1464449</v>
      </c>
      <c r="J670" s="3" t="s">
        <v>58</v>
      </c>
      <c r="K670" s="4">
        <v>45096.3215277778</v>
      </c>
      <c r="L670" s="11" t="str">
        <f t="shared" si="72"/>
        <v>junio</v>
      </c>
      <c r="M670" s="3">
        <v>3</v>
      </c>
      <c r="N670" s="3"/>
      <c r="O670" s="3">
        <f t="shared" si="71"/>
        <v>3</v>
      </c>
      <c r="P670" s="3"/>
      <c r="Q670" s="2"/>
      <c r="R670" s="3" t="s">
        <v>2936</v>
      </c>
      <c r="S670" s="4">
        <v>45096.337256944404</v>
      </c>
      <c r="T670" s="3">
        <f t="shared" si="67"/>
        <v>22</v>
      </c>
      <c r="U670" s="2" t="s">
        <v>710</v>
      </c>
      <c r="V670" s="4">
        <v>45096.351840277799</v>
      </c>
      <c r="W670" s="3">
        <f t="shared" si="68"/>
        <v>21</v>
      </c>
      <c r="X670" s="3" t="s">
        <v>348</v>
      </c>
      <c r="Y670" s="2" t="s">
        <v>349</v>
      </c>
      <c r="Z670" s="2" t="s">
        <v>710</v>
      </c>
      <c r="AA670" s="4">
        <v>45096.368750000001</v>
      </c>
      <c r="AB670" s="17">
        <f t="shared" si="69"/>
        <v>0</v>
      </c>
      <c r="AC670" s="28">
        <f t="shared" si="70"/>
        <v>2</v>
      </c>
      <c r="AD670" s="1" t="s">
        <v>123</v>
      </c>
      <c r="AE670" s="3" t="s">
        <v>37</v>
      </c>
    </row>
    <row r="671" spans="1:31" ht="153">
      <c r="A671" s="1" t="s">
        <v>479</v>
      </c>
      <c r="B671" s="1" t="s">
        <v>26</v>
      </c>
      <c r="C671" s="2" t="s">
        <v>480</v>
      </c>
      <c r="D671" s="3" t="s">
        <v>101</v>
      </c>
      <c r="E671" s="3" t="s">
        <v>28</v>
      </c>
      <c r="F671" s="2" t="s">
        <v>53</v>
      </c>
      <c r="G671" s="3" t="s">
        <v>30</v>
      </c>
      <c r="H671" s="3" t="s">
        <v>31</v>
      </c>
      <c r="I671" s="3">
        <v>1464451</v>
      </c>
      <c r="J671" s="3" t="s">
        <v>32</v>
      </c>
      <c r="K671" s="4">
        <v>45096.326388888898</v>
      </c>
      <c r="L671" s="11" t="str">
        <f t="shared" si="72"/>
        <v>junio</v>
      </c>
      <c r="M671" s="3">
        <v>3</v>
      </c>
      <c r="N671" s="3">
        <v>3</v>
      </c>
      <c r="O671" s="3">
        <f t="shared" si="71"/>
        <v>3</v>
      </c>
      <c r="P671" s="4">
        <v>45096.333391203698</v>
      </c>
      <c r="Q671" s="2"/>
      <c r="R671" s="3" t="s">
        <v>2937</v>
      </c>
      <c r="S671" s="4">
        <v>45096.333391203698</v>
      </c>
      <c r="T671" s="3">
        <f t="shared" si="67"/>
        <v>10</v>
      </c>
      <c r="U671" s="2" t="s">
        <v>59</v>
      </c>
      <c r="V671" s="4">
        <v>45096.340949074103</v>
      </c>
      <c r="W671" s="3">
        <f t="shared" si="68"/>
        <v>10</v>
      </c>
      <c r="X671" s="3" t="s">
        <v>75</v>
      </c>
      <c r="Y671" s="2" t="s">
        <v>76</v>
      </c>
      <c r="Z671" s="2" t="s">
        <v>94</v>
      </c>
      <c r="AA671" s="4">
        <v>45096.472222222197</v>
      </c>
      <c r="AB671" s="17">
        <f t="shared" si="69"/>
        <v>3</v>
      </c>
      <c r="AC671" s="28">
        <f t="shared" si="70"/>
        <v>4</v>
      </c>
      <c r="AD671" s="1" t="s">
        <v>62</v>
      </c>
      <c r="AE671" s="3" t="s">
        <v>37</v>
      </c>
    </row>
    <row r="672" spans="1:31" ht="127.5">
      <c r="A672" s="1" t="s">
        <v>2938</v>
      </c>
      <c r="B672" s="1" t="s">
        <v>26</v>
      </c>
      <c r="C672" s="2" t="s">
        <v>2939</v>
      </c>
      <c r="D672" s="3" t="s">
        <v>232</v>
      </c>
      <c r="E672" s="3" t="s">
        <v>28</v>
      </c>
      <c r="F672" s="2" t="s">
        <v>45</v>
      </c>
      <c r="G672" s="3" t="s">
        <v>46</v>
      </c>
      <c r="H672" s="3" t="s">
        <v>73</v>
      </c>
      <c r="I672" s="3">
        <v>1464452</v>
      </c>
      <c r="J672" s="3" t="s">
        <v>32</v>
      </c>
      <c r="K672" s="4">
        <v>45096.332638888904</v>
      </c>
      <c r="L672" s="11" t="str">
        <f t="shared" si="72"/>
        <v>junio</v>
      </c>
      <c r="M672" s="3">
        <v>3</v>
      </c>
      <c r="N672" s="3">
        <v>3</v>
      </c>
      <c r="O672" s="3">
        <f t="shared" si="71"/>
        <v>3</v>
      </c>
      <c r="P672" s="4">
        <v>45096.340972222199</v>
      </c>
      <c r="Q672" s="2"/>
      <c r="R672" s="3" t="s">
        <v>2940</v>
      </c>
      <c r="S672" s="4">
        <v>45096.340972222199</v>
      </c>
      <c r="T672" s="3">
        <f t="shared" si="67"/>
        <v>11</v>
      </c>
      <c r="U672" s="2" t="s">
        <v>59</v>
      </c>
      <c r="V672" s="4">
        <v>45096.351736111101</v>
      </c>
      <c r="W672" s="3">
        <f t="shared" si="68"/>
        <v>15</v>
      </c>
      <c r="X672" s="3" t="s">
        <v>34</v>
      </c>
      <c r="Y672" s="2" t="s">
        <v>35</v>
      </c>
      <c r="Z672" s="2" t="s">
        <v>219</v>
      </c>
      <c r="AA672" s="4">
        <v>45098.472222222197</v>
      </c>
      <c r="AB672" s="17">
        <f t="shared" si="69"/>
        <v>50</v>
      </c>
      <c r="AC672" s="28">
        <f t="shared" si="70"/>
        <v>52</v>
      </c>
      <c r="AD672" s="1" t="s">
        <v>95</v>
      </c>
      <c r="AE672" s="3" t="s">
        <v>37</v>
      </c>
    </row>
    <row r="673" spans="1:31" ht="191.25" hidden="1">
      <c r="A673" s="1" t="s">
        <v>2941</v>
      </c>
      <c r="B673" s="1" t="s">
        <v>26</v>
      </c>
      <c r="C673" s="2" t="s">
        <v>2942</v>
      </c>
      <c r="D673" s="3" t="s">
        <v>127</v>
      </c>
      <c r="E673" s="3" t="s">
        <v>28</v>
      </c>
      <c r="F673" s="2" t="s">
        <v>45</v>
      </c>
      <c r="G673" s="3" t="s">
        <v>46</v>
      </c>
      <c r="H673" s="3" t="s">
        <v>73</v>
      </c>
      <c r="I673" s="3">
        <v>1464453</v>
      </c>
      <c r="J673" s="3" t="s">
        <v>32</v>
      </c>
      <c r="K673" s="4">
        <v>45096.35</v>
      </c>
      <c r="L673" s="11" t="str">
        <f t="shared" si="72"/>
        <v>junio</v>
      </c>
      <c r="M673" s="3">
        <v>2</v>
      </c>
      <c r="N673" s="3">
        <v>2</v>
      </c>
      <c r="O673" s="3">
        <f t="shared" si="71"/>
        <v>2</v>
      </c>
      <c r="P673" s="4">
        <v>45096.358136574097</v>
      </c>
      <c r="Q673" s="2"/>
      <c r="R673" s="3" t="s">
        <v>2943</v>
      </c>
      <c r="S673" s="4">
        <v>45096.358136574097</v>
      </c>
      <c r="T673" s="3">
        <f t="shared" si="67"/>
        <v>11</v>
      </c>
      <c r="U673" s="2" t="s">
        <v>59</v>
      </c>
      <c r="V673" s="4">
        <v>45096.376944444397</v>
      </c>
      <c r="W673" s="3">
        <f t="shared" si="68"/>
        <v>27</v>
      </c>
      <c r="X673" s="3" t="s">
        <v>148</v>
      </c>
      <c r="Y673" s="2" t="s">
        <v>149</v>
      </c>
      <c r="Z673" s="2" t="s">
        <v>94</v>
      </c>
      <c r="AA673" s="4">
        <v>45107.642361111102</v>
      </c>
      <c r="AB673" s="17">
        <f t="shared" si="69"/>
        <v>270</v>
      </c>
      <c r="AC673" s="28">
        <f t="shared" si="70"/>
        <v>272</v>
      </c>
      <c r="AD673" s="1" t="s">
        <v>87</v>
      </c>
      <c r="AE673" s="3" t="s">
        <v>37</v>
      </c>
    </row>
    <row r="674" spans="1:31" ht="178.5" hidden="1">
      <c r="A674" s="1" t="s">
        <v>2944</v>
      </c>
      <c r="B674" s="1" t="s">
        <v>26</v>
      </c>
      <c r="C674" s="2" t="s">
        <v>2945</v>
      </c>
      <c r="D674" s="3" t="s">
        <v>318</v>
      </c>
      <c r="E674" s="3" t="s">
        <v>28</v>
      </c>
      <c r="F674" s="2" t="s">
        <v>53</v>
      </c>
      <c r="G674" s="3" t="s">
        <v>30</v>
      </c>
      <c r="H674" s="3" t="s">
        <v>31</v>
      </c>
      <c r="I674" s="3">
        <v>1464457</v>
      </c>
      <c r="J674" s="3" t="s">
        <v>32</v>
      </c>
      <c r="K674" s="4">
        <v>45096.415972222203</v>
      </c>
      <c r="L674" s="11" t="str">
        <f t="shared" si="72"/>
        <v>junio</v>
      </c>
      <c r="M674" s="3">
        <v>2</v>
      </c>
      <c r="N674" s="3">
        <v>2</v>
      </c>
      <c r="O674" s="3">
        <f t="shared" si="71"/>
        <v>2</v>
      </c>
      <c r="P674" s="4">
        <v>45096.429745370398</v>
      </c>
      <c r="Q674" s="2"/>
      <c r="R674" s="3" t="s">
        <v>2946</v>
      </c>
      <c r="S674" s="4">
        <v>45096.429745370398</v>
      </c>
      <c r="T674" s="3">
        <f t="shared" si="67"/>
        <v>19</v>
      </c>
      <c r="U674" s="2" t="s">
        <v>59</v>
      </c>
      <c r="V674" s="4">
        <v>45096.446990740696</v>
      </c>
      <c r="W674" s="3">
        <f t="shared" si="68"/>
        <v>24</v>
      </c>
      <c r="X674" s="3" t="s">
        <v>34</v>
      </c>
      <c r="Y674" s="2" t="s">
        <v>35</v>
      </c>
      <c r="Z674" s="2" t="s">
        <v>219</v>
      </c>
      <c r="AA674" s="4">
        <v>45099.473611111098</v>
      </c>
      <c r="AB674" s="17">
        <f t="shared" si="69"/>
        <v>72</v>
      </c>
      <c r="AC674" s="28">
        <f t="shared" si="70"/>
        <v>74</v>
      </c>
      <c r="AD674" s="1" t="s">
        <v>95</v>
      </c>
      <c r="AE674" s="3" t="s">
        <v>37</v>
      </c>
    </row>
    <row r="675" spans="1:31" ht="267.75">
      <c r="A675" s="1" t="s">
        <v>1019</v>
      </c>
      <c r="B675" s="1" t="s">
        <v>26</v>
      </c>
      <c r="C675" s="2" t="s">
        <v>1020</v>
      </c>
      <c r="D675" s="3" t="s">
        <v>127</v>
      </c>
      <c r="E675" s="3" t="s">
        <v>28</v>
      </c>
      <c r="F675" s="2" t="s">
        <v>64</v>
      </c>
      <c r="G675" s="3" t="s">
        <v>30</v>
      </c>
      <c r="H675" s="3" t="s">
        <v>294</v>
      </c>
      <c r="I675" s="3">
        <v>1464458</v>
      </c>
      <c r="J675" s="3" t="s">
        <v>32</v>
      </c>
      <c r="K675" s="4">
        <v>45096.430555555598</v>
      </c>
      <c r="L675" s="11" t="str">
        <f t="shared" si="72"/>
        <v>junio</v>
      </c>
      <c r="M675" s="3">
        <v>3</v>
      </c>
      <c r="N675" s="3">
        <v>3</v>
      </c>
      <c r="O675" s="3">
        <f t="shared" si="71"/>
        <v>3</v>
      </c>
      <c r="P675" s="4">
        <v>45096.440925925897</v>
      </c>
      <c r="Q675" s="2"/>
      <c r="R675" s="3" t="s">
        <v>2947</v>
      </c>
      <c r="S675" s="4">
        <v>45096.440925925897</v>
      </c>
      <c r="T675" s="3">
        <f t="shared" si="67"/>
        <v>14</v>
      </c>
      <c r="U675" s="2" t="s">
        <v>59</v>
      </c>
      <c r="V675" s="4">
        <v>45096.475115740701</v>
      </c>
      <c r="W675" s="3">
        <f t="shared" si="68"/>
        <v>49</v>
      </c>
      <c r="X675" s="3" t="s">
        <v>455</v>
      </c>
      <c r="Y675" s="2" t="s">
        <v>456</v>
      </c>
      <c r="Z675" s="2" t="s">
        <v>94</v>
      </c>
      <c r="AA675" s="4">
        <v>45096.662499999999</v>
      </c>
      <c r="AB675" s="17">
        <f t="shared" si="69"/>
        <v>4</v>
      </c>
      <c r="AC675" s="28">
        <f t="shared" si="70"/>
        <v>6</v>
      </c>
      <c r="AD675" s="1" t="s">
        <v>62</v>
      </c>
      <c r="AE675" s="3" t="s">
        <v>37</v>
      </c>
    </row>
    <row r="676" spans="1:31" ht="42.75">
      <c r="A676" s="1" t="s">
        <v>696</v>
      </c>
      <c r="B676" s="1" t="s">
        <v>26</v>
      </c>
      <c r="C676" s="2" t="s">
        <v>697</v>
      </c>
      <c r="D676" s="3" t="s">
        <v>206</v>
      </c>
      <c r="E676" s="3" t="s">
        <v>28</v>
      </c>
      <c r="F676" s="2" t="s">
        <v>373</v>
      </c>
      <c r="G676" s="3" t="s">
        <v>103</v>
      </c>
      <c r="H676" s="3" t="s">
        <v>115</v>
      </c>
      <c r="I676" s="3">
        <v>1464459</v>
      </c>
      <c r="J676" s="3" t="s">
        <v>32</v>
      </c>
      <c r="K676" s="4">
        <v>45096.435416666704</v>
      </c>
      <c r="L676" s="11" t="str">
        <f t="shared" si="72"/>
        <v>junio</v>
      </c>
      <c r="M676" s="3">
        <v>3</v>
      </c>
      <c r="N676" s="3">
        <v>3</v>
      </c>
      <c r="O676" s="3">
        <f t="shared" si="71"/>
        <v>3</v>
      </c>
      <c r="P676" s="4">
        <v>45096.456388888902</v>
      </c>
      <c r="Q676" s="2"/>
      <c r="R676" s="3" t="s">
        <v>2948</v>
      </c>
      <c r="S676" s="4">
        <v>45096.456388888902</v>
      </c>
      <c r="T676" s="3">
        <f t="shared" si="67"/>
        <v>30</v>
      </c>
      <c r="U676" s="2" t="s">
        <v>710</v>
      </c>
      <c r="V676" s="4">
        <v>45096.458888888897</v>
      </c>
      <c r="W676" s="3">
        <f t="shared" si="68"/>
        <v>3</v>
      </c>
      <c r="X676" s="3" t="s">
        <v>348</v>
      </c>
      <c r="Y676" s="2" t="s">
        <v>349</v>
      </c>
      <c r="Z676" s="2" t="s">
        <v>710</v>
      </c>
      <c r="AA676" s="4">
        <v>45096.559722222199</v>
      </c>
      <c r="AB676" s="17">
        <f t="shared" si="69"/>
        <v>2</v>
      </c>
      <c r="AC676" s="28">
        <f t="shared" si="70"/>
        <v>3</v>
      </c>
      <c r="AD676" s="1" t="s">
        <v>62</v>
      </c>
      <c r="AE676" s="3" t="s">
        <v>37</v>
      </c>
    </row>
    <row r="677" spans="1:31" ht="318.75">
      <c r="A677" s="1" t="s">
        <v>2949</v>
      </c>
      <c r="B677" s="1" t="s">
        <v>26</v>
      </c>
      <c r="C677" s="2" t="s">
        <v>2950</v>
      </c>
      <c r="D677" s="3" t="s">
        <v>27</v>
      </c>
      <c r="E677" s="3" t="s">
        <v>28</v>
      </c>
      <c r="F677" s="2" t="s">
        <v>53</v>
      </c>
      <c r="G677" s="3" t="s">
        <v>30</v>
      </c>
      <c r="H677" s="3" t="s">
        <v>31</v>
      </c>
      <c r="I677" s="3">
        <v>1464461</v>
      </c>
      <c r="J677" s="3" t="s">
        <v>32</v>
      </c>
      <c r="K677" s="4">
        <v>45096.441666666702</v>
      </c>
      <c r="L677" s="11" t="str">
        <f t="shared" si="72"/>
        <v>junio</v>
      </c>
      <c r="M677" s="3">
        <v>3</v>
      </c>
      <c r="N677" s="3">
        <v>3</v>
      </c>
      <c r="O677" s="3">
        <f t="shared" si="71"/>
        <v>3</v>
      </c>
      <c r="P677" s="4">
        <v>45096.450057870403</v>
      </c>
      <c r="Q677" s="2"/>
      <c r="R677" s="3" t="s">
        <v>2951</v>
      </c>
      <c r="S677" s="4">
        <v>45096.450057870403</v>
      </c>
      <c r="T677" s="3">
        <f t="shared" si="67"/>
        <v>12</v>
      </c>
      <c r="U677" s="2" t="s">
        <v>59</v>
      </c>
      <c r="V677" s="4">
        <v>45096.465254629627</v>
      </c>
      <c r="W677" s="3">
        <f t="shared" si="68"/>
        <v>21</v>
      </c>
      <c r="X677" s="3" t="s">
        <v>288</v>
      </c>
      <c r="Y677" s="2" t="s">
        <v>289</v>
      </c>
      <c r="Z677" s="2" t="s">
        <v>2952</v>
      </c>
      <c r="AA677" s="4">
        <v>45098.590277777803</v>
      </c>
      <c r="AB677" s="17">
        <f t="shared" si="69"/>
        <v>51</v>
      </c>
      <c r="AC677" s="28">
        <f t="shared" si="70"/>
        <v>52</v>
      </c>
      <c r="AD677" s="1" t="s">
        <v>87</v>
      </c>
      <c r="AE677" s="3" t="s">
        <v>37</v>
      </c>
    </row>
    <row r="678" spans="1:31" ht="165.75" hidden="1">
      <c r="A678" s="1" t="s">
        <v>2953</v>
      </c>
      <c r="B678" s="1" t="s">
        <v>26</v>
      </c>
      <c r="C678" s="2" t="s">
        <v>2954</v>
      </c>
      <c r="D678" s="3" t="s">
        <v>274</v>
      </c>
      <c r="E678" s="3" t="s">
        <v>28</v>
      </c>
      <c r="F678" s="2" t="s">
        <v>45</v>
      </c>
      <c r="G678" s="3" t="s">
        <v>46</v>
      </c>
      <c r="H678" s="3" t="s">
        <v>73</v>
      </c>
      <c r="I678" s="3">
        <v>1464468</v>
      </c>
      <c r="J678" s="3" t="s">
        <v>32</v>
      </c>
      <c r="K678" s="4">
        <v>45096.621527777803</v>
      </c>
      <c r="L678" s="11" t="str">
        <f t="shared" si="72"/>
        <v>junio</v>
      </c>
      <c r="M678" s="3">
        <v>2</v>
      </c>
      <c r="N678" s="3">
        <v>2</v>
      </c>
      <c r="O678" s="3">
        <f t="shared" si="71"/>
        <v>2</v>
      </c>
      <c r="P678" s="4">
        <v>45096.624224537001</v>
      </c>
      <c r="Q678" s="2"/>
      <c r="R678" s="3" t="s">
        <v>2955</v>
      </c>
      <c r="S678" s="4">
        <v>45096.624224537001</v>
      </c>
      <c r="T678" s="3">
        <f t="shared" si="67"/>
        <v>3</v>
      </c>
      <c r="U678" s="2" t="s">
        <v>33</v>
      </c>
      <c r="V678" s="4">
        <v>45096.636620370402</v>
      </c>
      <c r="W678" s="3">
        <f t="shared" si="68"/>
        <v>17</v>
      </c>
      <c r="X678" s="3" t="s">
        <v>720</v>
      </c>
      <c r="Y678" s="2" t="s">
        <v>721</v>
      </c>
      <c r="Z678" s="2" t="s">
        <v>219</v>
      </c>
      <c r="AA678" s="4">
        <v>45106.734722222202</v>
      </c>
      <c r="AB678" s="17">
        <f t="shared" si="69"/>
        <v>242</v>
      </c>
      <c r="AC678" s="28">
        <f t="shared" si="70"/>
        <v>243</v>
      </c>
      <c r="AD678" s="1" t="s">
        <v>87</v>
      </c>
      <c r="AE678" s="3" t="s">
        <v>37</v>
      </c>
    </row>
    <row r="679" spans="1:31" ht="63.75">
      <c r="A679" s="1" t="s">
        <v>2956</v>
      </c>
      <c r="B679" s="1" t="s">
        <v>26</v>
      </c>
      <c r="C679" s="2" t="s">
        <v>2957</v>
      </c>
      <c r="D679" s="3" t="s">
        <v>129</v>
      </c>
      <c r="E679" s="3" t="s">
        <v>28</v>
      </c>
      <c r="F679" s="2" t="s">
        <v>102</v>
      </c>
      <c r="G679" s="3" t="s">
        <v>103</v>
      </c>
      <c r="H679" s="3" t="s">
        <v>104</v>
      </c>
      <c r="I679" s="3">
        <v>1464470</v>
      </c>
      <c r="J679" s="3" t="s">
        <v>58</v>
      </c>
      <c r="K679" s="4">
        <v>45096.631249999999</v>
      </c>
      <c r="L679" s="11" t="str">
        <f t="shared" si="72"/>
        <v>junio</v>
      </c>
      <c r="M679" s="3">
        <v>3</v>
      </c>
      <c r="N679" s="3">
        <v>3</v>
      </c>
      <c r="O679" s="3">
        <f t="shared" si="71"/>
        <v>3</v>
      </c>
      <c r="P679" s="4">
        <v>45096.646215277797</v>
      </c>
      <c r="Q679" s="2"/>
      <c r="R679" s="3" t="s">
        <v>2958</v>
      </c>
      <c r="S679" s="4">
        <v>45096.646215277797</v>
      </c>
      <c r="T679" s="3">
        <f t="shared" si="67"/>
        <v>21</v>
      </c>
      <c r="U679" s="2" t="s">
        <v>710</v>
      </c>
      <c r="V679" s="4">
        <v>45096.646736111099</v>
      </c>
      <c r="W679" s="3">
        <f t="shared" si="68"/>
        <v>0</v>
      </c>
      <c r="X679" s="3" t="s">
        <v>921</v>
      </c>
      <c r="Y679" s="2" t="s">
        <v>922</v>
      </c>
      <c r="Z679" s="2" t="s">
        <v>710</v>
      </c>
      <c r="AA679" s="4">
        <v>45096.665972222203</v>
      </c>
      <c r="AB679" s="17">
        <f t="shared" si="69"/>
        <v>0</v>
      </c>
      <c r="AC679" s="28">
        <f t="shared" si="70"/>
        <v>1</v>
      </c>
      <c r="AD679" s="1" t="s">
        <v>123</v>
      </c>
      <c r="AE679" s="3" t="s">
        <v>37</v>
      </c>
    </row>
    <row r="680" spans="1:31" ht="76.5">
      <c r="A680" s="1" t="s">
        <v>2959</v>
      </c>
      <c r="B680" s="1" t="s">
        <v>26</v>
      </c>
      <c r="C680" s="2" t="s">
        <v>2960</v>
      </c>
      <c r="D680" s="3" t="s">
        <v>167</v>
      </c>
      <c r="E680" s="3" t="s">
        <v>28</v>
      </c>
      <c r="F680" s="2" t="s">
        <v>45</v>
      </c>
      <c r="G680" s="3" t="s">
        <v>46</v>
      </c>
      <c r="H680" s="3" t="s">
        <v>73</v>
      </c>
      <c r="I680" s="3">
        <v>1464471</v>
      </c>
      <c r="J680" s="3" t="s">
        <v>32</v>
      </c>
      <c r="K680" s="4">
        <v>45096.636805555601</v>
      </c>
      <c r="L680" s="11" t="str">
        <f t="shared" si="72"/>
        <v>junio</v>
      </c>
      <c r="M680" s="3">
        <v>3</v>
      </c>
      <c r="N680" s="3">
        <v>3</v>
      </c>
      <c r="O680" s="3">
        <f t="shared" si="71"/>
        <v>3</v>
      </c>
      <c r="P680" s="4">
        <v>45096.649062500001</v>
      </c>
      <c r="Q680" s="2"/>
      <c r="R680" s="3" t="s">
        <v>2961</v>
      </c>
      <c r="S680" s="4">
        <v>45096.649062500001</v>
      </c>
      <c r="T680" s="3">
        <f t="shared" si="67"/>
        <v>17</v>
      </c>
      <c r="U680" s="2" t="s">
        <v>33</v>
      </c>
      <c r="V680" s="4">
        <v>45096.663726851897</v>
      </c>
      <c r="W680" s="3">
        <f t="shared" si="68"/>
        <v>21</v>
      </c>
      <c r="X680" s="3" t="s">
        <v>145</v>
      </c>
      <c r="Y680" s="2" t="s">
        <v>146</v>
      </c>
      <c r="Z680" s="2" t="s">
        <v>94</v>
      </c>
      <c r="AA680" s="4">
        <v>45098.485416666699</v>
      </c>
      <c r="AB680" s="17">
        <f t="shared" si="69"/>
        <v>43</v>
      </c>
      <c r="AC680" s="28">
        <f t="shared" si="70"/>
        <v>45</v>
      </c>
      <c r="AD680" s="1" t="s">
        <v>62</v>
      </c>
      <c r="AE680" s="3" t="s">
        <v>37</v>
      </c>
    </row>
    <row r="681" spans="1:31" ht="114.75" hidden="1">
      <c r="A681" s="1" t="s">
        <v>1236</v>
      </c>
      <c r="B681" s="1" t="s">
        <v>26</v>
      </c>
      <c r="C681" s="2" t="s">
        <v>1237</v>
      </c>
      <c r="D681" s="3" t="s">
        <v>127</v>
      </c>
      <c r="E681" s="3" t="s">
        <v>28</v>
      </c>
      <c r="F681" s="2" t="s">
        <v>45</v>
      </c>
      <c r="G681" s="3" t="s">
        <v>46</v>
      </c>
      <c r="H681" s="3" t="s">
        <v>73</v>
      </c>
      <c r="I681" s="3">
        <v>1464474</v>
      </c>
      <c r="J681" s="3" t="s">
        <v>32</v>
      </c>
      <c r="K681" s="4">
        <v>45096.652083333298</v>
      </c>
      <c r="L681" s="11" t="str">
        <f t="shared" si="72"/>
        <v>junio</v>
      </c>
      <c r="M681" s="3">
        <v>2</v>
      </c>
      <c r="N681" s="3">
        <v>2</v>
      </c>
      <c r="O681" s="3">
        <f t="shared" si="71"/>
        <v>2</v>
      </c>
      <c r="P681" s="4">
        <v>45096.658877314803</v>
      </c>
      <c r="Q681" s="2"/>
      <c r="R681" s="3" t="s">
        <v>2962</v>
      </c>
      <c r="S681" s="4">
        <v>45096.658877314803</v>
      </c>
      <c r="T681" s="3">
        <f t="shared" si="67"/>
        <v>9</v>
      </c>
      <c r="U681" s="2" t="s">
        <v>33</v>
      </c>
      <c r="V681" s="4">
        <v>45096.690451388902</v>
      </c>
      <c r="W681" s="3">
        <f t="shared" si="68"/>
        <v>45</v>
      </c>
      <c r="X681" s="3" t="s">
        <v>34</v>
      </c>
      <c r="Y681" s="2" t="s">
        <v>35</v>
      </c>
      <c r="Z681" s="2" t="s">
        <v>219</v>
      </c>
      <c r="AA681" s="4">
        <v>45104.484722222202</v>
      </c>
      <c r="AB681" s="17">
        <f t="shared" si="69"/>
        <v>187</v>
      </c>
      <c r="AC681" s="28">
        <f t="shared" si="70"/>
        <v>188</v>
      </c>
      <c r="AD681" s="1" t="s">
        <v>87</v>
      </c>
      <c r="AE681" s="3" t="s">
        <v>37</v>
      </c>
    </row>
    <row r="682" spans="1:31" ht="42.75">
      <c r="A682" s="1" t="s">
        <v>2963</v>
      </c>
      <c r="B682" s="1" t="s">
        <v>26</v>
      </c>
      <c r="C682" s="2" t="s">
        <v>2964</v>
      </c>
      <c r="D682" s="3" t="s">
        <v>287</v>
      </c>
      <c r="E682" s="3" t="s">
        <v>28</v>
      </c>
      <c r="F682" s="2" t="s">
        <v>151</v>
      </c>
      <c r="G682" s="3" t="s">
        <v>120</v>
      </c>
      <c r="H682" s="3" t="s">
        <v>152</v>
      </c>
      <c r="I682" s="3">
        <v>1464475</v>
      </c>
      <c r="J682" s="3" t="s">
        <v>58</v>
      </c>
      <c r="K682" s="4">
        <v>45096.654861111099</v>
      </c>
      <c r="L682" s="11" t="str">
        <f t="shared" si="72"/>
        <v>junio</v>
      </c>
      <c r="M682" s="3">
        <v>3</v>
      </c>
      <c r="N682" s="3">
        <v>3</v>
      </c>
      <c r="O682" s="3">
        <f t="shared" si="71"/>
        <v>3</v>
      </c>
      <c r="P682" s="4">
        <v>45096.673877314803</v>
      </c>
      <c r="Q682" s="2"/>
      <c r="R682" s="3" t="s">
        <v>2965</v>
      </c>
      <c r="S682" s="4">
        <v>45096.673877314803</v>
      </c>
      <c r="T682" s="3">
        <f t="shared" si="67"/>
        <v>27</v>
      </c>
      <c r="U682" s="2" t="s">
        <v>710</v>
      </c>
      <c r="V682" s="4">
        <v>45096.674942129597</v>
      </c>
      <c r="W682" s="3">
        <f t="shared" si="68"/>
        <v>1</v>
      </c>
      <c r="X682" s="3" t="s">
        <v>751</v>
      </c>
      <c r="Y682" s="2" t="s">
        <v>752</v>
      </c>
      <c r="Z682" s="2" t="s">
        <v>710</v>
      </c>
      <c r="AA682" s="4">
        <v>45096.690972222197</v>
      </c>
      <c r="AB682" s="17">
        <f t="shared" si="69"/>
        <v>0</v>
      </c>
      <c r="AC682" s="28">
        <f t="shared" si="70"/>
        <v>1</v>
      </c>
      <c r="AD682" s="1" t="s">
        <v>123</v>
      </c>
      <c r="AE682" s="3" t="s">
        <v>37</v>
      </c>
    </row>
    <row r="683" spans="1:31" ht="89.25" hidden="1">
      <c r="A683" s="1" t="s">
        <v>1716</v>
      </c>
      <c r="B683" s="1" t="s">
        <v>26</v>
      </c>
      <c r="C683" s="2" t="s">
        <v>1717</v>
      </c>
      <c r="D683" s="3" t="s">
        <v>274</v>
      </c>
      <c r="E683" s="3" t="s">
        <v>28</v>
      </c>
      <c r="F683" s="2" t="s">
        <v>64</v>
      </c>
      <c r="G683" s="3" t="s">
        <v>46</v>
      </c>
      <c r="H683" s="3" t="s">
        <v>65</v>
      </c>
      <c r="I683" s="3">
        <v>1464476</v>
      </c>
      <c r="J683" s="3" t="s">
        <v>32</v>
      </c>
      <c r="K683" s="4">
        <v>45096.656944444403</v>
      </c>
      <c r="L683" s="11" t="str">
        <f t="shared" si="72"/>
        <v>junio</v>
      </c>
      <c r="M683" s="3">
        <v>2</v>
      </c>
      <c r="N683" s="3">
        <v>2</v>
      </c>
      <c r="O683" s="3">
        <f t="shared" si="71"/>
        <v>2</v>
      </c>
      <c r="P683" s="4">
        <v>45096.681736111103</v>
      </c>
      <c r="Q683" s="2"/>
      <c r="R683" s="3" t="s">
        <v>2966</v>
      </c>
      <c r="S683" s="4">
        <v>45096.681736111103</v>
      </c>
      <c r="T683" s="3">
        <f t="shared" si="67"/>
        <v>35</v>
      </c>
      <c r="U683" s="2" t="s">
        <v>33</v>
      </c>
      <c r="V683" s="4">
        <v>45096.702592592599</v>
      </c>
      <c r="W683" s="3">
        <f t="shared" si="68"/>
        <v>30</v>
      </c>
      <c r="X683" s="3" t="s">
        <v>69</v>
      </c>
      <c r="Y683" s="2" t="s">
        <v>70</v>
      </c>
      <c r="Z683" s="2" t="s">
        <v>94</v>
      </c>
      <c r="AA683" s="4">
        <v>45097.859722222202</v>
      </c>
      <c r="AB683" s="17">
        <f t="shared" si="69"/>
        <v>27</v>
      </c>
      <c r="AC683" s="28">
        <f t="shared" si="70"/>
        <v>29</v>
      </c>
      <c r="AD683" s="1" t="s">
        <v>62</v>
      </c>
      <c r="AE683" s="3" t="s">
        <v>37</v>
      </c>
    </row>
    <row r="684" spans="1:31" ht="102" hidden="1">
      <c r="A684" s="1" t="s">
        <v>272</v>
      </c>
      <c r="B684" s="1" t="s">
        <v>26</v>
      </c>
      <c r="C684" s="2" t="s">
        <v>273</v>
      </c>
      <c r="D684" s="3" t="s">
        <v>141</v>
      </c>
      <c r="E684" s="3" t="s">
        <v>28</v>
      </c>
      <c r="F684" s="2" t="s">
        <v>64</v>
      </c>
      <c r="G684" s="3" t="s">
        <v>46</v>
      </c>
      <c r="H684" s="3" t="s">
        <v>80</v>
      </c>
      <c r="I684" s="3">
        <v>1464477</v>
      </c>
      <c r="J684" s="3" t="s">
        <v>32</v>
      </c>
      <c r="K684" s="4">
        <v>45096.659722222197</v>
      </c>
      <c r="L684" s="11" t="str">
        <f t="shared" si="72"/>
        <v>junio</v>
      </c>
      <c r="M684" s="3">
        <v>2</v>
      </c>
      <c r="N684" s="3">
        <v>2</v>
      </c>
      <c r="O684" s="3">
        <f t="shared" si="71"/>
        <v>2</v>
      </c>
      <c r="P684" s="4">
        <v>45096.669513888897</v>
      </c>
      <c r="Q684" s="2"/>
      <c r="R684" s="3" t="s">
        <v>2967</v>
      </c>
      <c r="S684" s="4">
        <v>45096.669513888897</v>
      </c>
      <c r="T684" s="3">
        <f t="shared" si="67"/>
        <v>14</v>
      </c>
      <c r="U684" s="2" t="s">
        <v>33</v>
      </c>
      <c r="V684" s="4">
        <v>45096.694432870398</v>
      </c>
      <c r="W684" s="3">
        <f t="shared" si="68"/>
        <v>35</v>
      </c>
      <c r="X684" s="3" t="s">
        <v>75</v>
      </c>
      <c r="Y684" s="2" t="s">
        <v>76</v>
      </c>
      <c r="Z684" s="2" t="s">
        <v>33</v>
      </c>
      <c r="AA684" s="4">
        <v>45103.586111111101</v>
      </c>
      <c r="AB684" s="17">
        <f t="shared" si="69"/>
        <v>165</v>
      </c>
      <c r="AC684" s="28">
        <f t="shared" si="70"/>
        <v>167</v>
      </c>
      <c r="AD684" s="1" t="s">
        <v>62</v>
      </c>
      <c r="AE684" s="3" t="s">
        <v>37</v>
      </c>
    </row>
    <row r="685" spans="1:31" ht="42.75">
      <c r="A685" s="1" t="s">
        <v>2968</v>
      </c>
      <c r="B685" s="1" t="s">
        <v>26</v>
      </c>
      <c r="C685" s="2" t="s">
        <v>2969</v>
      </c>
      <c r="D685" s="3" t="s">
        <v>156</v>
      </c>
      <c r="E685" s="3" t="s">
        <v>28</v>
      </c>
      <c r="F685" s="2" t="s">
        <v>170</v>
      </c>
      <c r="G685" s="3" t="s">
        <v>120</v>
      </c>
      <c r="H685" s="3" t="s">
        <v>270</v>
      </c>
      <c r="I685" s="3">
        <v>1464479</v>
      </c>
      <c r="J685" s="3" t="s">
        <v>32</v>
      </c>
      <c r="K685" s="4">
        <v>45096.768750000003</v>
      </c>
      <c r="L685" s="11" t="str">
        <f t="shared" si="72"/>
        <v>junio</v>
      </c>
      <c r="M685" s="3">
        <v>3</v>
      </c>
      <c r="N685" s="3">
        <v>3</v>
      </c>
      <c r="O685" s="3">
        <f t="shared" si="71"/>
        <v>3</v>
      </c>
      <c r="P685" s="4">
        <v>45096.777662036999</v>
      </c>
      <c r="Q685" s="2"/>
      <c r="R685" s="3" t="s">
        <v>2970</v>
      </c>
      <c r="S685" s="4">
        <v>45096.777662036999</v>
      </c>
      <c r="T685" s="3">
        <f t="shared" si="67"/>
        <v>12</v>
      </c>
      <c r="U685" s="2" t="s">
        <v>48</v>
      </c>
      <c r="V685" s="4">
        <v>45096.778090277803</v>
      </c>
      <c r="W685" s="3">
        <f t="shared" si="68"/>
        <v>0</v>
      </c>
      <c r="X685" s="3" t="s">
        <v>2971</v>
      </c>
      <c r="Y685" s="2" t="s">
        <v>2972</v>
      </c>
      <c r="Z685" s="2" t="s">
        <v>48</v>
      </c>
      <c r="AA685" s="4">
        <v>45096.859722222202</v>
      </c>
      <c r="AB685" s="17">
        <f t="shared" si="69"/>
        <v>1</v>
      </c>
      <c r="AC685" s="28">
        <f t="shared" si="70"/>
        <v>3</v>
      </c>
      <c r="AD685" s="1" t="s">
        <v>123</v>
      </c>
      <c r="AE685" s="3" t="s">
        <v>37</v>
      </c>
    </row>
    <row r="686" spans="1:31" ht="114.75" hidden="1">
      <c r="A686" s="1" t="s">
        <v>2973</v>
      </c>
      <c r="B686" s="1" t="s">
        <v>26</v>
      </c>
      <c r="C686" s="2" t="s">
        <v>2974</v>
      </c>
      <c r="D686" s="3" t="s">
        <v>116</v>
      </c>
      <c r="E686" s="3" t="s">
        <v>28</v>
      </c>
      <c r="F686" s="2" t="s">
        <v>64</v>
      </c>
      <c r="G686" s="3" t="s">
        <v>46</v>
      </c>
      <c r="H686" s="3" t="s">
        <v>65</v>
      </c>
      <c r="I686" s="3">
        <v>1464480</v>
      </c>
      <c r="J686" s="3" t="s">
        <v>32</v>
      </c>
      <c r="K686" s="4">
        <v>45096.773611111101</v>
      </c>
      <c r="L686" s="11" t="str">
        <f t="shared" si="72"/>
        <v>junio</v>
      </c>
      <c r="M686" s="3">
        <v>2</v>
      </c>
      <c r="N686" s="3">
        <v>2</v>
      </c>
      <c r="O686" s="3">
        <f t="shared" si="71"/>
        <v>2</v>
      </c>
      <c r="P686" s="4">
        <v>45096.782569444404</v>
      </c>
      <c r="Q686" s="2"/>
      <c r="R686" s="3" t="s">
        <v>2975</v>
      </c>
      <c r="S686" s="4">
        <v>45096.782569444404</v>
      </c>
      <c r="T686" s="3">
        <f t="shared" si="67"/>
        <v>12</v>
      </c>
      <c r="U686" s="2" t="s">
        <v>33</v>
      </c>
      <c r="V686" s="4">
        <v>45096.805879629603</v>
      </c>
      <c r="W686" s="3">
        <f t="shared" si="68"/>
        <v>33</v>
      </c>
      <c r="X686" s="3" t="s">
        <v>81</v>
      </c>
      <c r="Y686" s="2" t="s">
        <v>82</v>
      </c>
      <c r="Z686" s="2" t="s">
        <v>214</v>
      </c>
      <c r="AA686" s="4">
        <v>45100.547222222202</v>
      </c>
      <c r="AB686" s="17">
        <f t="shared" si="69"/>
        <v>89</v>
      </c>
      <c r="AC686" s="28">
        <f t="shared" si="70"/>
        <v>91</v>
      </c>
      <c r="AD686" s="1" t="s">
        <v>95</v>
      </c>
      <c r="AE686" s="3" t="s">
        <v>37</v>
      </c>
    </row>
    <row r="687" spans="1:31" ht="63.75" hidden="1">
      <c r="A687" s="1" t="s">
        <v>1079</v>
      </c>
      <c r="B687" s="1" t="s">
        <v>26</v>
      </c>
      <c r="C687" s="2" t="s">
        <v>1080</v>
      </c>
      <c r="D687" s="3" t="s">
        <v>66</v>
      </c>
      <c r="E687" s="3" t="s">
        <v>28</v>
      </c>
      <c r="F687" s="2" t="s">
        <v>64</v>
      </c>
      <c r="G687" s="3" t="s">
        <v>46</v>
      </c>
      <c r="H687" s="3" t="s">
        <v>80</v>
      </c>
      <c r="I687" s="3">
        <v>1464481</v>
      </c>
      <c r="J687" s="3" t="s">
        <v>32</v>
      </c>
      <c r="K687" s="4">
        <v>45096.786111111098</v>
      </c>
      <c r="L687" s="11" t="str">
        <f t="shared" si="72"/>
        <v>junio</v>
      </c>
      <c r="M687" s="3">
        <v>2</v>
      </c>
      <c r="N687" s="3">
        <v>2</v>
      </c>
      <c r="O687" s="3">
        <f t="shared" si="71"/>
        <v>2</v>
      </c>
      <c r="P687" s="4">
        <v>45096.793969907398</v>
      </c>
      <c r="Q687" s="2"/>
      <c r="R687" s="3" t="s">
        <v>2976</v>
      </c>
      <c r="S687" s="4">
        <v>45096.793969907398</v>
      </c>
      <c r="T687" s="3">
        <f t="shared" si="67"/>
        <v>11</v>
      </c>
      <c r="U687" s="2" t="s">
        <v>33</v>
      </c>
      <c r="V687" s="4">
        <v>45096.795462962997</v>
      </c>
      <c r="W687" s="3">
        <f t="shared" si="68"/>
        <v>2</v>
      </c>
      <c r="X687" s="3" t="s">
        <v>777</v>
      </c>
      <c r="Y687" s="2" t="s">
        <v>778</v>
      </c>
      <c r="Z687" s="2" t="s">
        <v>688</v>
      </c>
      <c r="AA687" s="4">
        <v>45097.6875</v>
      </c>
      <c r="AB687" s="17">
        <f t="shared" si="69"/>
        <v>21</v>
      </c>
      <c r="AC687" s="28">
        <f t="shared" si="70"/>
        <v>22</v>
      </c>
      <c r="AD687" s="1" t="s">
        <v>62</v>
      </c>
      <c r="AE687" s="3" t="s">
        <v>37</v>
      </c>
    </row>
    <row r="688" spans="1:31" ht="102" hidden="1">
      <c r="A688" s="1" t="s">
        <v>2977</v>
      </c>
      <c r="B688" s="1" t="s">
        <v>26</v>
      </c>
      <c r="C688" s="2" t="s">
        <v>2978</v>
      </c>
      <c r="D688" s="3" t="s">
        <v>113</v>
      </c>
      <c r="E688" s="3" t="s">
        <v>28</v>
      </c>
      <c r="F688" s="2" t="s">
        <v>495</v>
      </c>
      <c r="G688" s="3" t="s">
        <v>46</v>
      </c>
      <c r="H688" s="3" t="s">
        <v>68</v>
      </c>
      <c r="I688" s="3">
        <v>1464485</v>
      </c>
      <c r="J688" s="3" t="s">
        <v>32</v>
      </c>
      <c r="K688" s="4">
        <v>45096.817361111098</v>
      </c>
      <c r="L688" s="11" t="str">
        <f t="shared" si="72"/>
        <v>junio</v>
      </c>
      <c r="M688" s="3">
        <v>2</v>
      </c>
      <c r="N688" s="3">
        <v>2</v>
      </c>
      <c r="O688" s="3">
        <f t="shared" si="71"/>
        <v>2</v>
      </c>
      <c r="P688" s="4">
        <v>45096.828090277799</v>
      </c>
      <c r="Q688" s="2"/>
      <c r="R688" s="3" t="s">
        <v>2979</v>
      </c>
      <c r="S688" s="4">
        <v>45096.828090277799</v>
      </c>
      <c r="T688" s="3">
        <f t="shared" si="67"/>
        <v>15</v>
      </c>
      <c r="U688" s="2" t="s">
        <v>33</v>
      </c>
      <c r="V688" s="4">
        <v>45096.852453703701</v>
      </c>
      <c r="W688" s="3">
        <f t="shared" si="68"/>
        <v>35</v>
      </c>
      <c r="X688" s="3" t="s">
        <v>34</v>
      </c>
      <c r="Y688" s="2" t="s">
        <v>35</v>
      </c>
      <c r="Z688" s="2" t="s">
        <v>214</v>
      </c>
      <c r="AA688" s="4">
        <v>45099.777083333298</v>
      </c>
      <c r="AB688" s="17">
        <f t="shared" si="69"/>
        <v>70</v>
      </c>
      <c r="AC688" s="28">
        <f t="shared" si="70"/>
        <v>72</v>
      </c>
      <c r="AD688" s="1" t="s">
        <v>95</v>
      </c>
      <c r="AE688" s="3" t="s">
        <v>37</v>
      </c>
    </row>
    <row r="689" spans="1:31" ht="51" hidden="1">
      <c r="A689" s="1" t="s">
        <v>2980</v>
      </c>
      <c r="B689" s="1" t="s">
        <v>26</v>
      </c>
      <c r="C689" s="2" t="s">
        <v>2981</v>
      </c>
      <c r="D689" s="3" t="s">
        <v>311</v>
      </c>
      <c r="E689" s="3" t="s">
        <v>28</v>
      </c>
      <c r="F689" s="2" t="s">
        <v>163</v>
      </c>
      <c r="G689" s="3" t="s">
        <v>30</v>
      </c>
      <c r="H689" s="3" t="s">
        <v>31</v>
      </c>
      <c r="I689" s="3">
        <v>1464486</v>
      </c>
      <c r="J689" s="3" t="s">
        <v>32</v>
      </c>
      <c r="K689" s="4">
        <v>45096.824999999997</v>
      </c>
      <c r="L689" s="11" t="str">
        <f t="shared" si="72"/>
        <v>junio</v>
      </c>
      <c r="M689" s="3">
        <v>2</v>
      </c>
      <c r="N689" s="3">
        <v>2</v>
      </c>
      <c r="O689" s="3">
        <f t="shared" si="71"/>
        <v>2</v>
      </c>
      <c r="P689" s="4">
        <v>45096.8413657407</v>
      </c>
      <c r="Q689" s="2"/>
      <c r="R689" s="3" t="s">
        <v>2982</v>
      </c>
      <c r="S689" s="4">
        <v>45096.8413657407</v>
      </c>
      <c r="T689" s="3">
        <f t="shared" si="67"/>
        <v>23</v>
      </c>
      <c r="U689" s="2" t="s">
        <v>33</v>
      </c>
      <c r="V689" s="4">
        <v>45096.876145833303</v>
      </c>
      <c r="W689" s="3">
        <f t="shared" si="68"/>
        <v>50</v>
      </c>
      <c r="X689" s="3" t="s">
        <v>110</v>
      </c>
      <c r="Y689" s="2" t="s">
        <v>111</v>
      </c>
      <c r="Z689" s="2" t="s">
        <v>688</v>
      </c>
      <c r="AA689" s="4">
        <v>45104.503472222197</v>
      </c>
      <c r="AB689" s="17">
        <f t="shared" si="69"/>
        <v>183</v>
      </c>
      <c r="AC689" s="28">
        <f t="shared" si="70"/>
        <v>185</v>
      </c>
      <c r="AD689" s="1" t="s">
        <v>95</v>
      </c>
      <c r="AE689" s="3" t="s">
        <v>37</v>
      </c>
    </row>
    <row r="690" spans="1:31" ht="42.75">
      <c r="A690" s="1" t="s">
        <v>1995</v>
      </c>
      <c r="B690" s="1" t="s">
        <v>26</v>
      </c>
      <c r="C690" s="2" t="s">
        <v>1996</v>
      </c>
      <c r="D690" s="3" t="s">
        <v>63</v>
      </c>
      <c r="E690" s="3" t="s">
        <v>28</v>
      </c>
      <c r="F690" s="2" t="s">
        <v>102</v>
      </c>
      <c r="G690" s="3" t="s">
        <v>103</v>
      </c>
      <c r="H690" s="3" t="s">
        <v>104</v>
      </c>
      <c r="I690" s="3">
        <v>1464488</v>
      </c>
      <c r="J690" s="3" t="s">
        <v>32</v>
      </c>
      <c r="K690" s="4">
        <v>45096.912499999999</v>
      </c>
      <c r="L690" s="11" t="str">
        <f t="shared" si="72"/>
        <v>junio</v>
      </c>
      <c r="M690" s="3">
        <v>3</v>
      </c>
      <c r="N690" s="3">
        <v>3</v>
      </c>
      <c r="O690" s="3">
        <f t="shared" si="71"/>
        <v>3</v>
      </c>
      <c r="P690" s="4">
        <v>45096.924039351798</v>
      </c>
      <c r="Q690" s="2"/>
      <c r="R690" s="3" t="s">
        <v>2983</v>
      </c>
      <c r="S690" s="4">
        <v>45096.924039351798</v>
      </c>
      <c r="T690" s="3">
        <f t="shared" si="67"/>
        <v>16</v>
      </c>
      <c r="U690" s="2" t="s">
        <v>48</v>
      </c>
      <c r="V690" s="4">
        <v>45096.924328703702</v>
      </c>
      <c r="W690" s="3">
        <f t="shared" si="68"/>
        <v>0</v>
      </c>
      <c r="X690" s="3" t="s">
        <v>856</v>
      </c>
      <c r="Y690" s="2" t="s">
        <v>857</v>
      </c>
      <c r="Z690" s="2" t="s">
        <v>48</v>
      </c>
      <c r="AA690" s="4">
        <v>45105.665972222203</v>
      </c>
      <c r="AB690" s="17">
        <f t="shared" si="69"/>
        <v>209</v>
      </c>
      <c r="AC690" s="28">
        <f t="shared" si="70"/>
        <v>211</v>
      </c>
      <c r="AD690" s="1" t="s">
        <v>95</v>
      </c>
      <c r="AE690" s="3" t="s">
        <v>37</v>
      </c>
    </row>
    <row r="691" spans="1:31" ht="102" hidden="1">
      <c r="A691" s="1" t="s">
        <v>2984</v>
      </c>
      <c r="B691" s="1" t="s">
        <v>26</v>
      </c>
      <c r="C691" s="2" t="s">
        <v>2985</v>
      </c>
      <c r="D691" s="3" t="s">
        <v>277</v>
      </c>
      <c r="E691" s="3" t="s">
        <v>28</v>
      </c>
      <c r="F691" s="2" t="s">
        <v>29</v>
      </c>
      <c r="G691" s="3" t="s">
        <v>30</v>
      </c>
      <c r="H691" s="3" t="s">
        <v>31</v>
      </c>
      <c r="I691" s="3">
        <v>1464489</v>
      </c>
      <c r="J691" s="3" t="s">
        <v>32</v>
      </c>
      <c r="K691" s="4">
        <v>45096.9152777778</v>
      </c>
      <c r="L691" s="11" t="str">
        <f t="shared" si="72"/>
        <v>junio</v>
      </c>
      <c r="M691" s="3">
        <v>2</v>
      </c>
      <c r="N691" s="3">
        <v>2</v>
      </c>
      <c r="O691" s="3">
        <f t="shared" si="71"/>
        <v>2</v>
      </c>
      <c r="P691" s="4">
        <v>45096.923101851899</v>
      </c>
      <c r="Q691" s="2"/>
      <c r="R691" s="3" t="s">
        <v>2986</v>
      </c>
      <c r="S691" s="4">
        <v>45096.923101851899</v>
      </c>
      <c r="T691" s="3">
        <f t="shared" si="67"/>
        <v>11</v>
      </c>
      <c r="U691" s="2" t="s">
        <v>33</v>
      </c>
      <c r="V691" s="4">
        <v>45096.942048611098</v>
      </c>
      <c r="W691" s="3">
        <f t="shared" si="68"/>
        <v>27</v>
      </c>
      <c r="X691" s="3" t="s">
        <v>594</v>
      </c>
      <c r="Y691" s="2" t="s">
        <v>595</v>
      </c>
      <c r="Z691" s="2" t="s">
        <v>688</v>
      </c>
      <c r="AA691" s="4">
        <v>45097.747916666704</v>
      </c>
      <c r="AB691" s="17">
        <f t="shared" si="69"/>
        <v>19</v>
      </c>
      <c r="AC691" s="28">
        <f t="shared" si="70"/>
        <v>20</v>
      </c>
      <c r="AD691" s="1" t="s">
        <v>87</v>
      </c>
      <c r="AE691" s="3" t="s">
        <v>37</v>
      </c>
    </row>
    <row r="692" spans="1:31" ht="178.5" hidden="1">
      <c r="A692" s="1" t="s">
        <v>2987</v>
      </c>
      <c r="B692" s="1" t="s">
        <v>26</v>
      </c>
      <c r="C692" s="2" t="s">
        <v>2988</v>
      </c>
      <c r="D692" s="3" t="s">
        <v>327</v>
      </c>
      <c r="E692" s="3" t="s">
        <v>28</v>
      </c>
      <c r="F692" s="2" t="s">
        <v>45</v>
      </c>
      <c r="G692" s="3" t="s">
        <v>46</v>
      </c>
      <c r="H692" s="3" t="s">
        <v>73</v>
      </c>
      <c r="I692" s="3">
        <v>1464491</v>
      </c>
      <c r="J692" s="3" t="s">
        <v>32</v>
      </c>
      <c r="K692" s="4">
        <v>45096.927777777797</v>
      </c>
      <c r="L692" s="11" t="str">
        <f t="shared" si="72"/>
        <v>junio</v>
      </c>
      <c r="M692" s="3">
        <v>2</v>
      </c>
      <c r="N692" s="3">
        <v>2</v>
      </c>
      <c r="O692" s="3">
        <f t="shared" si="71"/>
        <v>2</v>
      </c>
      <c r="P692" s="4">
        <v>45096.9300462963</v>
      </c>
      <c r="Q692" s="2"/>
      <c r="R692" s="3" t="s">
        <v>2989</v>
      </c>
      <c r="S692" s="4">
        <v>45096.9300462963</v>
      </c>
      <c r="T692" s="3">
        <f t="shared" si="67"/>
        <v>3</v>
      </c>
      <c r="U692" s="2" t="s">
        <v>214</v>
      </c>
      <c r="V692" s="4">
        <v>45096.932557870401</v>
      </c>
      <c r="W692" s="3">
        <f t="shared" si="68"/>
        <v>3</v>
      </c>
      <c r="X692" s="3" t="s">
        <v>183</v>
      </c>
      <c r="Y692" s="2" t="s">
        <v>184</v>
      </c>
      <c r="Z692" s="2" t="s">
        <v>214</v>
      </c>
      <c r="AA692" s="4">
        <v>45097.725694444402</v>
      </c>
      <c r="AB692" s="17">
        <f t="shared" si="69"/>
        <v>19</v>
      </c>
      <c r="AC692" s="28">
        <f t="shared" si="70"/>
        <v>20</v>
      </c>
      <c r="AD692" s="1" t="s">
        <v>95</v>
      </c>
      <c r="AE692" s="3" t="s">
        <v>37</v>
      </c>
    </row>
    <row r="693" spans="1:31" ht="51" hidden="1">
      <c r="A693" s="1" t="s">
        <v>2990</v>
      </c>
      <c r="B693" s="1" t="s">
        <v>26</v>
      </c>
      <c r="C693" s="2" t="s">
        <v>2991</v>
      </c>
      <c r="D693" s="3" t="s">
        <v>109</v>
      </c>
      <c r="E693" s="3" t="s">
        <v>28</v>
      </c>
      <c r="F693" s="2" t="s">
        <v>64</v>
      </c>
      <c r="G693" s="3" t="s">
        <v>46</v>
      </c>
      <c r="H693" s="3" t="s">
        <v>1173</v>
      </c>
      <c r="I693" s="3">
        <v>1464494</v>
      </c>
      <c r="J693" s="3" t="s">
        <v>32</v>
      </c>
      <c r="K693" s="4">
        <v>45097.108333333301</v>
      </c>
      <c r="L693" s="11" t="str">
        <f t="shared" si="72"/>
        <v>junio</v>
      </c>
      <c r="M693" s="3">
        <v>2</v>
      </c>
      <c r="N693" s="3">
        <v>2</v>
      </c>
      <c r="O693" s="3">
        <f t="shared" si="71"/>
        <v>2</v>
      </c>
      <c r="P693" s="4">
        <v>45097.1153009259</v>
      </c>
      <c r="Q693" s="2"/>
      <c r="R693" s="3" t="s">
        <v>2992</v>
      </c>
      <c r="S693" s="4">
        <v>45097.1153009259</v>
      </c>
      <c r="T693" s="3">
        <f t="shared" si="67"/>
        <v>10</v>
      </c>
      <c r="U693" s="2" t="s">
        <v>214</v>
      </c>
      <c r="V693" s="4">
        <v>45097.125196759298</v>
      </c>
      <c r="W693" s="3">
        <f t="shared" si="68"/>
        <v>14</v>
      </c>
      <c r="X693" s="3" t="s">
        <v>69</v>
      </c>
      <c r="Y693" s="2" t="s">
        <v>70</v>
      </c>
      <c r="Z693" s="2" t="s">
        <v>214</v>
      </c>
      <c r="AA693" s="4">
        <v>45109.634722222203</v>
      </c>
      <c r="AB693" s="17">
        <f t="shared" si="69"/>
        <v>300</v>
      </c>
      <c r="AC693" s="28">
        <f t="shared" si="70"/>
        <v>301</v>
      </c>
      <c r="AD693" s="1" t="s">
        <v>62</v>
      </c>
      <c r="AE693" s="3" t="s">
        <v>37</v>
      </c>
    </row>
    <row r="694" spans="1:31" ht="42.75" hidden="1">
      <c r="A694" s="1" t="s">
        <v>2993</v>
      </c>
      <c r="B694" s="1" t="s">
        <v>26</v>
      </c>
      <c r="C694" s="2" t="s">
        <v>2994</v>
      </c>
      <c r="D694" s="3" t="s">
        <v>287</v>
      </c>
      <c r="E694" s="3" t="s">
        <v>28</v>
      </c>
      <c r="F694" s="2" t="s">
        <v>137</v>
      </c>
      <c r="G694" s="3" t="s">
        <v>30</v>
      </c>
      <c r="H694" s="3" t="s">
        <v>31</v>
      </c>
      <c r="I694" s="3">
        <v>1464495</v>
      </c>
      <c r="J694" s="3" t="s">
        <v>32</v>
      </c>
      <c r="K694" s="4">
        <v>45097.129166666702</v>
      </c>
      <c r="L694" s="11" t="str">
        <f t="shared" si="72"/>
        <v>junio</v>
      </c>
      <c r="M694" s="3">
        <v>1</v>
      </c>
      <c r="N694" s="3">
        <v>1</v>
      </c>
      <c r="O694" s="3">
        <f t="shared" si="71"/>
        <v>1</v>
      </c>
      <c r="P694" s="4">
        <v>45097.145972222199</v>
      </c>
      <c r="Q694" s="2"/>
      <c r="R694" s="3" t="s">
        <v>2995</v>
      </c>
      <c r="S694" s="4">
        <v>45097.145972222199</v>
      </c>
      <c r="T694" s="3">
        <f t="shared" si="67"/>
        <v>24</v>
      </c>
      <c r="U694" s="2" t="s">
        <v>688</v>
      </c>
      <c r="V694" s="4">
        <v>45097.147141203699</v>
      </c>
      <c r="W694" s="3">
        <f t="shared" si="68"/>
        <v>1</v>
      </c>
      <c r="X694" s="3" t="s">
        <v>674</v>
      </c>
      <c r="Y694" s="2" t="s">
        <v>675</v>
      </c>
      <c r="Z694" s="2" t="s">
        <v>688</v>
      </c>
      <c r="AA694" s="4">
        <v>45097.430555555598</v>
      </c>
      <c r="AB694" s="17">
        <f t="shared" si="69"/>
        <v>6</v>
      </c>
      <c r="AC694" s="28">
        <f t="shared" si="70"/>
        <v>8</v>
      </c>
      <c r="AD694" s="1" t="s">
        <v>62</v>
      </c>
      <c r="AE694" s="3" t="s">
        <v>37</v>
      </c>
    </row>
    <row r="695" spans="1:31" ht="42.75">
      <c r="A695" s="1" t="s">
        <v>723</v>
      </c>
      <c r="B695" s="1" t="s">
        <v>26</v>
      </c>
      <c r="C695" s="2" t="s">
        <v>724</v>
      </c>
      <c r="D695" s="3" t="s">
        <v>93</v>
      </c>
      <c r="E695" s="3" t="s">
        <v>28</v>
      </c>
      <c r="F695" s="2" t="s">
        <v>102</v>
      </c>
      <c r="G695" s="3" t="s">
        <v>103</v>
      </c>
      <c r="H695" s="3" t="s">
        <v>104</v>
      </c>
      <c r="I695" s="3">
        <v>1464496</v>
      </c>
      <c r="J695" s="3" t="s">
        <v>32</v>
      </c>
      <c r="K695" s="4">
        <v>45097.2055555556</v>
      </c>
      <c r="L695" s="11" t="str">
        <f t="shared" si="72"/>
        <v>junio</v>
      </c>
      <c r="M695" s="3">
        <v>3</v>
      </c>
      <c r="N695" s="3">
        <v>3</v>
      </c>
      <c r="O695" s="3">
        <f t="shared" si="71"/>
        <v>3</v>
      </c>
      <c r="P695" s="4">
        <v>45097.211157407401</v>
      </c>
      <c r="Q695" s="2"/>
      <c r="R695" s="3" t="s">
        <v>2996</v>
      </c>
      <c r="S695" s="4">
        <v>45097.211157407401</v>
      </c>
      <c r="T695" s="3">
        <f t="shared" si="67"/>
        <v>8</v>
      </c>
      <c r="U695" s="2" t="s">
        <v>48</v>
      </c>
      <c r="V695" s="4">
        <v>45097.217094907399</v>
      </c>
      <c r="W695" s="3">
        <f t="shared" si="68"/>
        <v>8</v>
      </c>
      <c r="X695" s="3" t="s">
        <v>516</v>
      </c>
      <c r="Y695" s="2" t="s">
        <v>517</v>
      </c>
      <c r="Z695" s="2" t="s">
        <v>48</v>
      </c>
      <c r="AA695" s="4">
        <v>45099.493055555598</v>
      </c>
      <c r="AB695" s="17">
        <f t="shared" si="69"/>
        <v>54</v>
      </c>
      <c r="AC695" s="28">
        <f t="shared" si="70"/>
        <v>55</v>
      </c>
      <c r="AD695" s="1" t="s">
        <v>62</v>
      </c>
      <c r="AE695" s="3" t="s">
        <v>37</v>
      </c>
    </row>
    <row r="696" spans="1:31" ht="42.75">
      <c r="A696" s="1" t="s">
        <v>2997</v>
      </c>
      <c r="B696" s="1" t="s">
        <v>26</v>
      </c>
      <c r="C696" s="2" t="s">
        <v>2998</v>
      </c>
      <c r="D696" s="3" t="s">
        <v>93</v>
      </c>
      <c r="E696" s="3" t="s">
        <v>28</v>
      </c>
      <c r="F696" s="2" t="s">
        <v>53</v>
      </c>
      <c r="G696" s="3" t="s">
        <v>30</v>
      </c>
      <c r="H696" s="3" t="s">
        <v>31</v>
      </c>
      <c r="I696" s="3">
        <v>1464497</v>
      </c>
      <c r="J696" s="3" t="s">
        <v>32</v>
      </c>
      <c r="K696" s="4">
        <v>45097.218055555597</v>
      </c>
      <c r="L696" s="11" t="str">
        <f t="shared" si="72"/>
        <v>junio</v>
      </c>
      <c r="M696" s="3">
        <v>3</v>
      </c>
      <c r="N696" s="3">
        <v>3</v>
      </c>
      <c r="O696" s="3">
        <f t="shared" si="71"/>
        <v>3</v>
      </c>
      <c r="P696" s="4">
        <v>45097.261932870402</v>
      </c>
      <c r="Q696" s="2"/>
      <c r="R696" s="3" t="s">
        <v>2999</v>
      </c>
      <c r="S696" s="4">
        <v>45097.261932870402</v>
      </c>
      <c r="T696" s="3">
        <f t="shared" si="67"/>
        <v>63</v>
      </c>
      <c r="U696" s="2" t="s">
        <v>710</v>
      </c>
      <c r="V696" s="4">
        <v>45097.262766203698</v>
      </c>
      <c r="W696" s="3">
        <f t="shared" si="68"/>
        <v>1</v>
      </c>
      <c r="X696" s="3" t="s">
        <v>183</v>
      </c>
      <c r="Y696" s="2" t="s">
        <v>184</v>
      </c>
      <c r="Z696" s="2" t="s">
        <v>710</v>
      </c>
      <c r="AA696" s="4">
        <v>45098.528472222199</v>
      </c>
      <c r="AB696" s="17">
        <f t="shared" si="69"/>
        <v>30</v>
      </c>
      <c r="AC696" s="28">
        <f t="shared" si="70"/>
        <v>32</v>
      </c>
      <c r="AD696" s="1" t="s">
        <v>87</v>
      </c>
      <c r="AE696" s="3" t="s">
        <v>37</v>
      </c>
    </row>
    <row r="697" spans="1:31" ht="42.75" hidden="1">
      <c r="A697" s="1" t="s">
        <v>876</v>
      </c>
      <c r="B697" s="1" t="s">
        <v>26</v>
      </c>
      <c r="C697" s="2" t="s">
        <v>877</v>
      </c>
      <c r="D697" s="3" t="s">
        <v>44</v>
      </c>
      <c r="E697" s="3" t="s">
        <v>28</v>
      </c>
      <c r="F697" s="2" t="s">
        <v>45</v>
      </c>
      <c r="G697" s="3" t="s">
        <v>46</v>
      </c>
      <c r="H697" s="3" t="s">
        <v>398</v>
      </c>
      <c r="I697" s="3">
        <v>1464498</v>
      </c>
      <c r="J697" s="3" t="s">
        <v>32</v>
      </c>
      <c r="K697" s="4">
        <v>45097.237500000003</v>
      </c>
      <c r="L697" s="11" t="str">
        <f t="shared" si="72"/>
        <v>junio</v>
      </c>
      <c r="M697" s="3">
        <v>2</v>
      </c>
      <c r="N697" s="3">
        <v>2</v>
      </c>
      <c r="O697" s="3">
        <f t="shared" si="71"/>
        <v>2</v>
      </c>
      <c r="P697" s="4">
        <v>45097.252106481501</v>
      </c>
      <c r="Q697" s="2"/>
      <c r="R697" s="3" t="s">
        <v>3000</v>
      </c>
      <c r="S697" s="4">
        <v>45097.252106481501</v>
      </c>
      <c r="T697" s="3">
        <f t="shared" si="67"/>
        <v>21</v>
      </c>
      <c r="U697" s="2" t="s">
        <v>688</v>
      </c>
      <c r="V697" s="4">
        <v>45097.253680555601</v>
      </c>
      <c r="W697" s="3">
        <f t="shared" si="68"/>
        <v>2</v>
      </c>
      <c r="X697" s="3" t="s">
        <v>134</v>
      </c>
      <c r="Y697" s="2" t="s">
        <v>135</v>
      </c>
      <c r="Z697" s="2" t="s">
        <v>688</v>
      </c>
      <c r="AA697" s="4">
        <v>45099.622916666704</v>
      </c>
      <c r="AB697" s="17">
        <f t="shared" si="69"/>
        <v>56</v>
      </c>
      <c r="AC697" s="28">
        <f t="shared" si="70"/>
        <v>58</v>
      </c>
      <c r="AD697" s="1" t="s">
        <v>95</v>
      </c>
      <c r="AE697" s="3" t="s">
        <v>37</v>
      </c>
    </row>
    <row r="698" spans="1:31" ht="76.5">
      <c r="A698" s="1" t="s">
        <v>3001</v>
      </c>
      <c r="B698" s="1" t="s">
        <v>26</v>
      </c>
      <c r="C698" s="2" t="s">
        <v>3002</v>
      </c>
      <c r="D698" s="3" t="s">
        <v>144</v>
      </c>
      <c r="E698" s="3" t="s">
        <v>28</v>
      </c>
      <c r="F698" s="2" t="s">
        <v>39</v>
      </c>
      <c r="G698" s="3" t="s">
        <v>30</v>
      </c>
      <c r="H698" s="3" t="s">
        <v>31</v>
      </c>
      <c r="I698" s="3">
        <v>1464499</v>
      </c>
      <c r="J698" s="3" t="s">
        <v>58</v>
      </c>
      <c r="K698" s="4">
        <v>45097.243055555598</v>
      </c>
      <c r="L698" s="11" t="str">
        <f t="shared" si="72"/>
        <v>junio</v>
      </c>
      <c r="M698" s="3">
        <v>3</v>
      </c>
      <c r="N698" s="3">
        <v>3</v>
      </c>
      <c r="O698" s="3">
        <f t="shared" si="71"/>
        <v>3</v>
      </c>
      <c r="P698" s="4">
        <v>45097.262442129599</v>
      </c>
      <c r="Q698" s="2"/>
      <c r="R698" s="3" t="s">
        <v>3003</v>
      </c>
      <c r="S698" s="4">
        <v>45097.262442129599</v>
      </c>
      <c r="T698" s="3">
        <f t="shared" si="67"/>
        <v>27</v>
      </c>
      <c r="U698" s="2" t="s">
        <v>94</v>
      </c>
      <c r="V698" s="4">
        <v>45097.294872685197</v>
      </c>
      <c r="W698" s="3">
        <f t="shared" si="68"/>
        <v>46</v>
      </c>
      <c r="X698" s="3" t="s">
        <v>775</v>
      </c>
      <c r="Y698" s="2" t="s">
        <v>776</v>
      </c>
      <c r="Z698" s="2" t="s">
        <v>710</v>
      </c>
      <c r="AA698" s="4">
        <v>45097.416666666701</v>
      </c>
      <c r="AB698" s="17">
        <f t="shared" si="69"/>
        <v>2</v>
      </c>
      <c r="AC698" s="28">
        <f t="shared" si="70"/>
        <v>5</v>
      </c>
      <c r="AD698" s="1" t="s">
        <v>62</v>
      </c>
      <c r="AE698" s="3" t="s">
        <v>37</v>
      </c>
    </row>
    <row r="699" spans="1:31" ht="114.75">
      <c r="A699" s="1" t="s">
        <v>3004</v>
      </c>
      <c r="B699" s="1" t="s">
        <v>26</v>
      </c>
      <c r="C699" s="2" t="s">
        <v>3005</v>
      </c>
      <c r="D699" s="3" t="s">
        <v>101</v>
      </c>
      <c r="E699" s="3" t="s">
        <v>28</v>
      </c>
      <c r="F699" s="2" t="s">
        <v>45</v>
      </c>
      <c r="G699" s="3" t="s">
        <v>30</v>
      </c>
      <c r="H699" s="3" t="s">
        <v>117</v>
      </c>
      <c r="I699" s="3">
        <v>1464501</v>
      </c>
      <c r="J699" s="3" t="s">
        <v>58</v>
      </c>
      <c r="K699" s="4">
        <v>45097.245833333298</v>
      </c>
      <c r="L699" s="11" t="str">
        <f t="shared" si="72"/>
        <v>junio</v>
      </c>
      <c r="M699" s="3">
        <v>3</v>
      </c>
      <c r="N699" s="3">
        <v>3</v>
      </c>
      <c r="O699" s="3">
        <f t="shared" si="71"/>
        <v>3</v>
      </c>
      <c r="P699" s="4">
        <v>45097.268587963001</v>
      </c>
      <c r="Q699" s="2"/>
      <c r="R699" s="3" t="s">
        <v>3006</v>
      </c>
      <c r="S699" s="4">
        <v>45097.268587963001</v>
      </c>
      <c r="T699" s="3">
        <f t="shared" si="67"/>
        <v>32</v>
      </c>
      <c r="U699" s="2" t="s">
        <v>94</v>
      </c>
      <c r="V699" s="4">
        <v>45097.2886574074</v>
      </c>
      <c r="W699" s="3">
        <f t="shared" si="68"/>
        <v>28</v>
      </c>
      <c r="X699" s="3" t="s">
        <v>145</v>
      </c>
      <c r="Y699" s="2" t="s">
        <v>146</v>
      </c>
      <c r="Z699" s="2" t="s">
        <v>219</v>
      </c>
      <c r="AA699" s="4">
        <v>45097.563194444403</v>
      </c>
      <c r="AB699" s="17">
        <f t="shared" si="69"/>
        <v>6</v>
      </c>
      <c r="AC699" s="28">
        <f t="shared" si="70"/>
        <v>8</v>
      </c>
      <c r="AD699" s="1" t="s">
        <v>62</v>
      </c>
      <c r="AE699" s="3" t="s">
        <v>37</v>
      </c>
    </row>
    <row r="700" spans="1:31" ht="140.25" hidden="1">
      <c r="A700" s="1" t="s">
        <v>3007</v>
      </c>
      <c r="B700" s="1" t="s">
        <v>26</v>
      </c>
      <c r="C700" s="2" t="s">
        <v>3008</v>
      </c>
      <c r="D700" s="3" t="s">
        <v>269</v>
      </c>
      <c r="E700" s="3" t="s">
        <v>28</v>
      </c>
      <c r="F700" s="2" t="s">
        <v>67</v>
      </c>
      <c r="G700" s="3" t="s">
        <v>46</v>
      </c>
      <c r="H700" s="3" t="s">
        <v>157</v>
      </c>
      <c r="I700" s="3">
        <v>1464521</v>
      </c>
      <c r="J700" s="3" t="s">
        <v>58</v>
      </c>
      <c r="K700" s="4">
        <v>45097.273611111101</v>
      </c>
      <c r="L700" s="11" t="str">
        <f t="shared" si="72"/>
        <v>junio</v>
      </c>
      <c r="M700" s="3">
        <v>2</v>
      </c>
      <c r="N700" s="3">
        <v>2</v>
      </c>
      <c r="O700" s="3">
        <f t="shared" si="71"/>
        <v>2</v>
      </c>
      <c r="P700" s="4">
        <v>45097.280601851897</v>
      </c>
      <c r="Q700" s="2"/>
      <c r="R700" s="3" t="s">
        <v>3009</v>
      </c>
      <c r="S700" s="4">
        <v>45097.280601851897</v>
      </c>
      <c r="T700" s="3">
        <f t="shared" ref="T700:T761" si="73">ROUNDDOWN((S700-K700)*24*60,0)</f>
        <v>10</v>
      </c>
      <c r="U700" s="2" t="s">
        <v>94</v>
      </c>
      <c r="V700" s="4">
        <v>45097.292060185202</v>
      </c>
      <c r="W700" s="3">
        <f t="shared" ref="W700:W761" si="74">+IF(ISBLANK(V700),"",ROUNDDOWN((V700-S700)*24*60,0))</f>
        <v>16</v>
      </c>
      <c r="X700" s="3" t="s">
        <v>75</v>
      </c>
      <c r="Y700" s="2" t="s">
        <v>76</v>
      </c>
      <c r="Z700" s="2" t="s">
        <v>94</v>
      </c>
      <c r="AA700" s="4">
        <v>45097.45</v>
      </c>
      <c r="AB700" s="17">
        <f t="shared" ref="AB700:AB761" si="75">+IF(ISBLANK(V700),"",IF(ISBLANK(AA700),"",_xlfn.IFS((AA700-V700)*24&lt;0,"",(AA700-V700)*24&gt;0,(ROUNDDOWN((AA700-V700)*24,0)))))</f>
        <v>3</v>
      </c>
      <c r="AC700" s="28">
        <f t="shared" si="70"/>
        <v>5</v>
      </c>
      <c r="AD700" s="1" t="s">
        <v>62</v>
      </c>
      <c r="AE700" s="3" t="s">
        <v>37</v>
      </c>
    </row>
    <row r="701" spans="1:31" ht="216.75">
      <c r="A701" s="1" t="s">
        <v>3010</v>
      </c>
      <c r="B701" s="1" t="s">
        <v>26</v>
      </c>
      <c r="C701" s="2" t="s">
        <v>3011</v>
      </c>
      <c r="D701" s="3" t="s">
        <v>63</v>
      </c>
      <c r="E701" s="3" t="s">
        <v>28</v>
      </c>
      <c r="F701" s="2" t="s">
        <v>67</v>
      </c>
      <c r="G701" s="3" t="s">
        <v>46</v>
      </c>
      <c r="H701" s="3" t="s">
        <v>157</v>
      </c>
      <c r="I701" s="3">
        <v>1464529</v>
      </c>
      <c r="J701" s="3" t="s">
        <v>32</v>
      </c>
      <c r="K701" s="4">
        <v>45097.278472222199</v>
      </c>
      <c r="L701" s="11" t="str">
        <f t="shared" si="72"/>
        <v>junio</v>
      </c>
      <c r="M701" s="3">
        <v>3</v>
      </c>
      <c r="N701" s="3">
        <v>3</v>
      </c>
      <c r="O701" s="3">
        <f t="shared" si="71"/>
        <v>3</v>
      </c>
      <c r="P701" s="4">
        <v>45097.284166666701</v>
      </c>
      <c r="Q701" s="2"/>
      <c r="R701" s="3" t="s">
        <v>3012</v>
      </c>
      <c r="S701" s="4">
        <v>45097.284166666701</v>
      </c>
      <c r="T701" s="3">
        <f t="shared" si="73"/>
        <v>8</v>
      </c>
      <c r="U701" s="2" t="s">
        <v>94</v>
      </c>
      <c r="V701" s="4">
        <v>45097.336932870399</v>
      </c>
      <c r="W701" s="3">
        <f t="shared" si="74"/>
        <v>75</v>
      </c>
      <c r="X701" s="3" t="s">
        <v>391</v>
      </c>
      <c r="Y701" s="2" t="s">
        <v>392</v>
      </c>
      <c r="Z701" s="2" t="s">
        <v>219</v>
      </c>
      <c r="AA701" s="4">
        <v>45097.852083333302</v>
      </c>
      <c r="AB701" s="17">
        <f t="shared" si="75"/>
        <v>12</v>
      </c>
      <c r="AC701" s="28">
        <f t="shared" si="70"/>
        <v>14</v>
      </c>
      <c r="AD701" s="1" t="s">
        <v>95</v>
      </c>
      <c r="AE701" s="3" t="s">
        <v>37</v>
      </c>
    </row>
    <row r="702" spans="1:31" ht="114.75" hidden="1">
      <c r="A702" s="1" t="s">
        <v>3013</v>
      </c>
      <c r="B702" s="1" t="s">
        <v>26</v>
      </c>
      <c r="C702" s="2" t="s">
        <v>3014</v>
      </c>
      <c r="D702" s="3" t="s">
        <v>129</v>
      </c>
      <c r="E702" s="3" t="s">
        <v>28</v>
      </c>
      <c r="F702" s="2" t="s">
        <v>67</v>
      </c>
      <c r="G702" s="3" t="s">
        <v>46</v>
      </c>
      <c r="H702" s="3" t="s">
        <v>99</v>
      </c>
      <c r="I702" s="3">
        <v>1464577</v>
      </c>
      <c r="J702" s="3" t="s">
        <v>32</v>
      </c>
      <c r="K702" s="4">
        <v>45097.3034722222</v>
      </c>
      <c r="L702" s="11" t="str">
        <f t="shared" si="72"/>
        <v>junio</v>
      </c>
      <c r="M702" s="3">
        <v>2</v>
      </c>
      <c r="N702" s="3">
        <v>2</v>
      </c>
      <c r="O702" s="3">
        <f t="shared" si="71"/>
        <v>2</v>
      </c>
      <c r="P702" s="4">
        <v>45097.313854166699</v>
      </c>
      <c r="Q702" s="2"/>
      <c r="R702" s="3" t="s">
        <v>3015</v>
      </c>
      <c r="S702" s="4">
        <v>45097.313854166699</v>
      </c>
      <c r="T702" s="3">
        <f t="shared" si="73"/>
        <v>14</v>
      </c>
      <c r="U702" s="2" t="s">
        <v>94</v>
      </c>
      <c r="V702" s="4">
        <v>45097.3198148148</v>
      </c>
      <c r="W702" s="3">
        <f t="shared" si="74"/>
        <v>8</v>
      </c>
      <c r="X702" s="3" t="s">
        <v>69</v>
      </c>
      <c r="Y702" s="2" t="s">
        <v>70</v>
      </c>
      <c r="Z702" s="2" t="s">
        <v>710</v>
      </c>
      <c r="AA702" s="4">
        <v>45103.536805555603</v>
      </c>
      <c r="AB702" s="17">
        <f t="shared" si="75"/>
        <v>149</v>
      </c>
      <c r="AC702" s="28">
        <f t="shared" si="70"/>
        <v>150</v>
      </c>
      <c r="AD702" s="1" t="s">
        <v>62</v>
      </c>
      <c r="AE702" s="3" t="s">
        <v>37</v>
      </c>
    </row>
    <row r="703" spans="1:31" ht="229.5" hidden="1">
      <c r="A703" s="1" t="s">
        <v>2213</v>
      </c>
      <c r="B703" s="1" t="s">
        <v>26</v>
      </c>
      <c r="C703" s="2" t="s">
        <v>2214</v>
      </c>
      <c r="D703" s="3" t="s">
        <v>327</v>
      </c>
      <c r="E703" s="3" t="s">
        <v>28</v>
      </c>
      <c r="F703" s="2" t="s">
        <v>45</v>
      </c>
      <c r="G703" s="3" t="s">
        <v>30</v>
      </c>
      <c r="H703" s="3" t="s">
        <v>117</v>
      </c>
      <c r="I703" s="3">
        <v>1464612</v>
      </c>
      <c r="J703" s="3" t="s">
        <v>58</v>
      </c>
      <c r="K703" s="4">
        <v>45097.315277777801</v>
      </c>
      <c r="L703" s="11" t="str">
        <f t="shared" si="72"/>
        <v>junio</v>
      </c>
      <c r="M703" s="3">
        <v>2</v>
      </c>
      <c r="N703" s="3"/>
      <c r="O703" s="3">
        <f t="shared" si="71"/>
        <v>2</v>
      </c>
      <c r="P703" s="3"/>
      <c r="Q703" s="2"/>
      <c r="R703" s="3" t="s">
        <v>3016</v>
      </c>
      <c r="S703" s="4">
        <v>45097.330312500002</v>
      </c>
      <c r="T703" s="3">
        <f t="shared" si="73"/>
        <v>21</v>
      </c>
      <c r="U703" s="2" t="s">
        <v>94</v>
      </c>
      <c r="V703" s="4">
        <v>45097.371342592603</v>
      </c>
      <c r="W703" s="3">
        <f t="shared" si="74"/>
        <v>59</v>
      </c>
      <c r="X703" s="3" t="s">
        <v>217</v>
      </c>
      <c r="Y703" s="2" t="s">
        <v>218</v>
      </c>
      <c r="Z703" s="2" t="s">
        <v>219</v>
      </c>
      <c r="AA703" s="4">
        <v>45097.590277777803</v>
      </c>
      <c r="AB703" s="17">
        <f t="shared" si="75"/>
        <v>5</v>
      </c>
      <c r="AC703" s="28">
        <f t="shared" si="70"/>
        <v>7</v>
      </c>
      <c r="AD703" s="1" t="s">
        <v>62</v>
      </c>
      <c r="AE703" s="3" t="s">
        <v>37</v>
      </c>
    </row>
    <row r="704" spans="1:31" ht="42.75" hidden="1">
      <c r="A704" s="1" t="s">
        <v>3017</v>
      </c>
      <c r="B704" s="1" t="s">
        <v>26</v>
      </c>
      <c r="C704" s="2" t="s">
        <v>3018</v>
      </c>
      <c r="D704" s="3" t="s">
        <v>129</v>
      </c>
      <c r="E704" s="3" t="s">
        <v>28</v>
      </c>
      <c r="F704" s="2" t="s">
        <v>39</v>
      </c>
      <c r="G704" s="3" t="s">
        <v>30</v>
      </c>
      <c r="H704" s="3" t="s">
        <v>40</v>
      </c>
      <c r="I704" s="3">
        <v>1464720</v>
      </c>
      <c r="J704" s="3" t="s">
        <v>32</v>
      </c>
      <c r="K704" s="4">
        <v>45097.354861111096</v>
      </c>
      <c r="L704" s="11" t="str">
        <f t="shared" si="72"/>
        <v>junio</v>
      </c>
      <c r="M704" s="3">
        <v>1</v>
      </c>
      <c r="N704" s="3">
        <v>1</v>
      </c>
      <c r="O704" s="3">
        <f t="shared" si="71"/>
        <v>1</v>
      </c>
      <c r="P704" s="4">
        <v>45097.356655092597</v>
      </c>
      <c r="Q704" s="2"/>
      <c r="R704" s="3" t="s">
        <v>3019</v>
      </c>
      <c r="S704" s="4">
        <v>45097.356655092597</v>
      </c>
      <c r="T704" s="3">
        <f t="shared" si="73"/>
        <v>2</v>
      </c>
      <c r="U704" s="2" t="s">
        <v>94</v>
      </c>
      <c r="V704" s="4">
        <v>45097.360011574099</v>
      </c>
      <c r="W704" s="3">
        <f t="shared" si="74"/>
        <v>4</v>
      </c>
      <c r="X704" s="3" t="s">
        <v>75</v>
      </c>
      <c r="Y704" s="2" t="s">
        <v>76</v>
      </c>
      <c r="Z704" s="2" t="s">
        <v>710</v>
      </c>
      <c r="AA704" s="4">
        <v>45099.624305555597</v>
      </c>
      <c r="AB704" s="17">
        <f t="shared" si="75"/>
        <v>54</v>
      </c>
      <c r="AC704" s="28">
        <f t="shared" si="70"/>
        <v>55</v>
      </c>
      <c r="AD704" s="1" t="s">
        <v>207</v>
      </c>
      <c r="AE704" s="3" t="s">
        <v>37</v>
      </c>
    </row>
    <row r="705" spans="1:31" ht="28.5">
      <c r="A705" s="1" t="s">
        <v>3020</v>
      </c>
      <c r="B705" s="1" t="s">
        <v>26</v>
      </c>
      <c r="C705" s="2" t="s">
        <v>3021</v>
      </c>
      <c r="D705" s="3" t="s">
        <v>338</v>
      </c>
      <c r="E705" s="3" t="s">
        <v>28</v>
      </c>
      <c r="F705" s="2" t="s">
        <v>67</v>
      </c>
      <c r="G705" s="3" t="s">
        <v>46</v>
      </c>
      <c r="H705" s="3" t="s">
        <v>157</v>
      </c>
      <c r="I705" s="3">
        <v>1464742</v>
      </c>
      <c r="J705" s="3" t="s">
        <v>32</v>
      </c>
      <c r="K705" s="4">
        <v>45097.365277777797</v>
      </c>
      <c r="L705" s="11" t="str">
        <f t="shared" si="72"/>
        <v>junio</v>
      </c>
      <c r="M705" s="3">
        <v>3</v>
      </c>
      <c r="N705" s="3">
        <v>3</v>
      </c>
      <c r="O705" s="3">
        <f t="shared" si="71"/>
        <v>3</v>
      </c>
      <c r="P705" s="4">
        <v>45097.376064814802</v>
      </c>
      <c r="Q705" s="2"/>
      <c r="R705" s="3" t="s">
        <v>3022</v>
      </c>
      <c r="S705" s="4">
        <v>45097.376064814802</v>
      </c>
      <c r="T705" s="3">
        <f t="shared" si="73"/>
        <v>15</v>
      </c>
      <c r="U705" s="2" t="s">
        <v>94</v>
      </c>
      <c r="V705" s="4">
        <v>45097.376562500001</v>
      </c>
      <c r="W705" s="3">
        <f t="shared" si="74"/>
        <v>0</v>
      </c>
      <c r="X705" s="3" t="s">
        <v>475</v>
      </c>
      <c r="Y705" s="2" t="s">
        <v>476</v>
      </c>
      <c r="Z705" s="2" t="s">
        <v>94</v>
      </c>
      <c r="AA705" s="4">
        <v>45098.820138888899</v>
      </c>
      <c r="AB705" s="17">
        <f t="shared" si="75"/>
        <v>34</v>
      </c>
      <c r="AC705" s="28">
        <f t="shared" si="70"/>
        <v>35</v>
      </c>
      <c r="AD705" s="1" t="s">
        <v>95</v>
      </c>
      <c r="AE705" s="3" t="s">
        <v>37</v>
      </c>
    </row>
    <row r="706" spans="1:31" ht="153" hidden="1">
      <c r="A706" s="1" t="s">
        <v>1134</v>
      </c>
      <c r="B706" s="1" t="s">
        <v>26</v>
      </c>
      <c r="C706" s="2" t="s">
        <v>1135</v>
      </c>
      <c r="D706" s="3" t="s">
        <v>124</v>
      </c>
      <c r="E706" s="3" t="s">
        <v>28</v>
      </c>
      <c r="F706" s="2" t="s">
        <v>67</v>
      </c>
      <c r="G706" s="3" t="s">
        <v>46</v>
      </c>
      <c r="H706" s="3" t="s">
        <v>157</v>
      </c>
      <c r="I706" s="3">
        <v>1464802</v>
      </c>
      <c r="J706" s="3" t="s">
        <v>58</v>
      </c>
      <c r="K706" s="4">
        <v>45097.389583333301</v>
      </c>
      <c r="L706" s="11" t="str">
        <f t="shared" si="72"/>
        <v>junio</v>
      </c>
      <c r="M706" s="3">
        <v>2</v>
      </c>
      <c r="N706" s="3">
        <v>2</v>
      </c>
      <c r="O706" s="3">
        <f t="shared" si="71"/>
        <v>2</v>
      </c>
      <c r="P706" s="4">
        <v>45097.3971759259</v>
      </c>
      <c r="Q706" s="2"/>
      <c r="R706" s="3" t="s">
        <v>3023</v>
      </c>
      <c r="S706" s="4">
        <v>45097.3971759259</v>
      </c>
      <c r="T706" s="3">
        <f t="shared" si="73"/>
        <v>10</v>
      </c>
      <c r="U706" s="2" t="s">
        <v>94</v>
      </c>
      <c r="V706" s="4">
        <v>45097.413182870398</v>
      </c>
      <c r="W706" s="3">
        <f t="shared" si="74"/>
        <v>23</v>
      </c>
      <c r="X706" s="3" t="s">
        <v>183</v>
      </c>
      <c r="Y706" s="2" t="s">
        <v>184</v>
      </c>
      <c r="Z706" s="2" t="s">
        <v>710</v>
      </c>
      <c r="AA706" s="4">
        <v>45097.53125</v>
      </c>
      <c r="AB706" s="17">
        <f t="shared" si="75"/>
        <v>2</v>
      </c>
      <c r="AC706" s="28">
        <f t="shared" si="70"/>
        <v>4</v>
      </c>
      <c r="AD706" s="1" t="s">
        <v>62</v>
      </c>
      <c r="AE706" s="3" t="s">
        <v>37</v>
      </c>
    </row>
    <row r="707" spans="1:31" ht="114.75" hidden="1">
      <c r="A707" s="1" t="s">
        <v>3024</v>
      </c>
      <c r="B707" s="1" t="s">
        <v>26</v>
      </c>
      <c r="C707" s="2" t="s">
        <v>3025</v>
      </c>
      <c r="D707" s="3" t="s">
        <v>318</v>
      </c>
      <c r="E707" s="3" t="s">
        <v>28</v>
      </c>
      <c r="F707" s="2" t="s">
        <v>45</v>
      </c>
      <c r="G707" s="3" t="s">
        <v>46</v>
      </c>
      <c r="H707" s="3" t="s">
        <v>73</v>
      </c>
      <c r="I707" s="3">
        <v>1464825</v>
      </c>
      <c r="J707" s="3" t="s">
        <v>32</v>
      </c>
      <c r="K707" s="4">
        <v>45097.397916666698</v>
      </c>
      <c r="L707" s="11" t="str">
        <f t="shared" si="72"/>
        <v>junio</v>
      </c>
      <c r="M707" s="3">
        <v>2</v>
      </c>
      <c r="N707" s="3">
        <v>2</v>
      </c>
      <c r="O707" s="3">
        <f t="shared" ref="O707:O766" si="76">IF(ISBLANK(N707),M707,N707)</f>
        <v>2</v>
      </c>
      <c r="P707" s="4">
        <v>45097.403379629599</v>
      </c>
      <c r="Q707" s="2"/>
      <c r="R707" s="3" t="s">
        <v>3026</v>
      </c>
      <c r="S707" s="4">
        <v>45097.403379629599</v>
      </c>
      <c r="T707" s="3">
        <f t="shared" si="73"/>
        <v>7</v>
      </c>
      <c r="U707" s="2" t="s">
        <v>94</v>
      </c>
      <c r="V707" s="4">
        <v>45097.421631944402</v>
      </c>
      <c r="W707" s="3">
        <f t="shared" si="74"/>
        <v>26</v>
      </c>
      <c r="X707" s="3" t="s">
        <v>34</v>
      </c>
      <c r="Y707" s="2" t="s">
        <v>35</v>
      </c>
      <c r="Z707" s="2" t="s">
        <v>219</v>
      </c>
      <c r="AA707" s="4">
        <v>45099.59375</v>
      </c>
      <c r="AB707" s="17">
        <f t="shared" si="75"/>
        <v>52</v>
      </c>
      <c r="AC707" s="28">
        <f t="shared" si="70"/>
        <v>53</v>
      </c>
      <c r="AD707" s="1" t="s">
        <v>95</v>
      </c>
      <c r="AE707" s="3" t="s">
        <v>37</v>
      </c>
    </row>
    <row r="708" spans="1:31" ht="89.25" hidden="1">
      <c r="A708" s="1" t="s">
        <v>3027</v>
      </c>
      <c r="B708" s="1" t="s">
        <v>26</v>
      </c>
      <c r="C708" s="2" t="s">
        <v>3028</v>
      </c>
      <c r="D708" s="3" t="s">
        <v>147</v>
      </c>
      <c r="E708" s="3" t="s">
        <v>28</v>
      </c>
      <c r="F708" s="2" t="s">
        <v>64</v>
      </c>
      <c r="G708" s="3" t="s">
        <v>46</v>
      </c>
      <c r="H708" s="3" t="s">
        <v>65</v>
      </c>
      <c r="I708" s="3">
        <v>1464836</v>
      </c>
      <c r="J708" s="3" t="s">
        <v>32</v>
      </c>
      <c r="K708" s="4">
        <v>45097.401388888902</v>
      </c>
      <c r="L708" s="11" t="str">
        <f t="shared" si="72"/>
        <v>junio</v>
      </c>
      <c r="M708" s="3">
        <v>2</v>
      </c>
      <c r="N708" s="3">
        <v>2</v>
      </c>
      <c r="O708" s="3">
        <f t="shared" si="76"/>
        <v>2</v>
      </c>
      <c r="P708" s="4">
        <v>45097.4075578704</v>
      </c>
      <c r="Q708" s="2"/>
      <c r="R708" s="3" t="s">
        <v>3029</v>
      </c>
      <c r="S708" s="4">
        <v>45097.4075578704</v>
      </c>
      <c r="T708" s="3">
        <f t="shared" si="73"/>
        <v>8</v>
      </c>
      <c r="U708" s="2" t="s">
        <v>94</v>
      </c>
      <c r="V708" s="4">
        <v>45097.453877314802</v>
      </c>
      <c r="W708" s="3">
        <f t="shared" si="74"/>
        <v>66</v>
      </c>
      <c r="X708" s="3" t="s">
        <v>75</v>
      </c>
      <c r="Y708" s="2" t="s">
        <v>76</v>
      </c>
      <c r="Z708" s="2" t="s">
        <v>710</v>
      </c>
      <c r="AA708" s="4">
        <v>45098.527083333298</v>
      </c>
      <c r="AB708" s="17">
        <f t="shared" si="75"/>
        <v>25</v>
      </c>
      <c r="AC708" s="28">
        <f t="shared" si="70"/>
        <v>28</v>
      </c>
      <c r="AD708" s="1" t="s">
        <v>87</v>
      </c>
      <c r="AE708" s="3" t="s">
        <v>37</v>
      </c>
    </row>
    <row r="709" spans="1:31" ht="216.75">
      <c r="A709" s="1" t="s">
        <v>3030</v>
      </c>
      <c r="B709" s="1" t="s">
        <v>26</v>
      </c>
      <c r="C709" s="2" t="s">
        <v>3031</v>
      </c>
      <c r="D709" s="3" t="s">
        <v>274</v>
      </c>
      <c r="E709" s="3" t="s">
        <v>28</v>
      </c>
      <c r="F709" s="2" t="s">
        <v>53</v>
      </c>
      <c r="G709" s="3" t="s">
        <v>30</v>
      </c>
      <c r="H709" s="3" t="s">
        <v>31</v>
      </c>
      <c r="I709" s="3">
        <v>1464861</v>
      </c>
      <c r="J709" s="3" t="s">
        <v>58</v>
      </c>
      <c r="K709" s="4">
        <v>45097.408333333296</v>
      </c>
      <c r="L709" s="11" t="str">
        <f t="shared" si="72"/>
        <v>junio</v>
      </c>
      <c r="M709" s="3">
        <v>3</v>
      </c>
      <c r="N709" s="3">
        <v>3</v>
      </c>
      <c r="O709" s="3">
        <f t="shared" si="76"/>
        <v>3</v>
      </c>
      <c r="P709" s="4">
        <v>45097.427071759303</v>
      </c>
      <c r="Q709" s="2"/>
      <c r="R709" s="3" t="s">
        <v>3032</v>
      </c>
      <c r="S709" s="4">
        <v>45097.427071759303</v>
      </c>
      <c r="T709" s="3">
        <f t="shared" si="73"/>
        <v>26</v>
      </c>
      <c r="U709" s="2" t="s">
        <v>94</v>
      </c>
      <c r="V709" s="4">
        <v>45097.463506944398</v>
      </c>
      <c r="W709" s="3">
        <f t="shared" si="74"/>
        <v>52</v>
      </c>
      <c r="X709" s="3" t="s">
        <v>69</v>
      </c>
      <c r="Y709" s="2" t="s">
        <v>70</v>
      </c>
      <c r="Z709" s="2" t="s">
        <v>219</v>
      </c>
      <c r="AA709" s="4">
        <v>45097.622916666704</v>
      </c>
      <c r="AB709" s="17">
        <f t="shared" si="75"/>
        <v>3</v>
      </c>
      <c r="AC709" s="28">
        <f t="shared" si="70"/>
        <v>6</v>
      </c>
      <c r="AD709" s="1" t="s">
        <v>62</v>
      </c>
      <c r="AE709" s="3" t="s">
        <v>37</v>
      </c>
    </row>
    <row r="710" spans="1:31" ht="127.5">
      <c r="A710" s="1" t="s">
        <v>3033</v>
      </c>
      <c r="B710" s="1" t="s">
        <v>26</v>
      </c>
      <c r="C710" s="2" t="s">
        <v>3034</v>
      </c>
      <c r="D710" s="3" t="s">
        <v>206</v>
      </c>
      <c r="E710" s="3" t="s">
        <v>28</v>
      </c>
      <c r="F710" s="2" t="s">
        <v>67</v>
      </c>
      <c r="G710" s="3" t="s">
        <v>46</v>
      </c>
      <c r="H710" s="3" t="s">
        <v>99</v>
      </c>
      <c r="I710" s="3">
        <v>1464873</v>
      </c>
      <c r="J710" s="3" t="s">
        <v>32</v>
      </c>
      <c r="K710" s="4">
        <v>45097.411805555603</v>
      </c>
      <c r="L710" s="11" t="str">
        <f t="shared" si="72"/>
        <v>junio</v>
      </c>
      <c r="M710" s="3">
        <v>3</v>
      </c>
      <c r="N710" s="3">
        <v>3</v>
      </c>
      <c r="O710" s="3">
        <f t="shared" si="76"/>
        <v>3</v>
      </c>
      <c r="P710" s="4">
        <v>45097.433252314797</v>
      </c>
      <c r="Q710" s="2"/>
      <c r="R710" s="3" t="s">
        <v>3035</v>
      </c>
      <c r="S710" s="4">
        <v>45097.433252314797</v>
      </c>
      <c r="T710" s="3">
        <f t="shared" si="73"/>
        <v>30</v>
      </c>
      <c r="U710" s="2" t="s">
        <v>94</v>
      </c>
      <c r="V710" s="4">
        <v>45097.478171296301</v>
      </c>
      <c r="W710" s="3">
        <f t="shared" si="74"/>
        <v>64</v>
      </c>
      <c r="X710" s="3" t="s">
        <v>183</v>
      </c>
      <c r="Y710" s="2" t="s">
        <v>184</v>
      </c>
      <c r="Z710" s="2" t="s">
        <v>710</v>
      </c>
      <c r="AA710" s="4">
        <v>45099.495138888902</v>
      </c>
      <c r="AB710" s="17">
        <f t="shared" si="75"/>
        <v>48</v>
      </c>
      <c r="AC710" s="28">
        <f t="shared" ref="AC710:AC773" si="77">+IF(ISBLANK(V710),"",IF(ISBLANK(AA710),"",_xlfn.IFS((AA710-K710)*24&lt;0,"",(AA710-K710)*24&gt;0,(ROUNDUP((AA710-K710)*24,0)))))</f>
        <v>50</v>
      </c>
      <c r="AD710" s="1" t="s">
        <v>87</v>
      </c>
      <c r="AE710" s="3" t="s">
        <v>37</v>
      </c>
    </row>
    <row r="711" spans="1:31" ht="114.75">
      <c r="A711" s="1" t="s">
        <v>3036</v>
      </c>
      <c r="B711" s="1" t="s">
        <v>26</v>
      </c>
      <c r="C711" s="2" t="s">
        <v>3037</v>
      </c>
      <c r="D711" s="3" t="s">
        <v>166</v>
      </c>
      <c r="E711" s="3" t="s">
        <v>28</v>
      </c>
      <c r="F711" s="2" t="s">
        <v>53</v>
      </c>
      <c r="G711" s="3" t="s">
        <v>30</v>
      </c>
      <c r="H711" s="3" t="s">
        <v>31</v>
      </c>
      <c r="I711" s="3">
        <v>1464889</v>
      </c>
      <c r="J711" s="3" t="s">
        <v>58</v>
      </c>
      <c r="K711" s="4">
        <v>45097.414583333302</v>
      </c>
      <c r="L711" s="11" t="str">
        <f t="shared" si="72"/>
        <v>junio</v>
      </c>
      <c r="M711" s="3">
        <v>3</v>
      </c>
      <c r="N711" s="3">
        <v>3</v>
      </c>
      <c r="O711" s="3">
        <f t="shared" si="76"/>
        <v>3</v>
      </c>
      <c r="P711" s="4">
        <v>45097.439675925903</v>
      </c>
      <c r="Q711" s="2"/>
      <c r="R711" s="3" t="s">
        <v>3038</v>
      </c>
      <c r="S711" s="4">
        <v>45097.439675925903</v>
      </c>
      <c r="T711" s="3">
        <f t="shared" si="73"/>
        <v>36</v>
      </c>
      <c r="U711" s="2" t="s">
        <v>94</v>
      </c>
      <c r="V711" s="4">
        <v>45097.441319444399</v>
      </c>
      <c r="W711" s="3">
        <f t="shared" si="74"/>
        <v>2</v>
      </c>
      <c r="X711" s="3" t="s">
        <v>69</v>
      </c>
      <c r="Y711" s="2" t="s">
        <v>70</v>
      </c>
      <c r="Z711" s="2" t="s">
        <v>94</v>
      </c>
      <c r="AA711" s="4">
        <v>45097.569444444402</v>
      </c>
      <c r="AB711" s="17">
        <f t="shared" si="75"/>
        <v>3</v>
      </c>
      <c r="AC711" s="28">
        <f t="shared" si="77"/>
        <v>4</v>
      </c>
      <c r="AD711" s="1" t="s">
        <v>62</v>
      </c>
      <c r="AE711" s="3" t="s">
        <v>37</v>
      </c>
    </row>
    <row r="712" spans="1:31" ht="127.5" hidden="1">
      <c r="A712" s="1" t="s">
        <v>3039</v>
      </c>
      <c r="B712" s="1" t="s">
        <v>26</v>
      </c>
      <c r="C712" s="2" t="s">
        <v>3040</v>
      </c>
      <c r="D712" s="3" t="s">
        <v>101</v>
      </c>
      <c r="E712" s="3" t="s">
        <v>28</v>
      </c>
      <c r="F712" s="2" t="s">
        <v>45</v>
      </c>
      <c r="G712" s="3" t="s">
        <v>46</v>
      </c>
      <c r="H712" s="3" t="s">
        <v>73</v>
      </c>
      <c r="I712" s="3">
        <v>1464967</v>
      </c>
      <c r="J712" s="3" t="s">
        <v>32</v>
      </c>
      <c r="K712" s="4">
        <v>45097.452777777798</v>
      </c>
      <c r="L712" s="11" t="str">
        <f t="shared" si="72"/>
        <v>junio</v>
      </c>
      <c r="M712" s="3">
        <v>2</v>
      </c>
      <c r="N712" s="3"/>
      <c r="O712" s="3">
        <f t="shared" si="76"/>
        <v>2</v>
      </c>
      <c r="P712" s="3"/>
      <c r="Q712" s="2"/>
      <c r="R712" s="3" t="s">
        <v>3041</v>
      </c>
      <c r="S712" s="4">
        <v>45097.462731481501</v>
      </c>
      <c r="T712" s="3">
        <f t="shared" si="73"/>
        <v>14</v>
      </c>
      <c r="U712" s="2" t="s">
        <v>94</v>
      </c>
      <c r="V712" s="4">
        <v>45097.510428240697</v>
      </c>
      <c r="W712" s="3">
        <f t="shared" si="74"/>
        <v>68</v>
      </c>
      <c r="X712" s="3" t="s">
        <v>69</v>
      </c>
      <c r="Y712" s="2" t="s">
        <v>70</v>
      </c>
      <c r="Z712" s="2" t="s">
        <v>219</v>
      </c>
      <c r="AA712" s="4">
        <v>45097.992361111101</v>
      </c>
      <c r="AB712" s="17">
        <f t="shared" si="75"/>
        <v>11</v>
      </c>
      <c r="AC712" s="28">
        <f t="shared" si="77"/>
        <v>13</v>
      </c>
      <c r="AD712" s="1" t="s">
        <v>62</v>
      </c>
      <c r="AE712" s="3" t="s">
        <v>37</v>
      </c>
    </row>
    <row r="713" spans="1:31" ht="229.5">
      <c r="A713" s="1" t="s">
        <v>3042</v>
      </c>
      <c r="B713" s="1" t="s">
        <v>26</v>
      </c>
      <c r="C713" s="2" t="s">
        <v>3043</v>
      </c>
      <c r="D713" s="3" t="s">
        <v>328</v>
      </c>
      <c r="E713" s="3" t="s">
        <v>28</v>
      </c>
      <c r="F713" s="2" t="s">
        <v>45</v>
      </c>
      <c r="G713" s="3" t="s">
        <v>30</v>
      </c>
      <c r="H713" s="3" t="s">
        <v>117</v>
      </c>
      <c r="I713" s="3">
        <v>1464989</v>
      </c>
      <c r="J713" s="3" t="s">
        <v>32</v>
      </c>
      <c r="K713" s="4">
        <v>45097.474999999999</v>
      </c>
      <c r="L713" s="11" t="str">
        <f t="shared" si="72"/>
        <v>junio</v>
      </c>
      <c r="M713" s="3">
        <v>3</v>
      </c>
      <c r="N713" s="3">
        <v>3</v>
      </c>
      <c r="O713" s="3">
        <f t="shared" si="76"/>
        <v>3</v>
      </c>
      <c r="P713" s="4">
        <v>45097.486319444397</v>
      </c>
      <c r="Q713" s="2"/>
      <c r="R713" s="3" t="s">
        <v>3044</v>
      </c>
      <c r="S713" s="4">
        <v>45097.486319444397</v>
      </c>
      <c r="T713" s="3">
        <f t="shared" si="73"/>
        <v>16</v>
      </c>
      <c r="U713" s="2" t="s">
        <v>94</v>
      </c>
      <c r="V713" s="4">
        <v>45097.569062499999</v>
      </c>
      <c r="W713" s="3">
        <f t="shared" si="74"/>
        <v>119</v>
      </c>
      <c r="X713" s="3" t="s">
        <v>81</v>
      </c>
      <c r="Y713" s="2" t="s">
        <v>82</v>
      </c>
      <c r="Z713" s="2" t="s">
        <v>710</v>
      </c>
      <c r="AA713" s="4">
        <v>45097.75</v>
      </c>
      <c r="AB713" s="17">
        <f t="shared" si="75"/>
        <v>4</v>
      </c>
      <c r="AC713" s="28">
        <f t="shared" si="77"/>
        <v>7</v>
      </c>
      <c r="AD713" s="1" t="s">
        <v>62</v>
      </c>
      <c r="AE713" s="3" t="s">
        <v>37</v>
      </c>
    </row>
    <row r="714" spans="1:31" ht="204">
      <c r="A714" s="1" t="s">
        <v>910</v>
      </c>
      <c r="B714" s="1" t="s">
        <v>26</v>
      </c>
      <c r="C714" s="2" t="s">
        <v>911</v>
      </c>
      <c r="D714" s="3" t="s">
        <v>127</v>
      </c>
      <c r="E714" s="3" t="s">
        <v>28</v>
      </c>
      <c r="F714" s="2" t="s">
        <v>53</v>
      </c>
      <c r="G714" s="3" t="s">
        <v>30</v>
      </c>
      <c r="H714" s="3" t="s">
        <v>31</v>
      </c>
      <c r="I714" s="3">
        <v>1465001</v>
      </c>
      <c r="J714" s="3" t="s">
        <v>58</v>
      </c>
      <c r="K714" s="4">
        <v>45097.479861111096</v>
      </c>
      <c r="L714" s="11" t="str">
        <f t="shared" si="72"/>
        <v>junio</v>
      </c>
      <c r="M714" s="3">
        <v>3</v>
      </c>
      <c r="N714" s="3">
        <v>3</v>
      </c>
      <c r="O714" s="3">
        <f t="shared" si="76"/>
        <v>3</v>
      </c>
      <c r="P714" s="4">
        <v>45097.495821759301</v>
      </c>
      <c r="Q714" s="2"/>
      <c r="R714" s="3" t="s">
        <v>3045</v>
      </c>
      <c r="S714" s="4">
        <v>45097.495821759301</v>
      </c>
      <c r="T714" s="3">
        <f t="shared" si="73"/>
        <v>22</v>
      </c>
      <c r="U714" s="2" t="s">
        <v>94</v>
      </c>
      <c r="V714" s="4">
        <v>45097.497152777803</v>
      </c>
      <c r="W714" s="3">
        <f t="shared" si="74"/>
        <v>1</v>
      </c>
      <c r="X714" s="3" t="s">
        <v>69</v>
      </c>
      <c r="Y714" s="2" t="s">
        <v>70</v>
      </c>
      <c r="Z714" s="2" t="s">
        <v>94</v>
      </c>
      <c r="AA714" s="4">
        <v>45097.599305555603</v>
      </c>
      <c r="AB714" s="17">
        <f t="shared" si="75"/>
        <v>2</v>
      </c>
      <c r="AC714" s="28">
        <f t="shared" si="77"/>
        <v>3</v>
      </c>
      <c r="AD714" s="1" t="s">
        <v>62</v>
      </c>
      <c r="AE714" s="3" t="s">
        <v>37</v>
      </c>
    </row>
    <row r="715" spans="1:31" ht="165.75">
      <c r="A715" s="1" t="s">
        <v>902</v>
      </c>
      <c r="B715" s="1" t="s">
        <v>200</v>
      </c>
      <c r="C715" s="2" t="s">
        <v>903</v>
      </c>
      <c r="D715" s="3" t="s">
        <v>626</v>
      </c>
      <c r="E715" s="3" t="s">
        <v>202</v>
      </c>
      <c r="F715" s="2" t="s">
        <v>29</v>
      </c>
      <c r="G715" s="3" t="s">
        <v>30</v>
      </c>
      <c r="H715" s="3" t="s">
        <v>68</v>
      </c>
      <c r="I715" s="3">
        <v>1465041</v>
      </c>
      <c r="J715" s="3" t="s">
        <v>58</v>
      </c>
      <c r="K715" s="4">
        <v>45097.511805555601</v>
      </c>
      <c r="L715" s="11" t="str">
        <f t="shared" ref="L715:L771" si="78">+TEXT(K715,"mmmm")</f>
        <v>junio</v>
      </c>
      <c r="M715" s="3">
        <v>3</v>
      </c>
      <c r="N715" s="3">
        <v>3</v>
      </c>
      <c r="O715" s="3">
        <f t="shared" si="76"/>
        <v>3</v>
      </c>
      <c r="P715" s="4">
        <v>45097.534270833297</v>
      </c>
      <c r="Q715" s="2"/>
      <c r="R715" s="3" t="s">
        <v>3046</v>
      </c>
      <c r="S715" s="4">
        <v>45097.534270833297</v>
      </c>
      <c r="T715" s="3">
        <f t="shared" si="73"/>
        <v>32</v>
      </c>
      <c r="U715" s="2" t="s">
        <v>94</v>
      </c>
      <c r="V715" s="4">
        <v>45097.591168981497</v>
      </c>
      <c r="W715" s="3">
        <f t="shared" si="74"/>
        <v>81</v>
      </c>
      <c r="X715" s="3" t="s">
        <v>204</v>
      </c>
      <c r="Y715" s="2" t="s">
        <v>205</v>
      </c>
      <c r="Z715" s="2" t="s">
        <v>219</v>
      </c>
      <c r="AA715" s="4">
        <v>45097.604166666701</v>
      </c>
      <c r="AB715" s="17">
        <f t="shared" si="75"/>
        <v>0</v>
      </c>
      <c r="AC715" s="28">
        <f t="shared" si="77"/>
        <v>3</v>
      </c>
      <c r="AD715" s="1" t="s">
        <v>123</v>
      </c>
      <c r="AE715" s="3" t="s">
        <v>37</v>
      </c>
    </row>
    <row r="716" spans="1:31" ht="140.25">
      <c r="A716" s="1" t="s">
        <v>698</v>
      </c>
      <c r="B716" s="1" t="s">
        <v>26</v>
      </c>
      <c r="C716" s="2" t="s">
        <v>699</v>
      </c>
      <c r="D716" s="3" t="s">
        <v>189</v>
      </c>
      <c r="E716" s="3" t="s">
        <v>28</v>
      </c>
      <c r="F716" s="2" t="s">
        <v>64</v>
      </c>
      <c r="G716" s="3" t="s">
        <v>46</v>
      </c>
      <c r="H716" s="3" t="s">
        <v>65</v>
      </c>
      <c r="I716" s="3">
        <v>1465043</v>
      </c>
      <c r="J716" s="3" t="s">
        <v>32</v>
      </c>
      <c r="K716" s="4">
        <v>45097.515277777798</v>
      </c>
      <c r="L716" s="11" t="str">
        <f t="shared" si="78"/>
        <v>junio</v>
      </c>
      <c r="M716" s="3">
        <v>3</v>
      </c>
      <c r="N716" s="3">
        <v>3</v>
      </c>
      <c r="O716" s="3">
        <f t="shared" si="76"/>
        <v>3</v>
      </c>
      <c r="P716" s="4">
        <v>45097.523761574099</v>
      </c>
      <c r="Q716" s="2"/>
      <c r="R716" s="3" t="s">
        <v>3047</v>
      </c>
      <c r="S716" s="4">
        <v>45097.523761574099</v>
      </c>
      <c r="T716" s="3">
        <f t="shared" si="73"/>
        <v>12</v>
      </c>
      <c r="U716" s="2" t="s">
        <v>94</v>
      </c>
      <c r="V716" s="4">
        <v>45097.543460648201</v>
      </c>
      <c r="W716" s="3">
        <f t="shared" si="74"/>
        <v>28</v>
      </c>
      <c r="X716" s="3" t="s">
        <v>661</v>
      </c>
      <c r="Y716" s="2" t="s">
        <v>662</v>
      </c>
      <c r="Z716" s="2" t="s">
        <v>710</v>
      </c>
      <c r="AA716" s="4">
        <v>45099.074999999997</v>
      </c>
      <c r="AB716" s="17">
        <f t="shared" si="75"/>
        <v>36</v>
      </c>
      <c r="AC716" s="28">
        <f t="shared" si="77"/>
        <v>38</v>
      </c>
      <c r="AD716" s="1" t="s">
        <v>95</v>
      </c>
      <c r="AE716" s="3" t="s">
        <v>37</v>
      </c>
    </row>
    <row r="717" spans="1:31" ht="165.75">
      <c r="A717" s="1" t="s">
        <v>3048</v>
      </c>
      <c r="B717" s="1" t="s">
        <v>26</v>
      </c>
      <c r="C717" s="2" t="s">
        <v>3049</v>
      </c>
      <c r="D717" s="3" t="s">
        <v>338</v>
      </c>
      <c r="E717" s="3" t="s">
        <v>28</v>
      </c>
      <c r="F717" s="2" t="s">
        <v>64</v>
      </c>
      <c r="G717" s="3" t="s">
        <v>46</v>
      </c>
      <c r="H717" s="3" t="s">
        <v>65</v>
      </c>
      <c r="I717" s="3">
        <v>1465044</v>
      </c>
      <c r="J717" s="3" t="s">
        <v>32</v>
      </c>
      <c r="K717" s="4">
        <v>45097.5180555556</v>
      </c>
      <c r="L717" s="11" t="str">
        <f t="shared" si="78"/>
        <v>junio</v>
      </c>
      <c r="M717" s="3">
        <v>3</v>
      </c>
      <c r="N717" s="3">
        <v>3</v>
      </c>
      <c r="O717" s="3">
        <f t="shared" si="76"/>
        <v>3</v>
      </c>
      <c r="P717" s="4">
        <v>45097.529837962997</v>
      </c>
      <c r="Q717" s="2"/>
      <c r="R717" s="3" t="s">
        <v>3050</v>
      </c>
      <c r="S717" s="4">
        <v>45097.529837962997</v>
      </c>
      <c r="T717" s="3">
        <f t="shared" si="73"/>
        <v>16</v>
      </c>
      <c r="U717" s="2" t="s">
        <v>94</v>
      </c>
      <c r="V717" s="4">
        <v>45097.560312499998</v>
      </c>
      <c r="W717" s="3">
        <f t="shared" si="74"/>
        <v>43</v>
      </c>
      <c r="X717" s="3" t="s">
        <v>69</v>
      </c>
      <c r="Y717" s="2" t="s">
        <v>70</v>
      </c>
      <c r="Z717" s="2" t="s">
        <v>219</v>
      </c>
      <c r="AA717" s="4">
        <v>45097.747222222199</v>
      </c>
      <c r="AB717" s="17">
        <f t="shared" si="75"/>
        <v>4</v>
      </c>
      <c r="AC717" s="28">
        <f t="shared" si="77"/>
        <v>6</v>
      </c>
      <c r="AD717" s="1" t="s">
        <v>62</v>
      </c>
      <c r="AE717" s="3" t="s">
        <v>37</v>
      </c>
    </row>
    <row r="718" spans="1:31" ht="140.25" hidden="1">
      <c r="A718" s="1" t="s">
        <v>1058</v>
      </c>
      <c r="B718" s="1" t="s">
        <v>26</v>
      </c>
      <c r="C718" s="2" t="s">
        <v>1059</v>
      </c>
      <c r="D718" s="3" t="s">
        <v>327</v>
      </c>
      <c r="E718" s="3" t="s">
        <v>28</v>
      </c>
      <c r="F718" s="2" t="s">
        <v>29</v>
      </c>
      <c r="G718" s="3" t="s">
        <v>30</v>
      </c>
      <c r="H718" s="3" t="s">
        <v>68</v>
      </c>
      <c r="I718" s="3">
        <v>1465050</v>
      </c>
      <c r="J718" s="3" t="s">
        <v>32</v>
      </c>
      <c r="K718" s="4">
        <v>45097.535416666702</v>
      </c>
      <c r="L718" s="11" t="str">
        <f t="shared" si="78"/>
        <v>junio</v>
      </c>
      <c r="M718" s="3">
        <v>2</v>
      </c>
      <c r="N718" s="3">
        <v>2</v>
      </c>
      <c r="O718" s="3">
        <f t="shared" si="76"/>
        <v>2</v>
      </c>
      <c r="P718" s="4">
        <v>45097.540555555599</v>
      </c>
      <c r="Q718" s="2"/>
      <c r="R718" s="3" t="s">
        <v>3051</v>
      </c>
      <c r="S718" s="4">
        <v>45097.540555555599</v>
      </c>
      <c r="T718" s="3">
        <f t="shared" si="73"/>
        <v>7</v>
      </c>
      <c r="U718" s="2" t="s">
        <v>94</v>
      </c>
      <c r="V718" s="4">
        <v>45097.547858796301</v>
      </c>
      <c r="W718" s="3">
        <f t="shared" si="74"/>
        <v>10</v>
      </c>
      <c r="X718" s="3" t="s">
        <v>654</v>
      </c>
      <c r="Y718" s="2" t="s">
        <v>655</v>
      </c>
      <c r="Z718" s="2" t="s">
        <v>94</v>
      </c>
      <c r="AA718" s="4">
        <v>45098.741666666698</v>
      </c>
      <c r="AB718" s="17">
        <f t="shared" si="75"/>
        <v>28</v>
      </c>
      <c r="AC718" s="28">
        <f t="shared" si="77"/>
        <v>29</v>
      </c>
      <c r="AD718" s="1" t="s">
        <v>62</v>
      </c>
      <c r="AE718" s="3" t="s">
        <v>37</v>
      </c>
    </row>
    <row r="719" spans="1:31" ht="127.5" hidden="1">
      <c r="A719" s="1" t="s">
        <v>3052</v>
      </c>
      <c r="B719" s="1" t="s">
        <v>26</v>
      </c>
      <c r="C719" s="2" t="s">
        <v>3053</v>
      </c>
      <c r="D719" s="3" t="s">
        <v>77</v>
      </c>
      <c r="E719" s="3" t="s">
        <v>28</v>
      </c>
      <c r="F719" s="2" t="s">
        <v>495</v>
      </c>
      <c r="G719" s="3" t="s">
        <v>46</v>
      </c>
      <c r="H719" s="3" t="s">
        <v>68</v>
      </c>
      <c r="I719" s="3">
        <v>1465069</v>
      </c>
      <c r="J719" s="3" t="s">
        <v>32</v>
      </c>
      <c r="K719" s="4">
        <v>45097.573611111096</v>
      </c>
      <c r="L719" s="11" t="str">
        <f t="shared" si="78"/>
        <v>junio</v>
      </c>
      <c r="M719" s="3">
        <v>2</v>
      </c>
      <c r="N719" s="3">
        <v>2</v>
      </c>
      <c r="O719" s="3">
        <f t="shared" si="76"/>
        <v>2</v>
      </c>
      <c r="P719" s="4">
        <v>45097.586712962999</v>
      </c>
      <c r="Q719" s="2"/>
      <c r="R719" s="3" t="s">
        <v>3054</v>
      </c>
      <c r="S719" s="4">
        <v>45097.586712962999</v>
      </c>
      <c r="T719" s="3">
        <f t="shared" si="73"/>
        <v>18</v>
      </c>
      <c r="U719" s="2" t="s">
        <v>94</v>
      </c>
      <c r="V719" s="4">
        <v>45097.6973842593</v>
      </c>
      <c r="W719" s="3">
        <f t="shared" si="74"/>
        <v>159</v>
      </c>
      <c r="X719" s="3" t="s">
        <v>288</v>
      </c>
      <c r="Y719" s="2" t="s">
        <v>289</v>
      </c>
      <c r="Z719" s="2" t="s">
        <v>219</v>
      </c>
      <c r="AA719" s="4">
        <v>45099.529166666704</v>
      </c>
      <c r="AB719" s="17">
        <f t="shared" si="75"/>
        <v>43</v>
      </c>
      <c r="AC719" s="28">
        <f t="shared" si="77"/>
        <v>47</v>
      </c>
      <c r="AD719" s="1" t="s">
        <v>87</v>
      </c>
      <c r="AE719" s="3" t="s">
        <v>37</v>
      </c>
    </row>
    <row r="720" spans="1:31" ht="28.5" hidden="1">
      <c r="A720" s="1" t="s">
        <v>3055</v>
      </c>
      <c r="B720" s="1" t="s">
        <v>26</v>
      </c>
      <c r="C720" s="2" t="s">
        <v>3056</v>
      </c>
      <c r="D720" s="3" t="s">
        <v>304</v>
      </c>
      <c r="E720" s="3" t="s">
        <v>28</v>
      </c>
      <c r="F720" s="2" t="s">
        <v>102</v>
      </c>
      <c r="G720" s="3" t="s">
        <v>103</v>
      </c>
      <c r="H720" s="3" t="s">
        <v>104</v>
      </c>
      <c r="I720" s="3">
        <v>1465080</v>
      </c>
      <c r="J720" s="3" t="s">
        <v>32</v>
      </c>
      <c r="K720" s="4">
        <v>45097.5847222222</v>
      </c>
      <c r="L720" s="11" t="str">
        <f t="shared" si="78"/>
        <v>junio</v>
      </c>
      <c r="M720" s="3">
        <v>2</v>
      </c>
      <c r="N720" s="3">
        <v>2</v>
      </c>
      <c r="O720" s="3">
        <f t="shared" si="76"/>
        <v>2</v>
      </c>
      <c r="P720" s="4">
        <v>45097.591469907398</v>
      </c>
      <c r="Q720" s="2"/>
      <c r="R720" s="3" t="s">
        <v>268</v>
      </c>
      <c r="S720" s="4">
        <v>45097.591469907398</v>
      </c>
      <c r="T720" s="3">
        <f t="shared" si="73"/>
        <v>9</v>
      </c>
      <c r="U720" s="2" t="s">
        <v>138</v>
      </c>
      <c r="V720" s="4">
        <v>45097.593854166698</v>
      </c>
      <c r="W720" s="3">
        <f t="shared" si="74"/>
        <v>3</v>
      </c>
      <c r="X720" s="3" t="s">
        <v>241</v>
      </c>
      <c r="Y720" s="2" t="s">
        <v>242</v>
      </c>
      <c r="Z720" s="2" t="s">
        <v>138</v>
      </c>
      <c r="AA720" s="4">
        <v>45097.7409722222</v>
      </c>
      <c r="AB720" s="17">
        <f t="shared" si="75"/>
        <v>3</v>
      </c>
      <c r="AC720" s="28">
        <f t="shared" si="77"/>
        <v>4</v>
      </c>
      <c r="AD720" s="1" t="s">
        <v>62</v>
      </c>
      <c r="AE720" s="3" t="s">
        <v>37</v>
      </c>
    </row>
    <row r="721" spans="1:31" ht="89.25">
      <c r="A721" s="1" t="s">
        <v>3057</v>
      </c>
      <c r="B721" s="1" t="s">
        <v>26</v>
      </c>
      <c r="C721" s="2" t="s">
        <v>3058</v>
      </c>
      <c r="D721" s="3" t="s">
        <v>129</v>
      </c>
      <c r="E721" s="3" t="s">
        <v>28</v>
      </c>
      <c r="F721" s="2" t="s">
        <v>45</v>
      </c>
      <c r="G721" s="3" t="s">
        <v>30</v>
      </c>
      <c r="H721" s="3" t="s">
        <v>117</v>
      </c>
      <c r="I721" s="3">
        <v>1465103</v>
      </c>
      <c r="J721" s="3" t="s">
        <v>32</v>
      </c>
      <c r="K721" s="4">
        <v>45097.612500000003</v>
      </c>
      <c r="L721" s="11" t="str">
        <f t="shared" si="78"/>
        <v>junio</v>
      </c>
      <c r="M721" s="3">
        <v>3</v>
      </c>
      <c r="N721" s="3">
        <v>3</v>
      </c>
      <c r="O721" s="3">
        <f t="shared" si="76"/>
        <v>3</v>
      </c>
      <c r="P721" s="4">
        <v>45097.621261574102</v>
      </c>
      <c r="Q721" s="2"/>
      <c r="R721" s="3" t="s">
        <v>3059</v>
      </c>
      <c r="S721" s="4">
        <v>45097.621261574102</v>
      </c>
      <c r="T721" s="3">
        <f t="shared" si="73"/>
        <v>12</v>
      </c>
      <c r="U721" s="2" t="s">
        <v>94</v>
      </c>
      <c r="V721" s="4">
        <v>45097.642476851899</v>
      </c>
      <c r="W721" s="3">
        <f t="shared" si="74"/>
        <v>30</v>
      </c>
      <c r="X721" s="3" t="s">
        <v>81</v>
      </c>
      <c r="Y721" s="2" t="s">
        <v>82</v>
      </c>
      <c r="Z721" s="2" t="s">
        <v>710</v>
      </c>
      <c r="AA721" s="4">
        <v>45098.549305555556</v>
      </c>
      <c r="AB721" s="17">
        <f t="shared" si="75"/>
        <v>21</v>
      </c>
      <c r="AC721" s="28">
        <f t="shared" si="77"/>
        <v>23</v>
      </c>
      <c r="AD721" s="1" t="s">
        <v>95</v>
      </c>
      <c r="AE721" s="3" t="s">
        <v>37</v>
      </c>
    </row>
    <row r="722" spans="1:31" ht="42.75">
      <c r="A722" s="1" t="s">
        <v>3060</v>
      </c>
      <c r="B722" s="1" t="s">
        <v>26</v>
      </c>
      <c r="C722" s="2" t="s">
        <v>3061</v>
      </c>
      <c r="D722" s="3" t="s">
        <v>132</v>
      </c>
      <c r="E722" s="3" t="s">
        <v>28</v>
      </c>
      <c r="F722" s="2" t="s">
        <v>170</v>
      </c>
      <c r="G722" s="3" t="s">
        <v>354</v>
      </c>
      <c r="H722" s="3" t="s">
        <v>469</v>
      </c>
      <c r="I722" s="3">
        <v>1465115</v>
      </c>
      <c r="J722" s="3" t="s">
        <v>32</v>
      </c>
      <c r="K722" s="4">
        <v>45097.625694444403</v>
      </c>
      <c r="L722" s="11" t="str">
        <f t="shared" si="78"/>
        <v>junio</v>
      </c>
      <c r="M722" s="3">
        <v>3</v>
      </c>
      <c r="N722" s="3">
        <v>3</v>
      </c>
      <c r="O722" s="3">
        <f t="shared" si="76"/>
        <v>3</v>
      </c>
      <c r="P722" s="4">
        <v>45097.650520833296</v>
      </c>
      <c r="Q722" s="2"/>
      <c r="R722" s="3" t="s">
        <v>3062</v>
      </c>
      <c r="S722" s="4">
        <v>45097.650520833296</v>
      </c>
      <c r="T722" s="3">
        <f t="shared" si="73"/>
        <v>35</v>
      </c>
      <c r="U722" s="2" t="s">
        <v>59</v>
      </c>
      <c r="V722" s="4">
        <v>45097.651990740698</v>
      </c>
      <c r="W722" s="3">
        <f t="shared" si="74"/>
        <v>2</v>
      </c>
      <c r="X722" s="3" t="s">
        <v>522</v>
      </c>
      <c r="Y722" s="2" t="s">
        <v>523</v>
      </c>
      <c r="Z722" s="2" t="s">
        <v>59</v>
      </c>
      <c r="AA722" s="4">
        <v>45097.729166666701</v>
      </c>
      <c r="AB722" s="17">
        <f t="shared" si="75"/>
        <v>1</v>
      </c>
      <c r="AC722" s="28">
        <f t="shared" si="77"/>
        <v>3</v>
      </c>
      <c r="AD722" s="1" t="s">
        <v>62</v>
      </c>
      <c r="AE722" s="3" t="s">
        <v>37</v>
      </c>
    </row>
    <row r="723" spans="1:31" ht="28.5" hidden="1">
      <c r="A723" s="1" t="s">
        <v>3063</v>
      </c>
      <c r="B723" s="1" t="s">
        <v>260</v>
      </c>
      <c r="C723" s="2" t="s">
        <v>3064</v>
      </c>
      <c r="D723" s="3" t="s">
        <v>466</v>
      </c>
      <c r="E723" s="3" t="s">
        <v>202</v>
      </c>
      <c r="F723" s="2" t="s">
        <v>422</v>
      </c>
      <c r="G723" s="3" t="s">
        <v>46</v>
      </c>
      <c r="H723" s="3" t="s">
        <v>68</v>
      </c>
      <c r="I723" s="3">
        <v>1465121</v>
      </c>
      <c r="J723" s="3" t="s">
        <v>32</v>
      </c>
      <c r="K723" s="4">
        <v>45097.629166666702</v>
      </c>
      <c r="L723" s="11" t="str">
        <f t="shared" si="78"/>
        <v>junio</v>
      </c>
      <c r="M723" s="3">
        <v>1</v>
      </c>
      <c r="N723" s="3">
        <v>1</v>
      </c>
      <c r="O723" s="3">
        <f t="shared" si="76"/>
        <v>1</v>
      </c>
      <c r="P723" s="4">
        <v>45097.6333564815</v>
      </c>
      <c r="Q723" s="2"/>
      <c r="R723" s="3" t="s">
        <v>3065</v>
      </c>
      <c r="S723" s="4">
        <v>45097.6333564815</v>
      </c>
      <c r="T723" s="3">
        <f t="shared" si="73"/>
        <v>6</v>
      </c>
      <c r="U723" s="2" t="s">
        <v>219</v>
      </c>
      <c r="V723" s="4">
        <v>45097.633599537003</v>
      </c>
      <c r="W723" s="3">
        <f t="shared" si="74"/>
        <v>0</v>
      </c>
      <c r="X723" s="3" t="s">
        <v>538</v>
      </c>
      <c r="Y723" s="2" t="s">
        <v>539</v>
      </c>
      <c r="Z723" s="2" t="s">
        <v>219</v>
      </c>
      <c r="AA723" s="4">
        <v>45098.879166666702</v>
      </c>
      <c r="AB723" s="17">
        <f t="shared" si="75"/>
        <v>29</v>
      </c>
      <c r="AC723" s="28">
        <f t="shared" si="77"/>
        <v>30</v>
      </c>
      <c r="AD723" s="1" t="s">
        <v>248</v>
      </c>
      <c r="AE723" s="3" t="s">
        <v>37</v>
      </c>
    </row>
    <row r="724" spans="1:31" ht="204" hidden="1">
      <c r="A724" s="1" t="s">
        <v>960</v>
      </c>
      <c r="B724" s="1" t="s">
        <v>26</v>
      </c>
      <c r="C724" s="2" t="s">
        <v>961</v>
      </c>
      <c r="D724" s="3" t="s">
        <v>27</v>
      </c>
      <c r="E724" s="3" t="s">
        <v>28</v>
      </c>
      <c r="F724" s="2" t="s">
        <v>45</v>
      </c>
      <c r="G724" s="3" t="s">
        <v>46</v>
      </c>
      <c r="H724" s="3" t="s">
        <v>398</v>
      </c>
      <c r="I724" s="3">
        <v>1465142</v>
      </c>
      <c r="J724" s="3" t="s">
        <v>32</v>
      </c>
      <c r="K724" s="4">
        <v>45097.671527777798</v>
      </c>
      <c r="L724" s="11" t="str">
        <f t="shared" si="78"/>
        <v>junio</v>
      </c>
      <c r="M724" s="3">
        <v>2</v>
      </c>
      <c r="N724" s="3">
        <v>2</v>
      </c>
      <c r="O724" s="3">
        <f t="shared" si="76"/>
        <v>2</v>
      </c>
      <c r="P724" s="4">
        <v>45097.677071759303</v>
      </c>
      <c r="Q724" s="2"/>
      <c r="R724" s="3" t="s">
        <v>3066</v>
      </c>
      <c r="S724" s="4">
        <v>45097.677071759303</v>
      </c>
      <c r="T724" s="3">
        <f t="shared" si="73"/>
        <v>7</v>
      </c>
      <c r="U724" s="2" t="s">
        <v>59</v>
      </c>
      <c r="V724" s="4">
        <v>45097.707708333299</v>
      </c>
      <c r="W724" s="3">
        <f t="shared" si="74"/>
        <v>44</v>
      </c>
      <c r="X724" s="3" t="s">
        <v>183</v>
      </c>
      <c r="Y724" s="2" t="s">
        <v>184</v>
      </c>
      <c r="Z724" s="2" t="s">
        <v>710</v>
      </c>
      <c r="AA724" s="4">
        <v>45098.75</v>
      </c>
      <c r="AB724" s="17">
        <f t="shared" si="75"/>
        <v>25</v>
      </c>
      <c r="AC724" s="28">
        <f t="shared" si="77"/>
        <v>26</v>
      </c>
      <c r="AD724" s="1" t="s">
        <v>87</v>
      </c>
      <c r="AE724" s="3" t="s">
        <v>37</v>
      </c>
    </row>
    <row r="725" spans="1:31" ht="204" hidden="1">
      <c r="A725" s="1" t="s">
        <v>233</v>
      </c>
      <c r="B725" s="1" t="s">
        <v>26</v>
      </c>
      <c r="C725" s="2" t="s">
        <v>234</v>
      </c>
      <c r="D725" s="3" t="s">
        <v>167</v>
      </c>
      <c r="E725" s="3" t="s">
        <v>28</v>
      </c>
      <c r="F725" s="2" t="s">
        <v>137</v>
      </c>
      <c r="G725" s="3" t="s">
        <v>30</v>
      </c>
      <c r="H725" s="3" t="s">
        <v>68</v>
      </c>
      <c r="I725" s="3">
        <v>1465144</v>
      </c>
      <c r="J725" s="3" t="s">
        <v>32</v>
      </c>
      <c r="K725" s="4">
        <v>45097.675000000003</v>
      </c>
      <c r="L725" s="11" t="str">
        <f t="shared" si="78"/>
        <v>junio</v>
      </c>
      <c r="M725" s="3">
        <v>2</v>
      </c>
      <c r="N725" s="3">
        <v>2</v>
      </c>
      <c r="O725" s="3">
        <f t="shared" si="76"/>
        <v>2</v>
      </c>
      <c r="P725" s="4">
        <v>45097.684085648201</v>
      </c>
      <c r="Q725" s="2"/>
      <c r="R725" s="3" t="s">
        <v>3067</v>
      </c>
      <c r="S725" s="4">
        <v>45097.684085648201</v>
      </c>
      <c r="T725" s="3">
        <f t="shared" si="73"/>
        <v>13</v>
      </c>
      <c r="U725" s="2" t="s">
        <v>59</v>
      </c>
      <c r="V725" s="4">
        <v>45097.689733796295</v>
      </c>
      <c r="W725" s="3">
        <f t="shared" si="74"/>
        <v>8</v>
      </c>
      <c r="X725" s="3" t="s">
        <v>125</v>
      </c>
      <c r="Y725" s="2" t="s">
        <v>126</v>
      </c>
      <c r="Z725" s="2" t="s">
        <v>688</v>
      </c>
      <c r="AA725" s="4">
        <v>45102.614583333299</v>
      </c>
      <c r="AB725" s="17">
        <f t="shared" si="75"/>
        <v>118</v>
      </c>
      <c r="AC725" s="28">
        <f t="shared" si="77"/>
        <v>119</v>
      </c>
      <c r="AD725" s="1" t="s">
        <v>87</v>
      </c>
      <c r="AE725" s="3" t="s">
        <v>37</v>
      </c>
    </row>
    <row r="726" spans="1:31" ht="229.5" hidden="1">
      <c r="A726" s="1" t="s">
        <v>307</v>
      </c>
      <c r="B726" s="1" t="s">
        <v>26</v>
      </c>
      <c r="C726" s="2" t="s">
        <v>308</v>
      </c>
      <c r="D726" s="3" t="s">
        <v>274</v>
      </c>
      <c r="E726" s="3" t="s">
        <v>28</v>
      </c>
      <c r="F726" s="2" t="s">
        <v>137</v>
      </c>
      <c r="G726" s="3" t="s">
        <v>30</v>
      </c>
      <c r="H726" s="3" t="s">
        <v>31</v>
      </c>
      <c r="I726" s="3">
        <v>1465146</v>
      </c>
      <c r="J726" s="3" t="s">
        <v>32</v>
      </c>
      <c r="K726" s="4">
        <v>45097.677083333299</v>
      </c>
      <c r="L726" s="11" t="str">
        <f t="shared" si="78"/>
        <v>junio</v>
      </c>
      <c r="M726" s="3">
        <v>2</v>
      </c>
      <c r="N726" s="3">
        <v>2</v>
      </c>
      <c r="O726" s="3">
        <f t="shared" si="76"/>
        <v>2</v>
      </c>
      <c r="P726" s="4">
        <v>45097.692361111098</v>
      </c>
      <c r="Q726" s="2"/>
      <c r="R726" s="3" t="s">
        <v>3068</v>
      </c>
      <c r="S726" s="4">
        <v>45097.692361111098</v>
      </c>
      <c r="T726" s="3">
        <f t="shared" si="73"/>
        <v>22</v>
      </c>
      <c r="U726" s="2" t="s">
        <v>59</v>
      </c>
      <c r="V726" s="4">
        <v>45097.7804398148</v>
      </c>
      <c r="W726" s="3">
        <f t="shared" si="74"/>
        <v>126</v>
      </c>
      <c r="X726" s="3" t="s">
        <v>153</v>
      </c>
      <c r="Y726" s="2" t="s">
        <v>154</v>
      </c>
      <c r="Z726" s="2" t="s">
        <v>214</v>
      </c>
      <c r="AA726" s="4">
        <v>45102.597916666702</v>
      </c>
      <c r="AB726" s="17">
        <f t="shared" si="75"/>
        <v>115</v>
      </c>
      <c r="AC726" s="28">
        <f t="shared" si="77"/>
        <v>119</v>
      </c>
      <c r="AD726" s="1" t="s">
        <v>62</v>
      </c>
      <c r="AE726" s="3" t="s">
        <v>37</v>
      </c>
    </row>
    <row r="727" spans="1:31" ht="267.75" hidden="1">
      <c r="A727" s="1" t="s">
        <v>1103</v>
      </c>
      <c r="B727" s="1" t="s">
        <v>26</v>
      </c>
      <c r="C727" s="2" t="s">
        <v>1104</v>
      </c>
      <c r="D727" s="3" t="s">
        <v>166</v>
      </c>
      <c r="E727" s="3" t="s">
        <v>28</v>
      </c>
      <c r="F727" s="2" t="s">
        <v>64</v>
      </c>
      <c r="G727" s="3" t="s">
        <v>46</v>
      </c>
      <c r="H727" s="3" t="s">
        <v>446</v>
      </c>
      <c r="I727" s="3">
        <v>1465147</v>
      </c>
      <c r="J727" s="3" t="s">
        <v>32</v>
      </c>
      <c r="K727" s="4">
        <v>45097.679861111101</v>
      </c>
      <c r="L727" s="11" t="str">
        <f t="shared" si="78"/>
        <v>junio</v>
      </c>
      <c r="M727" s="3">
        <v>2</v>
      </c>
      <c r="N727" s="3">
        <v>2</v>
      </c>
      <c r="O727" s="3">
        <f t="shared" si="76"/>
        <v>2</v>
      </c>
      <c r="P727" s="4">
        <v>45097.703148148103</v>
      </c>
      <c r="Q727" s="2"/>
      <c r="R727" s="3" t="s">
        <v>3069</v>
      </c>
      <c r="S727" s="4">
        <v>45097.703148148103</v>
      </c>
      <c r="T727" s="3">
        <f t="shared" si="73"/>
        <v>33</v>
      </c>
      <c r="U727" s="2" t="s">
        <v>59</v>
      </c>
      <c r="V727" s="4">
        <v>45097.718726851854</v>
      </c>
      <c r="W727" s="3">
        <f t="shared" si="74"/>
        <v>22</v>
      </c>
      <c r="X727" s="3" t="s">
        <v>993</v>
      </c>
      <c r="Y727" s="2" t="s">
        <v>994</v>
      </c>
      <c r="Z727" s="2" t="s">
        <v>688</v>
      </c>
      <c r="AA727" s="4">
        <v>45100.631249999999</v>
      </c>
      <c r="AB727" s="17">
        <f t="shared" si="75"/>
        <v>69</v>
      </c>
      <c r="AC727" s="28">
        <f t="shared" si="77"/>
        <v>71</v>
      </c>
      <c r="AD727" s="1" t="s">
        <v>62</v>
      </c>
      <c r="AE727" s="3" t="s">
        <v>37</v>
      </c>
    </row>
    <row r="728" spans="1:31" ht="409.5">
      <c r="A728" s="1" t="s">
        <v>847</v>
      </c>
      <c r="B728" s="1" t="s">
        <v>26</v>
      </c>
      <c r="C728" s="2" t="s">
        <v>848</v>
      </c>
      <c r="D728" s="3" t="s">
        <v>274</v>
      </c>
      <c r="E728" s="3" t="s">
        <v>28</v>
      </c>
      <c r="F728" s="2" t="s">
        <v>64</v>
      </c>
      <c r="G728" s="3" t="s">
        <v>46</v>
      </c>
      <c r="H728" s="3" t="s">
        <v>65</v>
      </c>
      <c r="I728" s="3">
        <v>1465148</v>
      </c>
      <c r="J728" s="3" t="s">
        <v>32</v>
      </c>
      <c r="K728" s="4">
        <v>45097.684027777803</v>
      </c>
      <c r="L728" s="11" t="str">
        <f t="shared" si="78"/>
        <v>junio</v>
      </c>
      <c r="M728" s="3">
        <v>3</v>
      </c>
      <c r="N728" s="3">
        <v>3</v>
      </c>
      <c r="O728" s="3">
        <f t="shared" si="76"/>
        <v>3</v>
      </c>
      <c r="P728" s="4">
        <v>45097.707962963003</v>
      </c>
      <c r="Q728" s="2"/>
      <c r="R728" s="3" t="s">
        <v>3070</v>
      </c>
      <c r="S728" s="4">
        <v>45097.707962963003</v>
      </c>
      <c r="T728" s="3">
        <f t="shared" si="73"/>
        <v>34</v>
      </c>
      <c r="U728" s="2" t="s">
        <v>59</v>
      </c>
      <c r="V728" s="4">
        <v>45097.803981481498</v>
      </c>
      <c r="W728" s="3">
        <f t="shared" si="74"/>
        <v>138</v>
      </c>
      <c r="X728" s="3" t="s">
        <v>674</v>
      </c>
      <c r="Y728" s="2" t="s">
        <v>675</v>
      </c>
      <c r="Z728" s="2" t="s">
        <v>214</v>
      </c>
      <c r="AA728" s="4">
        <v>45100.520833333299</v>
      </c>
      <c r="AB728" s="17">
        <f t="shared" si="75"/>
        <v>65</v>
      </c>
      <c r="AC728" s="28">
        <f t="shared" si="77"/>
        <v>69</v>
      </c>
      <c r="AD728" s="1" t="s">
        <v>95</v>
      </c>
      <c r="AE728" s="3" t="s">
        <v>37</v>
      </c>
    </row>
    <row r="729" spans="1:31" ht="102" hidden="1">
      <c r="A729" s="1" t="s">
        <v>3071</v>
      </c>
      <c r="B729" s="1" t="s">
        <v>26</v>
      </c>
      <c r="C729" s="2" t="s">
        <v>3072</v>
      </c>
      <c r="D729" s="3" t="s">
        <v>167</v>
      </c>
      <c r="E729" s="3" t="s">
        <v>28</v>
      </c>
      <c r="F729" s="2" t="s">
        <v>64</v>
      </c>
      <c r="G729" s="3" t="s">
        <v>46</v>
      </c>
      <c r="H729" s="3" t="s">
        <v>65</v>
      </c>
      <c r="I729" s="3">
        <v>1465154</v>
      </c>
      <c r="J729" s="3" t="s">
        <v>32</v>
      </c>
      <c r="K729" s="4">
        <v>45097.704861111102</v>
      </c>
      <c r="L729" s="11" t="str">
        <f t="shared" si="78"/>
        <v>junio</v>
      </c>
      <c r="M729" s="3">
        <v>2</v>
      </c>
      <c r="N729" s="3">
        <v>2</v>
      </c>
      <c r="O729" s="3">
        <f t="shared" si="76"/>
        <v>2</v>
      </c>
      <c r="P729" s="4">
        <v>45097.7168634259</v>
      </c>
      <c r="Q729" s="2"/>
      <c r="R729" s="3" t="s">
        <v>3073</v>
      </c>
      <c r="S729" s="4">
        <v>45097.7168634259</v>
      </c>
      <c r="T729" s="3">
        <f t="shared" si="73"/>
        <v>17</v>
      </c>
      <c r="U729" s="2" t="s">
        <v>59</v>
      </c>
      <c r="V729" s="4">
        <v>45097.747175925899</v>
      </c>
      <c r="W729" s="3">
        <f t="shared" si="74"/>
        <v>43</v>
      </c>
      <c r="X729" s="3" t="s">
        <v>148</v>
      </c>
      <c r="Y729" s="2" t="s">
        <v>149</v>
      </c>
      <c r="Z729" s="2" t="s">
        <v>219</v>
      </c>
      <c r="AA729" s="4">
        <v>45103.547222222202</v>
      </c>
      <c r="AB729" s="17">
        <f t="shared" si="75"/>
        <v>139</v>
      </c>
      <c r="AC729" s="28">
        <f t="shared" si="77"/>
        <v>141</v>
      </c>
      <c r="AD729" s="1" t="s">
        <v>87</v>
      </c>
      <c r="AE729" s="3" t="s">
        <v>37</v>
      </c>
    </row>
    <row r="730" spans="1:31" ht="409.5" hidden="1">
      <c r="A730" s="1" t="s">
        <v>3074</v>
      </c>
      <c r="B730" s="1" t="s">
        <v>26</v>
      </c>
      <c r="C730" s="2" t="s">
        <v>3075</v>
      </c>
      <c r="D730" s="3" t="s">
        <v>127</v>
      </c>
      <c r="E730" s="3" t="s">
        <v>28</v>
      </c>
      <c r="F730" s="2" t="s">
        <v>45</v>
      </c>
      <c r="G730" s="3" t="s">
        <v>46</v>
      </c>
      <c r="H730" s="3" t="s">
        <v>73</v>
      </c>
      <c r="I730" s="3">
        <v>1465159</v>
      </c>
      <c r="J730" s="3" t="s">
        <v>32</v>
      </c>
      <c r="K730" s="4">
        <v>45097.709027777797</v>
      </c>
      <c r="L730" s="11" t="str">
        <f t="shared" si="78"/>
        <v>junio</v>
      </c>
      <c r="M730" s="3">
        <v>2</v>
      </c>
      <c r="N730" s="3">
        <v>2</v>
      </c>
      <c r="O730" s="3">
        <f t="shared" si="76"/>
        <v>2</v>
      </c>
      <c r="P730" s="4">
        <v>45097.728437500002</v>
      </c>
      <c r="Q730" s="2"/>
      <c r="R730" s="3" t="s">
        <v>3076</v>
      </c>
      <c r="S730" s="4">
        <v>45097.728437500002</v>
      </c>
      <c r="T730" s="3">
        <f t="shared" si="73"/>
        <v>27</v>
      </c>
      <c r="U730" s="2" t="s">
        <v>59</v>
      </c>
      <c r="V730" s="4">
        <v>45097.836446759298</v>
      </c>
      <c r="W730" s="3">
        <f t="shared" si="74"/>
        <v>155</v>
      </c>
      <c r="X730" s="3" t="s">
        <v>601</v>
      </c>
      <c r="Y730" s="2" t="s">
        <v>602</v>
      </c>
      <c r="Z730" s="2" t="s">
        <v>214</v>
      </c>
      <c r="AA730" s="4">
        <v>45098.04583333333</v>
      </c>
      <c r="AB730" s="17">
        <f t="shared" si="75"/>
        <v>5</v>
      </c>
      <c r="AC730" s="28">
        <f t="shared" si="77"/>
        <v>9</v>
      </c>
      <c r="AD730" s="1" t="s">
        <v>95</v>
      </c>
      <c r="AE730" s="3" t="s">
        <v>37</v>
      </c>
    </row>
    <row r="731" spans="1:31" ht="409.5">
      <c r="A731" s="1" t="s">
        <v>3077</v>
      </c>
      <c r="B731" s="1" t="s">
        <v>26</v>
      </c>
      <c r="C731" s="2" t="s">
        <v>3078</v>
      </c>
      <c r="D731" s="3" t="s">
        <v>269</v>
      </c>
      <c r="E731" s="3" t="s">
        <v>28</v>
      </c>
      <c r="F731" s="2" t="s">
        <v>45</v>
      </c>
      <c r="G731" s="3" t="s">
        <v>46</v>
      </c>
      <c r="H731" s="3" t="s">
        <v>47</v>
      </c>
      <c r="I731" s="3">
        <v>1465163</v>
      </c>
      <c r="J731" s="3" t="s">
        <v>32</v>
      </c>
      <c r="K731" s="4">
        <v>45097.723611111098</v>
      </c>
      <c r="L731" s="11" t="str">
        <f t="shared" si="78"/>
        <v>junio</v>
      </c>
      <c r="M731" s="3">
        <v>3</v>
      </c>
      <c r="N731" s="3">
        <v>3</v>
      </c>
      <c r="O731" s="3">
        <f t="shared" si="76"/>
        <v>3</v>
      </c>
      <c r="P731" s="4">
        <v>45097.735162037003</v>
      </c>
      <c r="Q731" s="2"/>
      <c r="R731" s="3" t="s">
        <v>3079</v>
      </c>
      <c r="S731" s="4">
        <v>45097.735162037003</v>
      </c>
      <c r="T731" s="3">
        <f t="shared" si="73"/>
        <v>16</v>
      </c>
      <c r="U731" s="2" t="s">
        <v>59</v>
      </c>
      <c r="V731" s="4">
        <v>45097.740208333336</v>
      </c>
      <c r="W731" s="3">
        <f t="shared" si="74"/>
        <v>7</v>
      </c>
      <c r="X731" s="3" t="s">
        <v>460</v>
      </c>
      <c r="Y731" s="2" t="s">
        <v>461</v>
      </c>
      <c r="Z731" s="2" t="s">
        <v>688</v>
      </c>
      <c r="AA731" s="4">
        <v>45098.883333333302</v>
      </c>
      <c r="AB731" s="17">
        <f t="shared" si="75"/>
        <v>27</v>
      </c>
      <c r="AC731" s="28">
        <f t="shared" si="77"/>
        <v>28</v>
      </c>
      <c r="AD731" s="1" t="s">
        <v>62</v>
      </c>
      <c r="AE731" s="3" t="s">
        <v>37</v>
      </c>
    </row>
    <row r="732" spans="1:31" ht="331.5" hidden="1">
      <c r="A732" s="1" t="s">
        <v>1180</v>
      </c>
      <c r="B732" s="1" t="s">
        <v>26</v>
      </c>
      <c r="C732" s="2" t="s">
        <v>1181</v>
      </c>
      <c r="D732" s="3" t="s">
        <v>318</v>
      </c>
      <c r="E732" s="3" t="s">
        <v>28</v>
      </c>
      <c r="F732" s="2" t="s">
        <v>64</v>
      </c>
      <c r="G732" s="3" t="s">
        <v>46</v>
      </c>
      <c r="H732" s="3" t="s">
        <v>65</v>
      </c>
      <c r="I732" s="3">
        <v>1465169</v>
      </c>
      <c r="J732" s="3" t="s">
        <v>32</v>
      </c>
      <c r="K732" s="4">
        <v>45097.754861111098</v>
      </c>
      <c r="L732" s="11" t="str">
        <f t="shared" si="78"/>
        <v>junio</v>
      </c>
      <c r="M732" s="3">
        <v>2</v>
      </c>
      <c r="N732" s="3">
        <v>2</v>
      </c>
      <c r="O732" s="3">
        <f t="shared" si="76"/>
        <v>2</v>
      </c>
      <c r="P732" s="4">
        <v>45097.762662036999</v>
      </c>
      <c r="Q732" s="2"/>
      <c r="R732" s="3" t="s">
        <v>3080</v>
      </c>
      <c r="S732" s="4">
        <v>45097.762662036999</v>
      </c>
      <c r="T732" s="3">
        <f t="shared" si="73"/>
        <v>11</v>
      </c>
      <c r="U732" s="2" t="s">
        <v>59</v>
      </c>
      <c r="V732" s="4">
        <v>45097.8613541667</v>
      </c>
      <c r="W732" s="3">
        <f t="shared" si="74"/>
        <v>142</v>
      </c>
      <c r="X732" s="3" t="s">
        <v>34</v>
      </c>
      <c r="Y732" s="2" t="s">
        <v>35</v>
      </c>
      <c r="Z732" s="2" t="s">
        <v>214</v>
      </c>
      <c r="AA732" s="4">
        <v>45101.618055555598</v>
      </c>
      <c r="AB732" s="17">
        <f t="shared" si="75"/>
        <v>90</v>
      </c>
      <c r="AC732" s="28">
        <f t="shared" si="77"/>
        <v>93</v>
      </c>
      <c r="AD732" s="1" t="s">
        <v>87</v>
      </c>
      <c r="AE732" s="3" t="s">
        <v>37</v>
      </c>
    </row>
    <row r="733" spans="1:31" ht="42.75">
      <c r="A733" s="1" t="s">
        <v>3081</v>
      </c>
      <c r="B733" s="1" t="s">
        <v>26</v>
      </c>
      <c r="C733" s="2" t="s">
        <v>3082</v>
      </c>
      <c r="D733" s="3" t="s">
        <v>404</v>
      </c>
      <c r="E733" s="3" t="s">
        <v>28</v>
      </c>
      <c r="F733" s="2" t="s">
        <v>161</v>
      </c>
      <c r="G733" s="3" t="s">
        <v>120</v>
      </c>
      <c r="H733" s="3" t="s">
        <v>162</v>
      </c>
      <c r="I733" s="3">
        <v>1465170</v>
      </c>
      <c r="J733" s="3" t="s">
        <v>32</v>
      </c>
      <c r="K733" s="4">
        <v>45097.758333333302</v>
      </c>
      <c r="L733" s="11" t="str">
        <f t="shared" si="78"/>
        <v>junio</v>
      </c>
      <c r="M733" s="3">
        <v>3</v>
      </c>
      <c r="N733" s="3">
        <v>3</v>
      </c>
      <c r="O733" s="3">
        <f t="shared" si="76"/>
        <v>3</v>
      </c>
      <c r="P733" s="4">
        <v>45097.7741550926</v>
      </c>
      <c r="Q733" s="2"/>
      <c r="R733" s="3" t="s">
        <v>3083</v>
      </c>
      <c r="S733" s="4">
        <v>45097.7741550926</v>
      </c>
      <c r="T733" s="3">
        <f t="shared" si="73"/>
        <v>22</v>
      </c>
      <c r="U733" s="2" t="s">
        <v>94</v>
      </c>
      <c r="V733" s="4">
        <v>45097.779548611099</v>
      </c>
      <c r="W733" s="3">
        <f t="shared" si="74"/>
        <v>7</v>
      </c>
      <c r="X733" s="3" t="s">
        <v>34</v>
      </c>
      <c r="Y733" s="2" t="s">
        <v>35</v>
      </c>
      <c r="Z733" s="2" t="s">
        <v>94</v>
      </c>
      <c r="AA733" s="4">
        <v>45104.590277777803</v>
      </c>
      <c r="AB733" s="17">
        <f t="shared" si="75"/>
        <v>163</v>
      </c>
      <c r="AC733" s="28">
        <f t="shared" si="77"/>
        <v>164</v>
      </c>
      <c r="AD733" s="1" t="s">
        <v>62</v>
      </c>
      <c r="AE733" s="3" t="s">
        <v>37</v>
      </c>
    </row>
    <row r="734" spans="1:31" ht="409.5">
      <c r="A734" s="1" t="s">
        <v>3084</v>
      </c>
      <c r="B734" s="1" t="s">
        <v>26</v>
      </c>
      <c r="C734" s="2" t="s">
        <v>3085</v>
      </c>
      <c r="D734" s="3" t="s">
        <v>277</v>
      </c>
      <c r="E734" s="3" t="s">
        <v>28</v>
      </c>
      <c r="F734" s="2" t="s">
        <v>67</v>
      </c>
      <c r="G734" s="3" t="s">
        <v>46</v>
      </c>
      <c r="H734" s="3" t="s">
        <v>99</v>
      </c>
      <c r="I734" s="3">
        <v>1465171</v>
      </c>
      <c r="J734" s="3" t="s">
        <v>32</v>
      </c>
      <c r="K734" s="4">
        <v>45097.760416666701</v>
      </c>
      <c r="L734" s="11" t="str">
        <f t="shared" si="78"/>
        <v>junio</v>
      </c>
      <c r="M734" s="3">
        <v>3</v>
      </c>
      <c r="N734" s="3">
        <v>3</v>
      </c>
      <c r="O734" s="3">
        <f t="shared" si="76"/>
        <v>3</v>
      </c>
      <c r="P734" s="4">
        <v>45097.778472222199</v>
      </c>
      <c r="Q734" s="2"/>
      <c r="R734" s="3" t="s">
        <v>3086</v>
      </c>
      <c r="S734" s="4">
        <v>45097.778472222199</v>
      </c>
      <c r="T734" s="3">
        <f t="shared" si="73"/>
        <v>25</v>
      </c>
      <c r="U734" s="2" t="s">
        <v>59</v>
      </c>
      <c r="V734" s="4">
        <v>45097.780682870369</v>
      </c>
      <c r="W734" s="3">
        <f t="shared" si="74"/>
        <v>3</v>
      </c>
      <c r="X734" s="3" t="s">
        <v>228</v>
      </c>
      <c r="Y734" s="2" t="s">
        <v>229</v>
      </c>
      <c r="Z734" s="2" t="s">
        <v>688</v>
      </c>
      <c r="AA734" s="4">
        <v>45101.749305555597</v>
      </c>
      <c r="AB734" s="17">
        <f t="shared" si="75"/>
        <v>95</v>
      </c>
      <c r="AC734" s="28">
        <f t="shared" si="77"/>
        <v>96</v>
      </c>
      <c r="AD734" s="1" t="s">
        <v>62</v>
      </c>
      <c r="AE734" s="3" t="s">
        <v>37</v>
      </c>
    </row>
    <row r="735" spans="1:31" ht="204" hidden="1">
      <c r="A735" s="1" t="s">
        <v>1623</v>
      </c>
      <c r="B735" s="1" t="s">
        <v>26</v>
      </c>
      <c r="C735" s="2" t="s">
        <v>1624</v>
      </c>
      <c r="D735" s="3" t="s">
        <v>274</v>
      </c>
      <c r="E735" s="3" t="s">
        <v>28</v>
      </c>
      <c r="F735" s="2" t="s">
        <v>39</v>
      </c>
      <c r="G735" s="3" t="s">
        <v>30</v>
      </c>
      <c r="H735" s="3" t="s">
        <v>31</v>
      </c>
      <c r="I735" s="3">
        <v>1465175</v>
      </c>
      <c r="J735" s="3" t="s">
        <v>32</v>
      </c>
      <c r="K735" s="4">
        <v>45097.775694444397</v>
      </c>
      <c r="L735" s="11" t="str">
        <f t="shared" si="78"/>
        <v>junio</v>
      </c>
      <c r="M735" s="3">
        <v>2</v>
      </c>
      <c r="N735" s="3">
        <v>2</v>
      </c>
      <c r="O735" s="3">
        <f t="shared" si="76"/>
        <v>2</v>
      </c>
      <c r="P735" s="4">
        <v>45097.785439814797</v>
      </c>
      <c r="Q735" s="2"/>
      <c r="R735" s="3" t="s">
        <v>3087</v>
      </c>
      <c r="S735" s="4">
        <v>45097.785439814797</v>
      </c>
      <c r="T735" s="3">
        <f t="shared" si="73"/>
        <v>14</v>
      </c>
      <c r="U735" s="2" t="s">
        <v>59</v>
      </c>
      <c r="V735" s="4">
        <v>45097.882430555597</v>
      </c>
      <c r="W735" s="3">
        <f t="shared" si="74"/>
        <v>139</v>
      </c>
      <c r="X735" s="3" t="s">
        <v>110</v>
      </c>
      <c r="Y735" s="2" t="s">
        <v>111</v>
      </c>
      <c r="Z735" s="2" t="s">
        <v>214</v>
      </c>
      <c r="AA735" s="4">
        <v>45106.556250000001</v>
      </c>
      <c r="AB735" s="17">
        <f t="shared" si="75"/>
        <v>208</v>
      </c>
      <c r="AC735" s="28">
        <f t="shared" si="77"/>
        <v>211</v>
      </c>
      <c r="AD735" s="1" t="s">
        <v>95</v>
      </c>
      <c r="AE735" s="3" t="s">
        <v>37</v>
      </c>
    </row>
    <row r="736" spans="1:31" ht="114.75" hidden="1">
      <c r="A736" s="1" t="s">
        <v>3088</v>
      </c>
      <c r="B736" s="1" t="s">
        <v>26</v>
      </c>
      <c r="C736" s="2" t="s">
        <v>3089</v>
      </c>
      <c r="D736" s="3" t="s">
        <v>206</v>
      </c>
      <c r="E736" s="3" t="s">
        <v>28</v>
      </c>
      <c r="F736" s="2" t="s">
        <v>45</v>
      </c>
      <c r="G736" s="3" t="s">
        <v>46</v>
      </c>
      <c r="H736" s="3" t="s">
        <v>47</v>
      </c>
      <c r="I736" s="3">
        <v>1465178</v>
      </c>
      <c r="J736" s="3" t="s">
        <v>32</v>
      </c>
      <c r="K736" s="4">
        <v>45097.798611111102</v>
      </c>
      <c r="L736" s="11" t="str">
        <f t="shared" si="78"/>
        <v>junio</v>
      </c>
      <c r="M736" s="3">
        <v>1</v>
      </c>
      <c r="N736" s="3">
        <v>1</v>
      </c>
      <c r="O736" s="3">
        <f t="shared" si="76"/>
        <v>1</v>
      </c>
      <c r="P736" s="4">
        <v>45097.811481481498</v>
      </c>
      <c r="Q736" s="2"/>
      <c r="R736" s="3" t="s">
        <v>3090</v>
      </c>
      <c r="S736" s="4">
        <v>45097.811481481498</v>
      </c>
      <c r="T736" s="3">
        <f t="shared" si="73"/>
        <v>18</v>
      </c>
      <c r="U736" s="2" t="s">
        <v>59</v>
      </c>
      <c r="V736" s="4">
        <v>45097.818969907406</v>
      </c>
      <c r="W736" s="3">
        <f t="shared" si="74"/>
        <v>10</v>
      </c>
      <c r="X736" s="3" t="s">
        <v>85</v>
      </c>
      <c r="Y736" s="2" t="s">
        <v>86</v>
      </c>
      <c r="Z736" s="2" t="s">
        <v>688</v>
      </c>
      <c r="AA736" s="4">
        <v>45101.487500000003</v>
      </c>
      <c r="AB736" s="17">
        <f t="shared" si="75"/>
        <v>88</v>
      </c>
      <c r="AC736" s="28">
        <f t="shared" si="77"/>
        <v>89</v>
      </c>
      <c r="AD736" s="1" t="s">
        <v>87</v>
      </c>
      <c r="AE736" s="3" t="s">
        <v>37</v>
      </c>
    </row>
    <row r="737" spans="1:31" ht="63.75" hidden="1">
      <c r="A737" s="1" t="s">
        <v>3091</v>
      </c>
      <c r="B737" s="1" t="s">
        <v>26</v>
      </c>
      <c r="C737" s="2" t="s">
        <v>3092</v>
      </c>
      <c r="D737" s="3" t="s">
        <v>287</v>
      </c>
      <c r="E737" s="3" t="s">
        <v>28</v>
      </c>
      <c r="F737" s="2" t="s">
        <v>176</v>
      </c>
      <c r="G737" s="3" t="s">
        <v>120</v>
      </c>
      <c r="H737" s="3" t="s">
        <v>512</v>
      </c>
      <c r="I737" s="3">
        <v>1465180</v>
      </c>
      <c r="J737" s="3" t="s">
        <v>32</v>
      </c>
      <c r="K737" s="4">
        <v>45097.805555555598</v>
      </c>
      <c r="L737" s="11" t="str">
        <f t="shared" si="78"/>
        <v>junio</v>
      </c>
      <c r="M737" s="3">
        <v>2</v>
      </c>
      <c r="N737" s="3">
        <v>2</v>
      </c>
      <c r="O737" s="3">
        <f t="shared" si="76"/>
        <v>2</v>
      </c>
      <c r="P737" s="4">
        <v>45097.8278125</v>
      </c>
      <c r="Q737" s="2"/>
      <c r="R737" s="3" t="s">
        <v>3093</v>
      </c>
      <c r="S737" s="4">
        <v>45097.8278125</v>
      </c>
      <c r="T737" s="3">
        <f t="shared" si="73"/>
        <v>32</v>
      </c>
      <c r="U737" s="2" t="s">
        <v>59</v>
      </c>
      <c r="V737" s="4">
        <v>45097.914976851898</v>
      </c>
      <c r="W737" s="3">
        <f t="shared" si="74"/>
        <v>125</v>
      </c>
      <c r="X737" s="3" t="s">
        <v>69</v>
      </c>
      <c r="Y737" s="2" t="s">
        <v>70</v>
      </c>
      <c r="Z737" s="2" t="s">
        <v>214</v>
      </c>
      <c r="AA737" s="4">
        <v>45098.577777777798</v>
      </c>
      <c r="AB737" s="17">
        <f t="shared" si="75"/>
        <v>15</v>
      </c>
      <c r="AC737" s="28">
        <f t="shared" si="77"/>
        <v>19</v>
      </c>
      <c r="AD737" s="1" t="s">
        <v>62</v>
      </c>
      <c r="AE737" s="3" t="s">
        <v>37</v>
      </c>
    </row>
    <row r="738" spans="1:31" ht="140.25" hidden="1">
      <c r="A738" s="1" t="s">
        <v>3094</v>
      </c>
      <c r="B738" s="1" t="s">
        <v>26</v>
      </c>
      <c r="C738" s="2" t="s">
        <v>3095</v>
      </c>
      <c r="D738" s="3" t="s">
        <v>127</v>
      </c>
      <c r="E738" s="3" t="s">
        <v>28</v>
      </c>
      <c r="F738" s="2" t="s">
        <v>45</v>
      </c>
      <c r="G738" s="3" t="s">
        <v>46</v>
      </c>
      <c r="H738" s="3" t="s">
        <v>73</v>
      </c>
      <c r="I738" s="3">
        <v>1465181</v>
      </c>
      <c r="J738" s="3" t="s">
        <v>32</v>
      </c>
      <c r="K738" s="4">
        <v>45097.852083333302</v>
      </c>
      <c r="L738" s="11" t="str">
        <f t="shared" si="78"/>
        <v>junio</v>
      </c>
      <c r="M738" s="3">
        <v>2</v>
      </c>
      <c r="N738" s="3">
        <v>2</v>
      </c>
      <c r="O738" s="3">
        <f t="shared" si="76"/>
        <v>2</v>
      </c>
      <c r="P738" s="4">
        <v>45097.8605902778</v>
      </c>
      <c r="Q738" s="2"/>
      <c r="R738" s="3" t="s">
        <v>3096</v>
      </c>
      <c r="S738" s="4">
        <v>45097.8605902778</v>
      </c>
      <c r="T738" s="3">
        <f t="shared" si="73"/>
        <v>12</v>
      </c>
      <c r="U738" s="2" t="s">
        <v>59</v>
      </c>
      <c r="V738" s="4">
        <v>45097.902754629598</v>
      </c>
      <c r="W738" s="3">
        <f t="shared" si="74"/>
        <v>60</v>
      </c>
      <c r="X738" s="3" t="s">
        <v>85</v>
      </c>
      <c r="Y738" s="2" t="s">
        <v>86</v>
      </c>
      <c r="Z738" s="2" t="s">
        <v>688</v>
      </c>
      <c r="AA738" s="4">
        <v>45098.686805555553</v>
      </c>
      <c r="AB738" s="17">
        <f t="shared" si="75"/>
        <v>18</v>
      </c>
      <c r="AC738" s="28">
        <f t="shared" si="77"/>
        <v>21</v>
      </c>
      <c r="AD738" s="1" t="s">
        <v>87</v>
      </c>
      <c r="AE738" s="3" t="s">
        <v>37</v>
      </c>
    </row>
    <row r="739" spans="1:31" ht="76.5" hidden="1">
      <c r="A739" s="1" t="s">
        <v>3097</v>
      </c>
      <c r="B739" s="1" t="s">
        <v>26</v>
      </c>
      <c r="C739" s="2" t="s">
        <v>3098</v>
      </c>
      <c r="D739" s="3" t="s">
        <v>144</v>
      </c>
      <c r="E739" s="3" t="s">
        <v>28</v>
      </c>
      <c r="F739" s="2" t="s">
        <v>45</v>
      </c>
      <c r="G739" s="3" t="s">
        <v>46</v>
      </c>
      <c r="H739" s="3" t="s">
        <v>755</v>
      </c>
      <c r="I739" s="3">
        <v>1465183</v>
      </c>
      <c r="J739" s="3" t="s">
        <v>32</v>
      </c>
      <c r="K739" s="4">
        <v>45097.883333333302</v>
      </c>
      <c r="L739" s="11" t="str">
        <f t="shared" si="78"/>
        <v>junio</v>
      </c>
      <c r="M739" s="3">
        <v>2</v>
      </c>
      <c r="N739" s="3">
        <v>2</v>
      </c>
      <c r="O739" s="3">
        <f t="shared" si="76"/>
        <v>2</v>
      </c>
      <c r="P739" s="4">
        <v>45097.892650463</v>
      </c>
      <c r="Q739" s="2"/>
      <c r="R739" s="3" t="s">
        <v>3099</v>
      </c>
      <c r="S739" s="4">
        <v>45097.892650463</v>
      </c>
      <c r="T739" s="3">
        <f t="shared" si="73"/>
        <v>13</v>
      </c>
      <c r="U739" s="2" t="s">
        <v>59</v>
      </c>
      <c r="V739" s="4">
        <v>45097.935636574097</v>
      </c>
      <c r="W739" s="3">
        <f t="shared" si="74"/>
        <v>61</v>
      </c>
      <c r="X739" s="3" t="s">
        <v>125</v>
      </c>
      <c r="Y739" s="2" t="s">
        <v>126</v>
      </c>
      <c r="Z739" s="2" t="s">
        <v>214</v>
      </c>
      <c r="AA739" s="4">
        <v>45099.706944444442</v>
      </c>
      <c r="AB739" s="17">
        <f t="shared" si="75"/>
        <v>42</v>
      </c>
      <c r="AC739" s="28">
        <f t="shared" si="77"/>
        <v>44</v>
      </c>
      <c r="AD739" s="1" t="s">
        <v>95</v>
      </c>
      <c r="AE739" s="3" t="s">
        <v>37</v>
      </c>
    </row>
    <row r="740" spans="1:31" ht="28.5">
      <c r="A740" s="1" t="s">
        <v>3100</v>
      </c>
      <c r="B740" s="1" t="s">
        <v>26</v>
      </c>
      <c r="C740" s="2" t="s">
        <v>3101</v>
      </c>
      <c r="D740" s="3" t="s">
        <v>433</v>
      </c>
      <c r="E740" s="3" t="s">
        <v>28</v>
      </c>
      <c r="F740" s="2" t="s">
        <v>161</v>
      </c>
      <c r="G740" s="3" t="s">
        <v>120</v>
      </c>
      <c r="H740" s="3" t="s">
        <v>162</v>
      </c>
      <c r="I740" s="3">
        <v>1465185</v>
      </c>
      <c r="J740" s="3" t="s">
        <v>58</v>
      </c>
      <c r="K740" s="4">
        <v>45097.900694444397</v>
      </c>
      <c r="L740" s="11" t="str">
        <f t="shared" si="78"/>
        <v>junio</v>
      </c>
      <c r="M740" s="3">
        <v>3</v>
      </c>
      <c r="N740" s="3"/>
      <c r="O740" s="3">
        <f t="shared" si="76"/>
        <v>3</v>
      </c>
      <c r="P740" s="3"/>
      <c r="Q740" s="2"/>
      <c r="R740" s="3" t="s">
        <v>3102</v>
      </c>
      <c r="S740" s="4">
        <v>45097.904293981497</v>
      </c>
      <c r="T740" s="3">
        <f t="shared" si="73"/>
        <v>5</v>
      </c>
      <c r="U740" s="2" t="s">
        <v>94</v>
      </c>
      <c r="V740" s="4">
        <v>45097.905023148101</v>
      </c>
      <c r="W740" s="3">
        <f t="shared" si="74"/>
        <v>1</v>
      </c>
      <c r="X740" s="3" t="s">
        <v>522</v>
      </c>
      <c r="Y740" s="2" t="s">
        <v>523</v>
      </c>
      <c r="Z740" s="2" t="s">
        <v>94</v>
      </c>
      <c r="AA740" s="4">
        <v>45098.097222222197</v>
      </c>
      <c r="AB740" s="17">
        <f t="shared" si="75"/>
        <v>4</v>
      </c>
      <c r="AC740" s="28">
        <f t="shared" si="77"/>
        <v>5</v>
      </c>
      <c r="AD740" s="1" t="s">
        <v>912</v>
      </c>
      <c r="AE740" s="3" t="s">
        <v>37</v>
      </c>
    </row>
    <row r="741" spans="1:31" ht="63.75">
      <c r="A741" s="1" t="s">
        <v>3103</v>
      </c>
      <c r="B741" s="1" t="s">
        <v>26</v>
      </c>
      <c r="C741" s="2" t="s">
        <v>3104</v>
      </c>
      <c r="D741" s="3" t="s">
        <v>93</v>
      </c>
      <c r="E741" s="3" t="s">
        <v>28</v>
      </c>
      <c r="F741" s="2" t="s">
        <v>64</v>
      </c>
      <c r="G741" s="3" t="s">
        <v>46</v>
      </c>
      <c r="H741" s="3" t="s">
        <v>65</v>
      </c>
      <c r="I741" s="3">
        <v>1465187</v>
      </c>
      <c r="J741" s="3" t="s">
        <v>32</v>
      </c>
      <c r="K741" s="4">
        <v>45097.920138888898</v>
      </c>
      <c r="L741" s="11" t="str">
        <f t="shared" si="78"/>
        <v>junio</v>
      </c>
      <c r="M741" s="3">
        <v>3</v>
      </c>
      <c r="N741" s="3">
        <v>3</v>
      </c>
      <c r="O741" s="3">
        <f t="shared" si="76"/>
        <v>3</v>
      </c>
      <c r="P741" s="4">
        <v>45097.923460648097</v>
      </c>
      <c r="Q741" s="2"/>
      <c r="R741" s="3" t="s">
        <v>3105</v>
      </c>
      <c r="S741" s="4">
        <v>45097.923460648097</v>
      </c>
      <c r="T741" s="3">
        <f t="shared" si="73"/>
        <v>4</v>
      </c>
      <c r="U741" s="2" t="s">
        <v>59</v>
      </c>
      <c r="V741" s="4">
        <v>45097.926504629628</v>
      </c>
      <c r="W741" s="3">
        <f t="shared" si="74"/>
        <v>4</v>
      </c>
      <c r="X741" s="3" t="s">
        <v>241</v>
      </c>
      <c r="Y741" s="2" t="s">
        <v>242</v>
      </c>
      <c r="Z741" s="2" t="s">
        <v>688</v>
      </c>
      <c r="AA741" s="4">
        <v>45099.784027777801</v>
      </c>
      <c r="AB741" s="17">
        <f t="shared" si="75"/>
        <v>44</v>
      </c>
      <c r="AC741" s="28">
        <f t="shared" si="77"/>
        <v>45</v>
      </c>
      <c r="AD741" s="1" t="s">
        <v>62</v>
      </c>
      <c r="AE741" s="3" t="s">
        <v>37</v>
      </c>
    </row>
    <row r="742" spans="1:31" ht="318.75" hidden="1">
      <c r="A742" s="1" t="s">
        <v>3106</v>
      </c>
      <c r="B742" s="1" t="s">
        <v>26</v>
      </c>
      <c r="C742" s="2" t="s">
        <v>3107</v>
      </c>
      <c r="D742" s="3" t="s">
        <v>180</v>
      </c>
      <c r="E742" s="3" t="s">
        <v>28</v>
      </c>
      <c r="F742" s="2" t="s">
        <v>45</v>
      </c>
      <c r="G742" s="3" t="s">
        <v>30</v>
      </c>
      <c r="H742" s="3" t="s">
        <v>117</v>
      </c>
      <c r="I742" s="3">
        <v>1465188</v>
      </c>
      <c r="J742" s="3" t="s">
        <v>32</v>
      </c>
      <c r="K742" s="4">
        <v>45097.934722222199</v>
      </c>
      <c r="L742" s="11" t="str">
        <f t="shared" si="78"/>
        <v>junio</v>
      </c>
      <c r="M742" s="3">
        <v>2</v>
      </c>
      <c r="N742" s="3">
        <v>2</v>
      </c>
      <c r="O742" s="3">
        <f t="shared" si="76"/>
        <v>2</v>
      </c>
      <c r="P742" s="4">
        <v>45097.945428240702</v>
      </c>
      <c r="Q742" s="2"/>
      <c r="R742" s="3" t="s">
        <v>3108</v>
      </c>
      <c r="S742" s="4">
        <v>45097.945428240702</v>
      </c>
      <c r="T742" s="3">
        <f t="shared" si="73"/>
        <v>15</v>
      </c>
      <c r="U742" s="2" t="s">
        <v>59</v>
      </c>
      <c r="V742" s="4">
        <v>45097.966990740701</v>
      </c>
      <c r="W742" s="3">
        <f t="shared" si="74"/>
        <v>31</v>
      </c>
      <c r="X742" s="3" t="s">
        <v>34</v>
      </c>
      <c r="Y742" s="2" t="s">
        <v>35</v>
      </c>
      <c r="Z742" s="2" t="s">
        <v>214</v>
      </c>
      <c r="AA742" s="4">
        <v>45104.7368055556</v>
      </c>
      <c r="AB742" s="17">
        <f t="shared" si="75"/>
        <v>162</v>
      </c>
      <c r="AC742" s="28">
        <f t="shared" si="77"/>
        <v>164</v>
      </c>
      <c r="AD742" s="1" t="s">
        <v>95</v>
      </c>
      <c r="AE742" s="3" t="s">
        <v>37</v>
      </c>
    </row>
    <row r="743" spans="1:31" ht="114.75">
      <c r="A743" s="1" t="s">
        <v>3109</v>
      </c>
      <c r="B743" s="1" t="s">
        <v>26</v>
      </c>
      <c r="C743" s="2" t="s">
        <v>3110</v>
      </c>
      <c r="D743" s="3" t="s">
        <v>232</v>
      </c>
      <c r="E743" s="3" t="s">
        <v>28</v>
      </c>
      <c r="F743" s="2" t="s">
        <v>64</v>
      </c>
      <c r="G743" s="3" t="s">
        <v>46</v>
      </c>
      <c r="H743" s="3" t="s">
        <v>1173</v>
      </c>
      <c r="I743" s="3">
        <v>1465189</v>
      </c>
      <c r="J743" s="3" t="s">
        <v>32</v>
      </c>
      <c r="K743" s="4">
        <v>45097.9465277778</v>
      </c>
      <c r="L743" s="11" t="str">
        <f t="shared" si="78"/>
        <v>junio</v>
      </c>
      <c r="M743" s="3">
        <v>3</v>
      </c>
      <c r="N743" s="3">
        <v>3</v>
      </c>
      <c r="O743" s="3">
        <f t="shared" si="76"/>
        <v>3</v>
      </c>
      <c r="P743" s="4">
        <v>45097.950046296297</v>
      </c>
      <c r="Q743" s="2"/>
      <c r="R743" s="3" t="s">
        <v>3111</v>
      </c>
      <c r="S743" s="4">
        <v>45097.950046296297</v>
      </c>
      <c r="T743" s="3">
        <f t="shared" si="73"/>
        <v>5</v>
      </c>
      <c r="U743" s="2" t="s">
        <v>59</v>
      </c>
      <c r="V743" s="4">
        <v>45097.960324074076</v>
      </c>
      <c r="W743" s="3">
        <f t="shared" si="74"/>
        <v>14</v>
      </c>
      <c r="X743" s="3" t="s">
        <v>241</v>
      </c>
      <c r="Y743" s="2" t="s">
        <v>242</v>
      </c>
      <c r="Z743" s="2" t="s">
        <v>688</v>
      </c>
      <c r="AA743" s="4">
        <v>45105.547222222202</v>
      </c>
      <c r="AB743" s="17">
        <f t="shared" si="75"/>
        <v>182</v>
      </c>
      <c r="AC743" s="28">
        <f t="shared" si="77"/>
        <v>183</v>
      </c>
      <c r="AD743" s="1" t="s">
        <v>62</v>
      </c>
      <c r="AE743" s="3" t="s">
        <v>37</v>
      </c>
    </row>
    <row r="744" spans="1:31" ht="127.5" hidden="1">
      <c r="A744" s="1" t="s">
        <v>3112</v>
      </c>
      <c r="B744" s="1" t="s">
        <v>26</v>
      </c>
      <c r="C744" s="2" t="s">
        <v>3113</v>
      </c>
      <c r="D744" s="3" t="s">
        <v>421</v>
      </c>
      <c r="E744" s="3" t="s">
        <v>28</v>
      </c>
      <c r="F744" s="2" t="s">
        <v>114</v>
      </c>
      <c r="G744" s="3" t="s">
        <v>103</v>
      </c>
      <c r="H744" s="3" t="s">
        <v>115</v>
      </c>
      <c r="I744" s="3">
        <v>1465190</v>
      </c>
      <c r="J744" s="3" t="s">
        <v>32</v>
      </c>
      <c r="K744" s="4">
        <v>45097.956250000003</v>
      </c>
      <c r="L744" s="11" t="str">
        <f t="shared" si="78"/>
        <v>junio</v>
      </c>
      <c r="M744" s="3">
        <v>2</v>
      </c>
      <c r="N744" s="3">
        <v>2</v>
      </c>
      <c r="O744" s="3">
        <f t="shared" si="76"/>
        <v>2</v>
      </c>
      <c r="P744" s="4">
        <v>45097.964085648098</v>
      </c>
      <c r="Q744" s="2"/>
      <c r="R744" s="3" t="s">
        <v>3114</v>
      </c>
      <c r="S744" s="4">
        <v>45097.964085648098</v>
      </c>
      <c r="T744" s="3">
        <f t="shared" si="73"/>
        <v>11</v>
      </c>
      <c r="U744" s="2" t="s">
        <v>59</v>
      </c>
      <c r="V744" s="4">
        <v>45098.043391203697</v>
      </c>
      <c r="W744" s="3">
        <f t="shared" si="74"/>
        <v>114</v>
      </c>
      <c r="X744" s="3" t="s">
        <v>204</v>
      </c>
      <c r="Y744" s="2" t="s">
        <v>205</v>
      </c>
      <c r="Z744" s="2" t="s">
        <v>214</v>
      </c>
      <c r="AA744" s="4">
        <v>45100.735416666699</v>
      </c>
      <c r="AB744" s="17">
        <f t="shared" si="75"/>
        <v>64</v>
      </c>
      <c r="AC744" s="28">
        <f t="shared" si="77"/>
        <v>67</v>
      </c>
      <c r="AD744" s="1" t="s">
        <v>95</v>
      </c>
      <c r="AE744" s="3" t="s">
        <v>37</v>
      </c>
    </row>
    <row r="745" spans="1:31" ht="89.25" hidden="1">
      <c r="A745" s="1" t="s">
        <v>3115</v>
      </c>
      <c r="B745" s="1" t="s">
        <v>26</v>
      </c>
      <c r="C745" s="2" t="s">
        <v>3116</v>
      </c>
      <c r="D745" s="3" t="s">
        <v>124</v>
      </c>
      <c r="E745" s="3" t="s">
        <v>28</v>
      </c>
      <c r="F745" s="2" t="s">
        <v>67</v>
      </c>
      <c r="G745" s="3" t="s">
        <v>46</v>
      </c>
      <c r="H745" s="3" t="s">
        <v>99</v>
      </c>
      <c r="I745" s="3">
        <v>1465191</v>
      </c>
      <c r="J745" s="3" t="s">
        <v>32</v>
      </c>
      <c r="K745" s="4">
        <v>45097.974305555603</v>
      </c>
      <c r="L745" s="11" t="str">
        <f t="shared" si="78"/>
        <v>junio</v>
      </c>
      <c r="M745" s="3">
        <v>2</v>
      </c>
      <c r="N745" s="3">
        <v>2</v>
      </c>
      <c r="O745" s="3">
        <f t="shared" si="76"/>
        <v>2</v>
      </c>
      <c r="P745" s="4">
        <v>45097.991412037001</v>
      </c>
      <c r="Q745" s="2"/>
      <c r="R745" s="3" t="s">
        <v>3117</v>
      </c>
      <c r="S745" s="4">
        <v>45097.991412037001</v>
      </c>
      <c r="T745" s="3">
        <f t="shared" si="73"/>
        <v>24</v>
      </c>
      <c r="U745" s="2" t="s">
        <v>59</v>
      </c>
      <c r="V745" s="4">
        <v>45098.089884259301</v>
      </c>
      <c r="W745" s="3">
        <f t="shared" si="74"/>
        <v>141</v>
      </c>
      <c r="X745" s="3" t="s">
        <v>75</v>
      </c>
      <c r="Y745" s="2" t="s">
        <v>76</v>
      </c>
      <c r="Z745" s="2" t="s">
        <v>214</v>
      </c>
      <c r="AA745" s="4">
        <v>45100.574305555601</v>
      </c>
      <c r="AB745" s="17">
        <f t="shared" si="75"/>
        <v>59</v>
      </c>
      <c r="AC745" s="28">
        <f t="shared" si="77"/>
        <v>63</v>
      </c>
      <c r="AD745" s="1" t="s">
        <v>95</v>
      </c>
      <c r="AE745" s="3" t="s">
        <v>37</v>
      </c>
    </row>
    <row r="746" spans="1:31" ht="63.75" hidden="1">
      <c r="A746" s="1" t="s">
        <v>3118</v>
      </c>
      <c r="B746" s="1" t="s">
        <v>26</v>
      </c>
      <c r="C746" s="2" t="s">
        <v>3119</v>
      </c>
      <c r="D746" s="3" t="s">
        <v>433</v>
      </c>
      <c r="E746" s="3" t="s">
        <v>28</v>
      </c>
      <c r="F746" s="2" t="s">
        <v>53</v>
      </c>
      <c r="G746" s="3" t="s">
        <v>30</v>
      </c>
      <c r="H746" s="3" t="s">
        <v>31</v>
      </c>
      <c r="I746" s="3">
        <v>1465192</v>
      </c>
      <c r="J746" s="3" t="s">
        <v>32</v>
      </c>
      <c r="K746" s="4">
        <v>45097.979166666701</v>
      </c>
      <c r="L746" s="11" t="str">
        <f t="shared" si="78"/>
        <v>junio</v>
      </c>
      <c r="M746" s="3">
        <v>1</v>
      </c>
      <c r="N746" s="3">
        <v>1</v>
      </c>
      <c r="O746" s="3">
        <f t="shared" si="76"/>
        <v>1</v>
      </c>
      <c r="P746" s="4">
        <v>45097.985104166699</v>
      </c>
      <c r="Q746" s="2"/>
      <c r="R746" s="3" t="s">
        <v>3120</v>
      </c>
      <c r="S746" s="4">
        <v>45097.985104166699</v>
      </c>
      <c r="T746" s="3">
        <f t="shared" si="73"/>
        <v>8</v>
      </c>
      <c r="U746" s="2" t="s">
        <v>59</v>
      </c>
      <c r="V746" s="4">
        <v>45097.989953703698</v>
      </c>
      <c r="W746" s="3">
        <f t="shared" si="74"/>
        <v>6</v>
      </c>
      <c r="X746" s="3" t="s">
        <v>85</v>
      </c>
      <c r="Y746" s="2" t="s">
        <v>86</v>
      </c>
      <c r="Z746" s="2" t="s">
        <v>688</v>
      </c>
      <c r="AA746" s="4">
        <v>45098.694444444445</v>
      </c>
      <c r="AB746" s="17">
        <f t="shared" si="75"/>
        <v>16</v>
      </c>
      <c r="AC746" s="28">
        <f t="shared" si="77"/>
        <v>18</v>
      </c>
      <c r="AD746" s="1" t="s">
        <v>87</v>
      </c>
      <c r="AE746" s="3" t="s">
        <v>37</v>
      </c>
    </row>
    <row r="747" spans="1:31" ht="51" hidden="1">
      <c r="A747" s="1" t="s">
        <v>554</v>
      </c>
      <c r="B747" s="1" t="s">
        <v>26</v>
      </c>
      <c r="C747" s="2" t="s">
        <v>555</v>
      </c>
      <c r="D747" s="3" t="s">
        <v>274</v>
      </c>
      <c r="E747" s="3" t="s">
        <v>28</v>
      </c>
      <c r="F747" s="2" t="s">
        <v>45</v>
      </c>
      <c r="G747" s="3" t="s">
        <v>46</v>
      </c>
      <c r="H747" s="3" t="s">
        <v>73</v>
      </c>
      <c r="I747" s="3">
        <v>1465193</v>
      </c>
      <c r="J747" s="3" t="s">
        <v>32</v>
      </c>
      <c r="K747" s="4">
        <v>45098.0090277778</v>
      </c>
      <c r="L747" s="11" t="str">
        <f t="shared" si="78"/>
        <v>junio</v>
      </c>
      <c r="M747" s="3">
        <v>2</v>
      </c>
      <c r="N747" s="3">
        <v>2</v>
      </c>
      <c r="O747" s="3">
        <f t="shared" si="76"/>
        <v>2</v>
      </c>
      <c r="P747" s="4">
        <v>45098.0221759259</v>
      </c>
      <c r="Q747" s="2"/>
      <c r="R747" s="3" t="s">
        <v>3121</v>
      </c>
      <c r="S747" s="4">
        <v>45098.0221759259</v>
      </c>
      <c r="T747" s="3">
        <f t="shared" si="73"/>
        <v>18</v>
      </c>
      <c r="U747" s="2" t="s">
        <v>214</v>
      </c>
      <c r="V747" s="4">
        <v>45098.0245138889</v>
      </c>
      <c r="W747" s="3">
        <f t="shared" si="74"/>
        <v>3</v>
      </c>
      <c r="X747" s="3" t="s">
        <v>266</v>
      </c>
      <c r="Y747" s="2" t="s">
        <v>267</v>
      </c>
      <c r="Z747" s="2" t="s">
        <v>214</v>
      </c>
      <c r="AA747" s="4">
        <v>45100.740277777797</v>
      </c>
      <c r="AB747" s="17">
        <f t="shared" si="75"/>
        <v>65</v>
      </c>
      <c r="AC747" s="28">
        <f t="shared" si="77"/>
        <v>66</v>
      </c>
      <c r="AD747" s="1" t="s">
        <v>62</v>
      </c>
      <c r="AE747" s="3" t="s">
        <v>56</v>
      </c>
    </row>
    <row r="748" spans="1:31" ht="51" hidden="1">
      <c r="A748" s="1" t="s">
        <v>3122</v>
      </c>
      <c r="B748" s="1" t="s">
        <v>26</v>
      </c>
      <c r="C748" s="2" t="s">
        <v>3123</v>
      </c>
      <c r="D748" s="3" t="s">
        <v>63</v>
      </c>
      <c r="E748" s="3" t="s">
        <v>28</v>
      </c>
      <c r="F748" s="2" t="s">
        <v>45</v>
      </c>
      <c r="G748" s="3" t="s">
        <v>46</v>
      </c>
      <c r="H748" s="3" t="s">
        <v>73</v>
      </c>
      <c r="I748" s="3">
        <v>1465194</v>
      </c>
      <c r="J748" s="3" t="s">
        <v>32</v>
      </c>
      <c r="K748" s="4">
        <v>45098.017361111102</v>
      </c>
      <c r="L748" s="11" t="str">
        <f t="shared" si="78"/>
        <v>junio</v>
      </c>
      <c r="M748" s="3">
        <v>1</v>
      </c>
      <c r="N748" s="3">
        <v>1</v>
      </c>
      <c r="O748" s="3">
        <f t="shared" si="76"/>
        <v>1</v>
      </c>
      <c r="P748" s="4">
        <v>45098.146574074097</v>
      </c>
      <c r="Q748" s="2"/>
      <c r="R748" s="3" t="s">
        <v>3124</v>
      </c>
      <c r="S748" s="4">
        <v>45098.021574074075</v>
      </c>
      <c r="T748" s="3">
        <f t="shared" si="73"/>
        <v>6</v>
      </c>
      <c r="U748" s="2" t="s">
        <v>688</v>
      </c>
      <c r="V748" s="4">
        <v>45098.024745370371</v>
      </c>
      <c r="W748" s="3">
        <f t="shared" si="74"/>
        <v>4</v>
      </c>
      <c r="X748" s="3" t="s">
        <v>241</v>
      </c>
      <c r="Y748" s="2" t="s">
        <v>242</v>
      </c>
      <c r="Z748" s="2" t="s">
        <v>688</v>
      </c>
      <c r="AA748" s="4">
        <v>45098.638888888898</v>
      </c>
      <c r="AB748" s="17">
        <f t="shared" si="75"/>
        <v>14</v>
      </c>
      <c r="AC748" s="28">
        <f t="shared" si="77"/>
        <v>15</v>
      </c>
      <c r="AD748" s="1" t="s">
        <v>62</v>
      </c>
      <c r="AE748" s="3" t="s">
        <v>37</v>
      </c>
    </row>
    <row r="749" spans="1:31" ht="38.25" hidden="1">
      <c r="A749" s="1" t="s">
        <v>2417</v>
      </c>
      <c r="B749" s="1" t="s">
        <v>26</v>
      </c>
      <c r="C749" s="2" t="s">
        <v>2418</v>
      </c>
      <c r="D749" s="3" t="s">
        <v>189</v>
      </c>
      <c r="E749" s="3" t="s">
        <v>28</v>
      </c>
      <c r="F749" s="2" t="s">
        <v>53</v>
      </c>
      <c r="G749" s="3" t="s">
        <v>30</v>
      </c>
      <c r="H749" s="3" t="s">
        <v>31</v>
      </c>
      <c r="I749" s="3">
        <v>1465195</v>
      </c>
      <c r="J749" s="3" t="s">
        <v>32</v>
      </c>
      <c r="K749" s="4">
        <v>45098.037499999999</v>
      </c>
      <c r="L749" s="11" t="str">
        <f t="shared" si="78"/>
        <v>junio</v>
      </c>
      <c r="M749" s="3">
        <v>2</v>
      </c>
      <c r="N749" s="3">
        <v>2</v>
      </c>
      <c r="O749" s="3">
        <f t="shared" si="76"/>
        <v>2</v>
      </c>
      <c r="P749" s="4">
        <v>45098.063935185201</v>
      </c>
      <c r="Q749" s="2"/>
      <c r="R749" s="3" t="s">
        <v>3125</v>
      </c>
      <c r="S749" s="4">
        <v>45098.063935185201</v>
      </c>
      <c r="T749" s="3">
        <f t="shared" si="73"/>
        <v>38</v>
      </c>
      <c r="U749" s="2" t="s">
        <v>214</v>
      </c>
      <c r="V749" s="4">
        <v>45098.065405092602</v>
      </c>
      <c r="W749" s="3">
        <f t="shared" si="74"/>
        <v>2</v>
      </c>
      <c r="X749" s="3" t="s">
        <v>75</v>
      </c>
      <c r="Y749" s="2" t="s">
        <v>76</v>
      </c>
      <c r="Z749" s="2" t="s">
        <v>214</v>
      </c>
      <c r="AA749" s="4">
        <v>45098.751388888901</v>
      </c>
      <c r="AB749" s="17">
        <f t="shared" si="75"/>
        <v>16</v>
      </c>
      <c r="AC749" s="28">
        <f t="shared" si="77"/>
        <v>18</v>
      </c>
      <c r="AD749" s="1" t="s">
        <v>62</v>
      </c>
      <c r="AE749" s="3" t="s">
        <v>37</v>
      </c>
    </row>
    <row r="750" spans="1:31" ht="28.5" hidden="1">
      <c r="A750" s="1" t="s">
        <v>3126</v>
      </c>
      <c r="B750" s="1" t="s">
        <v>26</v>
      </c>
      <c r="C750" s="2" t="s">
        <v>3127</v>
      </c>
      <c r="D750" s="3" t="s">
        <v>269</v>
      </c>
      <c r="E750" s="3" t="s">
        <v>28</v>
      </c>
      <c r="F750" s="2" t="s">
        <v>67</v>
      </c>
      <c r="G750" s="3" t="s">
        <v>46</v>
      </c>
      <c r="H750" s="3" t="s">
        <v>99</v>
      </c>
      <c r="I750" s="3">
        <v>1465198</v>
      </c>
      <c r="J750" s="3" t="s">
        <v>32</v>
      </c>
      <c r="K750" s="4">
        <v>45098.065972222197</v>
      </c>
      <c r="L750" s="11" t="str">
        <f t="shared" si="78"/>
        <v>junio</v>
      </c>
      <c r="M750" s="3">
        <v>1</v>
      </c>
      <c r="N750" s="3">
        <v>1</v>
      </c>
      <c r="O750" s="3">
        <f t="shared" si="76"/>
        <v>1</v>
      </c>
      <c r="P750" s="4">
        <v>45098.161261574103</v>
      </c>
      <c r="Q750" s="2"/>
      <c r="R750" s="3" t="s">
        <v>750</v>
      </c>
      <c r="S750" s="4">
        <v>45098.077928240738</v>
      </c>
      <c r="T750" s="3">
        <f t="shared" si="73"/>
        <v>17</v>
      </c>
      <c r="U750" s="2" t="s">
        <v>688</v>
      </c>
      <c r="V750" s="4">
        <v>45098.080277777779</v>
      </c>
      <c r="W750" s="3">
        <f t="shared" si="74"/>
        <v>3</v>
      </c>
      <c r="X750" s="3" t="s">
        <v>241</v>
      </c>
      <c r="Y750" s="2" t="s">
        <v>242</v>
      </c>
      <c r="Z750" s="2" t="s">
        <v>688</v>
      </c>
      <c r="AA750" s="4">
        <v>45099.397916666698</v>
      </c>
      <c r="AB750" s="17">
        <f t="shared" si="75"/>
        <v>31</v>
      </c>
      <c r="AC750" s="28">
        <f t="shared" si="77"/>
        <v>32</v>
      </c>
      <c r="AD750" s="1" t="s">
        <v>87</v>
      </c>
      <c r="AE750" s="3" t="s">
        <v>37</v>
      </c>
    </row>
    <row r="751" spans="1:31" ht="38.25" hidden="1">
      <c r="A751" s="1" t="s">
        <v>1193</v>
      </c>
      <c r="B751" s="1" t="s">
        <v>26</v>
      </c>
      <c r="C751" s="2" t="s">
        <v>1194</v>
      </c>
      <c r="D751" s="3" t="s">
        <v>277</v>
      </c>
      <c r="E751" s="3" t="s">
        <v>28</v>
      </c>
      <c r="F751" s="2" t="s">
        <v>39</v>
      </c>
      <c r="G751" s="3" t="s">
        <v>30</v>
      </c>
      <c r="H751" s="3" t="s">
        <v>40</v>
      </c>
      <c r="I751" s="3">
        <v>1465199</v>
      </c>
      <c r="J751" s="3" t="s">
        <v>32</v>
      </c>
      <c r="K751" s="4">
        <v>45098.072222222203</v>
      </c>
      <c r="L751" s="11" t="str">
        <f t="shared" si="78"/>
        <v>junio</v>
      </c>
      <c r="M751" s="3">
        <v>2</v>
      </c>
      <c r="N751" s="3">
        <v>2</v>
      </c>
      <c r="O751" s="3">
        <f t="shared" si="76"/>
        <v>2</v>
      </c>
      <c r="P751" s="4">
        <v>45098.130231481497</v>
      </c>
      <c r="Q751" s="2"/>
      <c r="R751" s="3" t="s">
        <v>418</v>
      </c>
      <c r="S751" s="4">
        <v>45098.088564814818</v>
      </c>
      <c r="T751" s="3">
        <f t="shared" si="73"/>
        <v>23</v>
      </c>
      <c r="U751" s="2" t="s">
        <v>214</v>
      </c>
      <c r="V751" s="4">
        <v>45098.089467592596</v>
      </c>
      <c r="W751" s="3">
        <f t="shared" si="74"/>
        <v>1</v>
      </c>
      <c r="X751" s="3" t="s">
        <v>69</v>
      </c>
      <c r="Y751" s="2" t="s">
        <v>70</v>
      </c>
      <c r="Z751" s="2" t="s">
        <v>214</v>
      </c>
      <c r="AA751" s="4">
        <v>45099.359027777798</v>
      </c>
      <c r="AB751" s="17">
        <f t="shared" si="75"/>
        <v>30</v>
      </c>
      <c r="AC751" s="28">
        <f t="shared" si="77"/>
        <v>31</v>
      </c>
      <c r="AD751" s="1" t="s">
        <v>62</v>
      </c>
      <c r="AE751" s="3" t="s">
        <v>37</v>
      </c>
    </row>
    <row r="752" spans="1:31" ht="42.75" hidden="1">
      <c r="A752" s="1" t="s">
        <v>3128</v>
      </c>
      <c r="B752" s="1" t="s">
        <v>26</v>
      </c>
      <c r="C752" s="2" t="s">
        <v>3129</v>
      </c>
      <c r="D752" s="3" t="s">
        <v>144</v>
      </c>
      <c r="E752" s="3" t="s">
        <v>28</v>
      </c>
      <c r="F752" s="2" t="s">
        <v>151</v>
      </c>
      <c r="G752" s="3" t="s">
        <v>120</v>
      </c>
      <c r="H752" s="3" t="s">
        <v>152</v>
      </c>
      <c r="I752" s="3">
        <v>1465234</v>
      </c>
      <c r="J752" s="3" t="s">
        <v>58</v>
      </c>
      <c r="K752" s="4">
        <v>45098.277083333298</v>
      </c>
      <c r="L752" s="11" t="str">
        <f t="shared" si="78"/>
        <v>junio</v>
      </c>
      <c r="M752" s="3">
        <v>2</v>
      </c>
      <c r="N752" s="3">
        <v>2</v>
      </c>
      <c r="O752" s="3">
        <f t="shared" si="76"/>
        <v>2</v>
      </c>
      <c r="P752" s="4">
        <v>45098.284745370402</v>
      </c>
      <c r="Q752" s="2"/>
      <c r="R752" s="3" t="s">
        <v>3130</v>
      </c>
      <c r="S752" s="4">
        <v>45098.284745370402</v>
      </c>
      <c r="T752" s="3">
        <f t="shared" si="73"/>
        <v>11</v>
      </c>
      <c r="U752" s="2" t="s">
        <v>138</v>
      </c>
      <c r="V752" s="4">
        <v>45098.285902777803</v>
      </c>
      <c r="W752" s="3">
        <f t="shared" si="74"/>
        <v>1</v>
      </c>
      <c r="X752" s="3" t="s">
        <v>603</v>
      </c>
      <c r="Y752" s="2" t="s">
        <v>604</v>
      </c>
      <c r="Z752" s="2" t="s">
        <v>138</v>
      </c>
      <c r="AA752" s="4">
        <v>45098.655555555597</v>
      </c>
      <c r="AB752" s="17">
        <f t="shared" si="75"/>
        <v>8</v>
      </c>
      <c r="AC752" s="28">
        <f t="shared" si="77"/>
        <v>10</v>
      </c>
      <c r="AD752" s="1" t="s">
        <v>62</v>
      </c>
      <c r="AE752" s="3" t="s">
        <v>37</v>
      </c>
    </row>
    <row r="753" spans="1:31" ht="140.25">
      <c r="A753" s="1" t="s">
        <v>3131</v>
      </c>
      <c r="B753" s="1" t="s">
        <v>26</v>
      </c>
      <c r="C753" s="2" t="s">
        <v>3132</v>
      </c>
      <c r="D753" s="3" t="s">
        <v>141</v>
      </c>
      <c r="E753" s="3" t="s">
        <v>28</v>
      </c>
      <c r="F753" s="2" t="s">
        <v>45</v>
      </c>
      <c r="G753" s="3" t="s">
        <v>30</v>
      </c>
      <c r="H753" s="3" t="s">
        <v>930</v>
      </c>
      <c r="I753" s="3">
        <v>1465290</v>
      </c>
      <c r="J753" s="3" t="s">
        <v>32</v>
      </c>
      <c r="K753" s="4">
        <v>45098.2993055556</v>
      </c>
      <c r="L753" s="11" t="str">
        <f t="shared" si="78"/>
        <v>junio</v>
      </c>
      <c r="M753" s="3">
        <v>3</v>
      </c>
      <c r="N753" s="3">
        <v>3</v>
      </c>
      <c r="O753" s="3">
        <f t="shared" si="76"/>
        <v>3</v>
      </c>
      <c r="P753" s="4">
        <v>45098.3183333333</v>
      </c>
      <c r="Q753" s="2"/>
      <c r="R753" s="3" t="s">
        <v>3133</v>
      </c>
      <c r="S753" s="4">
        <v>45098.3183333333</v>
      </c>
      <c r="T753" s="3">
        <f t="shared" si="73"/>
        <v>27</v>
      </c>
      <c r="U753" s="2" t="s">
        <v>293</v>
      </c>
      <c r="V753" s="4">
        <v>45098.326134259303</v>
      </c>
      <c r="W753" s="3">
        <f t="shared" si="74"/>
        <v>11</v>
      </c>
      <c r="X753" s="3" t="s">
        <v>241</v>
      </c>
      <c r="Y753" s="2" t="s">
        <v>242</v>
      </c>
      <c r="Z753" s="2" t="s">
        <v>59</v>
      </c>
      <c r="AA753" s="4">
        <v>45103.704861111102</v>
      </c>
      <c r="AB753" s="17">
        <f t="shared" si="75"/>
        <v>129</v>
      </c>
      <c r="AC753" s="28">
        <f t="shared" si="77"/>
        <v>130</v>
      </c>
      <c r="AD753" s="1" t="s">
        <v>87</v>
      </c>
      <c r="AE753" s="3" t="s">
        <v>37</v>
      </c>
    </row>
    <row r="754" spans="1:31" ht="191.25">
      <c r="A754" s="1" t="s">
        <v>586</v>
      </c>
      <c r="B754" s="1" t="s">
        <v>26</v>
      </c>
      <c r="C754" s="2" t="s">
        <v>587</v>
      </c>
      <c r="D754" s="3" t="s">
        <v>118</v>
      </c>
      <c r="E754" s="3" t="s">
        <v>28</v>
      </c>
      <c r="F754" s="2" t="s">
        <v>45</v>
      </c>
      <c r="G754" s="3" t="s">
        <v>30</v>
      </c>
      <c r="H754" s="3" t="s">
        <v>117</v>
      </c>
      <c r="I754" s="3">
        <v>1465342</v>
      </c>
      <c r="J754" s="3" t="s">
        <v>32</v>
      </c>
      <c r="K754" s="4">
        <v>45098.318055555603</v>
      </c>
      <c r="L754" s="11" t="str">
        <f t="shared" si="78"/>
        <v>junio</v>
      </c>
      <c r="M754" s="3">
        <v>3</v>
      </c>
      <c r="N754" s="3">
        <v>3</v>
      </c>
      <c r="O754" s="3">
        <f t="shared" si="76"/>
        <v>3</v>
      </c>
      <c r="P754" s="4">
        <v>45098.357673611099</v>
      </c>
      <c r="Q754" s="2"/>
      <c r="R754" s="3" t="s">
        <v>3134</v>
      </c>
      <c r="S754" s="4">
        <v>45098.357673611099</v>
      </c>
      <c r="T754" s="3">
        <f t="shared" si="73"/>
        <v>57</v>
      </c>
      <c r="U754" s="2" t="s">
        <v>293</v>
      </c>
      <c r="V754" s="4">
        <v>45098.372002314798</v>
      </c>
      <c r="W754" s="3">
        <f t="shared" si="74"/>
        <v>20</v>
      </c>
      <c r="X754" s="3" t="s">
        <v>153</v>
      </c>
      <c r="Y754" s="2" t="s">
        <v>154</v>
      </c>
      <c r="Z754" s="2" t="s">
        <v>59</v>
      </c>
      <c r="AA754" s="4">
        <v>45100.732638888898</v>
      </c>
      <c r="AB754" s="17">
        <f t="shared" si="75"/>
        <v>56</v>
      </c>
      <c r="AC754" s="28">
        <f t="shared" si="77"/>
        <v>58</v>
      </c>
      <c r="AD754" s="1" t="s">
        <v>62</v>
      </c>
      <c r="AE754" s="3" t="s">
        <v>37</v>
      </c>
    </row>
    <row r="755" spans="1:31" ht="63.75" hidden="1">
      <c r="A755" s="1" t="s">
        <v>1069</v>
      </c>
      <c r="B755" s="1" t="s">
        <v>26</v>
      </c>
      <c r="C755" s="2" t="s">
        <v>1070</v>
      </c>
      <c r="D755" s="3" t="s">
        <v>116</v>
      </c>
      <c r="E755" s="3" t="s">
        <v>28</v>
      </c>
      <c r="F755" s="2" t="s">
        <v>130</v>
      </c>
      <c r="G755" s="3" t="s">
        <v>120</v>
      </c>
      <c r="H755" s="3" t="s">
        <v>434</v>
      </c>
      <c r="I755" s="3">
        <v>1465353</v>
      </c>
      <c r="J755" s="3" t="s">
        <v>58</v>
      </c>
      <c r="K755" s="4">
        <v>45098.322222222203</v>
      </c>
      <c r="L755" s="11" t="str">
        <f t="shared" si="78"/>
        <v>junio</v>
      </c>
      <c r="M755" s="3">
        <v>2</v>
      </c>
      <c r="N755" s="3">
        <v>2</v>
      </c>
      <c r="O755" s="3">
        <f t="shared" si="76"/>
        <v>2</v>
      </c>
      <c r="P755" s="4">
        <v>45098.335057870398</v>
      </c>
      <c r="Q755" s="2"/>
      <c r="R755" s="3" t="s">
        <v>3135</v>
      </c>
      <c r="S755" s="4">
        <v>45098.335057870398</v>
      </c>
      <c r="T755" s="3">
        <f t="shared" si="73"/>
        <v>18</v>
      </c>
      <c r="U755" s="2" t="s">
        <v>138</v>
      </c>
      <c r="V755" s="4">
        <v>45098.340833333299</v>
      </c>
      <c r="W755" s="3">
        <f t="shared" si="74"/>
        <v>8</v>
      </c>
      <c r="X755" s="3" t="s">
        <v>241</v>
      </c>
      <c r="Y755" s="2" t="s">
        <v>242</v>
      </c>
      <c r="Z755" s="2" t="s">
        <v>138</v>
      </c>
      <c r="AA755" s="4">
        <v>45098.475694444402</v>
      </c>
      <c r="AB755" s="17">
        <f t="shared" si="75"/>
        <v>3</v>
      </c>
      <c r="AC755" s="28">
        <f t="shared" si="77"/>
        <v>4</v>
      </c>
      <c r="AD755" s="1" t="s">
        <v>62</v>
      </c>
      <c r="AE755" s="3" t="s">
        <v>37</v>
      </c>
    </row>
    <row r="756" spans="1:31" ht="89.25">
      <c r="A756" s="1" t="s">
        <v>491</v>
      </c>
      <c r="B756" s="1" t="s">
        <v>26</v>
      </c>
      <c r="C756" s="2" t="s">
        <v>492</v>
      </c>
      <c r="D756" s="3" t="s">
        <v>113</v>
      </c>
      <c r="E756" s="3" t="s">
        <v>28</v>
      </c>
      <c r="F756" s="2" t="s">
        <v>53</v>
      </c>
      <c r="G756" s="3" t="s">
        <v>30</v>
      </c>
      <c r="H756" s="3" t="s">
        <v>31</v>
      </c>
      <c r="I756" s="3">
        <v>1465363</v>
      </c>
      <c r="J756" s="3" t="s">
        <v>32</v>
      </c>
      <c r="K756" s="4">
        <v>45098.323611111096</v>
      </c>
      <c r="L756" s="11" t="str">
        <f t="shared" si="78"/>
        <v>junio</v>
      </c>
      <c r="M756" s="3">
        <v>3</v>
      </c>
      <c r="N756" s="3">
        <v>3</v>
      </c>
      <c r="O756" s="3">
        <f t="shared" si="76"/>
        <v>3</v>
      </c>
      <c r="P756" s="4">
        <v>45098.367372685199</v>
      </c>
      <c r="Q756" s="2"/>
      <c r="R756" s="3" t="s">
        <v>3136</v>
      </c>
      <c r="S756" s="4">
        <v>45098.367372685199</v>
      </c>
      <c r="T756" s="3">
        <f t="shared" si="73"/>
        <v>63</v>
      </c>
      <c r="U756" s="2" t="s">
        <v>293</v>
      </c>
      <c r="V756" s="4">
        <v>45098.378773148099</v>
      </c>
      <c r="W756" s="3">
        <f t="shared" si="74"/>
        <v>16</v>
      </c>
      <c r="X756" s="3" t="s">
        <v>125</v>
      </c>
      <c r="Y756" s="2" t="s">
        <v>126</v>
      </c>
      <c r="Z756" s="2" t="s">
        <v>1184</v>
      </c>
      <c r="AA756" s="4">
        <v>45099.658333333296</v>
      </c>
      <c r="AB756" s="17">
        <f t="shared" si="75"/>
        <v>30</v>
      </c>
      <c r="AC756" s="28">
        <f t="shared" si="77"/>
        <v>33</v>
      </c>
      <c r="AD756" s="1" t="s">
        <v>95</v>
      </c>
      <c r="AE756" s="3" t="s">
        <v>37</v>
      </c>
    </row>
    <row r="757" spans="1:31" ht="114.75" hidden="1">
      <c r="A757" s="1" t="s">
        <v>3137</v>
      </c>
      <c r="B757" s="1" t="s">
        <v>26</v>
      </c>
      <c r="C757" s="2" t="s">
        <v>3138</v>
      </c>
      <c r="D757" s="3" t="s">
        <v>77</v>
      </c>
      <c r="E757" s="3" t="s">
        <v>28</v>
      </c>
      <c r="F757" s="2" t="s">
        <v>39</v>
      </c>
      <c r="G757" s="3" t="s">
        <v>30</v>
      </c>
      <c r="H757" s="3" t="s">
        <v>31</v>
      </c>
      <c r="I757" s="3">
        <v>1465371</v>
      </c>
      <c r="J757" s="3" t="s">
        <v>32</v>
      </c>
      <c r="K757" s="4">
        <v>45098.327083333301</v>
      </c>
      <c r="L757" s="11" t="str">
        <f t="shared" si="78"/>
        <v>junio</v>
      </c>
      <c r="M757" s="3">
        <v>1</v>
      </c>
      <c r="N757" s="3">
        <v>1</v>
      </c>
      <c r="O757" s="3">
        <f t="shared" si="76"/>
        <v>1</v>
      </c>
      <c r="P757" s="4">
        <v>45098.3367476852</v>
      </c>
      <c r="Q757" s="2"/>
      <c r="R757" s="3" t="s">
        <v>3139</v>
      </c>
      <c r="S757" s="4">
        <v>45098.3367476852</v>
      </c>
      <c r="T757" s="3">
        <f t="shared" si="73"/>
        <v>13</v>
      </c>
      <c r="U757" s="2" t="s">
        <v>293</v>
      </c>
      <c r="V757" s="4">
        <v>45098.348715277803</v>
      </c>
      <c r="W757" s="3">
        <f t="shared" si="74"/>
        <v>17</v>
      </c>
      <c r="X757" s="3" t="s">
        <v>332</v>
      </c>
      <c r="Y757" s="2" t="s">
        <v>333</v>
      </c>
      <c r="Z757" s="2" t="s">
        <v>1184</v>
      </c>
      <c r="AA757" s="4">
        <v>45108.621527777781</v>
      </c>
      <c r="AB757" s="17">
        <f t="shared" si="75"/>
        <v>246</v>
      </c>
      <c r="AC757" s="28">
        <f t="shared" si="77"/>
        <v>248</v>
      </c>
      <c r="AD757" s="1" t="s">
        <v>207</v>
      </c>
      <c r="AE757" s="3" t="s">
        <v>37</v>
      </c>
    </row>
    <row r="758" spans="1:31" ht="127.5">
      <c r="A758" s="1" t="s">
        <v>900</v>
      </c>
      <c r="B758" s="1" t="s">
        <v>178</v>
      </c>
      <c r="C758" s="2" t="s">
        <v>901</v>
      </c>
      <c r="D758" s="3" t="s">
        <v>438</v>
      </c>
      <c r="E758" s="3" t="s">
        <v>202</v>
      </c>
      <c r="F758" s="2" t="s">
        <v>45</v>
      </c>
      <c r="G758" s="3" t="s">
        <v>46</v>
      </c>
      <c r="H758" s="3" t="s">
        <v>73</v>
      </c>
      <c r="I758" s="3">
        <v>1465391</v>
      </c>
      <c r="J758" s="3" t="s">
        <v>32</v>
      </c>
      <c r="K758" s="4">
        <v>45098.334027777797</v>
      </c>
      <c r="L758" s="11" t="str">
        <f t="shared" si="78"/>
        <v>junio</v>
      </c>
      <c r="M758" s="3">
        <v>3</v>
      </c>
      <c r="N758" s="3">
        <v>3</v>
      </c>
      <c r="O758" s="3">
        <f t="shared" si="76"/>
        <v>3</v>
      </c>
      <c r="P758" s="4">
        <v>45098.375555555598</v>
      </c>
      <c r="Q758" s="2"/>
      <c r="R758" s="3" t="s">
        <v>3140</v>
      </c>
      <c r="S758" s="4">
        <v>45098.375555555598</v>
      </c>
      <c r="T758" s="3">
        <f t="shared" si="73"/>
        <v>59</v>
      </c>
      <c r="U758" s="2" t="s">
        <v>293</v>
      </c>
      <c r="V758" s="4">
        <v>45098.392268518503</v>
      </c>
      <c r="W758" s="3">
        <f t="shared" si="74"/>
        <v>24</v>
      </c>
      <c r="X758" s="3" t="s">
        <v>204</v>
      </c>
      <c r="Y758" s="2" t="s">
        <v>205</v>
      </c>
      <c r="Z758" s="2" t="s">
        <v>59</v>
      </c>
      <c r="AA758" s="4">
        <v>45098.877083333296</v>
      </c>
      <c r="AB758" s="17">
        <f t="shared" si="75"/>
        <v>11</v>
      </c>
      <c r="AC758" s="28">
        <f t="shared" si="77"/>
        <v>14</v>
      </c>
      <c r="AD758" s="1" t="s">
        <v>62</v>
      </c>
      <c r="AE758" s="3" t="s">
        <v>37</v>
      </c>
    </row>
    <row r="759" spans="1:31" ht="409.5" hidden="1">
      <c r="A759" s="1" t="s">
        <v>569</v>
      </c>
      <c r="B759" s="1" t="s">
        <v>26</v>
      </c>
      <c r="C759" s="2" t="s">
        <v>570</v>
      </c>
      <c r="D759" s="3" t="s">
        <v>109</v>
      </c>
      <c r="E759" s="3" t="s">
        <v>28</v>
      </c>
      <c r="F759" s="2" t="s">
        <v>39</v>
      </c>
      <c r="G759" s="3" t="s">
        <v>30</v>
      </c>
      <c r="H759" s="3" t="s">
        <v>31</v>
      </c>
      <c r="I759" s="3">
        <v>1465419</v>
      </c>
      <c r="J759" s="3" t="s">
        <v>32</v>
      </c>
      <c r="K759" s="4">
        <v>45098.345833333296</v>
      </c>
      <c r="L759" s="11" t="str">
        <f t="shared" si="78"/>
        <v>junio</v>
      </c>
      <c r="M759" s="3">
        <v>2</v>
      </c>
      <c r="N759" s="3">
        <v>2</v>
      </c>
      <c r="O759" s="3">
        <f t="shared" si="76"/>
        <v>2</v>
      </c>
      <c r="P759" s="4">
        <v>45098.3899074074</v>
      </c>
      <c r="Q759" s="2"/>
      <c r="R759" s="3" t="s">
        <v>3141</v>
      </c>
      <c r="S759" s="4">
        <v>45098.348240740743</v>
      </c>
      <c r="T759" s="3">
        <f t="shared" si="73"/>
        <v>3</v>
      </c>
      <c r="U759" s="2" t="s">
        <v>293</v>
      </c>
      <c r="V759" s="4">
        <v>45098.348946759259</v>
      </c>
      <c r="W759" s="3">
        <f t="shared" si="74"/>
        <v>1</v>
      </c>
      <c r="X759" s="3" t="s">
        <v>34</v>
      </c>
      <c r="Y759" s="2" t="s">
        <v>35</v>
      </c>
      <c r="Z759" s="2" t="s">
        <v>1184</v>
      </c>
      <c r="AA759" s="4">
        <v>45104.796527777798</v>
      </c>
      <c r="AB759" s="17">
        <f t="shared" si="75"/>
        <v>154</v>
      </c>
      <c r="AC759" s="28">
        <f t="shared" si="77"/>
        <v>155</v>
      </c>
      <c r="AD759" s="1" t="s">
        <v>62</v>
      </c>
      <c r="AE759" s="3" t="s">
        <v>37</v>
      </c>
    </row>
    <row r="760" spans="1:31" ht="191.25">
      <c r="A760" s="1" t="s">
        <v>2545</v>
      </c>
      <c r="B760" s="1" t="s">
        <v>26</v>
      </c>
      <c r="C760" s="2" t="s">
        <v>2546</v>
      </c>
      <c r="D760" s="3" t="s">
        <v>52</v>
      </c>
      <c r="E760" s="3" t="s">
        <v>28</v>
      </c>
      <c r="F760" s="2" t="s">
        <v>45</v>
      </c>
      <c r="G760" s="3" t="s">
        <v>46</v>
      </c>
      <c r="H760" s="3" t="s">
        <v>73</v>
      </c>
      <c r="I760" s="3">
        <v>1465426</v>
      </c>
      <c r="J760" s="3" t="s">
        <v>58</v>
      </c>
      <c r="K760" s="4">
        <v>45098.348611111098</v>
      </c>
      <c r="L760" s="11" t="str">
        <f t="shared" si="78"/>
        <v>junio</v>
      </c>
      <c r="M760" s="3">
        <v>3</v>
      </c>
      <c r="N760" s="3">
        <v>3</v>
      </c>
      <c r="O760" s="3">
        <f t="shared" si="76"/>
        <v>3</v>
      </c>
      <c r="P760" s="4">
        <v>45098.394618055601</v>
      </c>
      <c r="Q760" s="2"/>
      <c r="R760" s="3" t="s">
        <v>3142</v>
      </c>
      <c r="S760" s="4">
        <v>45098.394618055601</v>
      </c>
      <c r="T760" s="3">
        <f t="shared" si="73"/>
        <v>66</v>
      </c>
      <c r="U760" s="2" t="s">
        <v>293</v>
      </c>
      <c r="V760" s="4">
        <v>45098.403321759302</v>
      </c>
      <c r="W760" s="3">
        <f t="shared" si="74"/>
        <v>12</v>
      </c>
      <c r="X760" s="3" t="s">
        <v>387</v>
      </c>
      <c r="Y760" s="2" t="s">
        <v>388</v>
      </c>
      <c r="Z760" s="2" t="s">
        <v>59</v>
      </c>
      <c r="AA760" s="4">
        <v>45098.434722222199</v>
      </c>
      <c r="AB760" s="17">
        <f t="shared" si="75"/>
        <v>0</v>
      </c>
      <c r="AC760" s="28">
        <f t="shared" si="77"/>
        <v>3</v>
      </c>
      <c r="AD760" s="1" t="s">
        <v>123</v>
      </c>
      <c r="AE760" s="3" t="s">
        <v>37</v>
      </c>
    </row>
    <row r="761" spans="1:31" ht="51" hidden="1">
      <c r="A761" s="1" t="s">
        <v>3143</v>
      </c>
      <c r="B761" s="1" t="s">
        <v>26</v>
      </c>
      <c r="C761" s="2" t="s">
        <v>3144</v>
      </c>
      <c r="D761" s="3" t="s">
        <v>112</v>
      </c>
      <c r="E761" s="3" t="s">
        <v>28</v>
      </c>
      <c r="F761" s="2" t="s">
        <v>161</v>
      </c>
      <c r="G761" s="3" t="s">
        <v>120</v>
      </c>
      <c r="H761" s="3" t="s">
        <v>162</v>
      </c>
      <c r="I761" s="3">
        <v>1465463</v>
      </c>
      <c r="J761" s="3" t="s">
        <v>58</v>
      </c>
      <c r="K761" s="4">
        <v>45098.363194444399</v>
      </c>
      <c r="L761" s="11" t="str">
        <f t="shared" si="78"/>
        <v>junio</v>
      </c>
      <c r="M761" s="3">
        <v>2</v>
      </c>
      <c r="N761" s="3">
        <v>2</v>
      </c>
      <c r="O761" s="3">
        <f t="shared" si="76"/>
        <v>2</v>
      </c>
      <c r="P761" s="4">
        <v>45098.373912037001</v>
      </c>
      <c r="Q761" s="2"/>
      <c r="R761" s="3" t="s">
        <v>3145</v>
      </c>
      <c r="S761" s="4">
        <v>45098.373912037001</v>
      </c>
      <c r="T761" s="3">
        <f t="shared" si="73"/>
        <v>15</v>
      </c>
      <c r="U761" s="2" t="s">
        <v>138</v>
      </c>
      <c r="V761" s="4">
        <v>45098.374467592599</v>
      </c>
      <c r="W761" s="3">
        <f t="shared" si="74"/>
        <v>0</v>
      </c>
      <c r="X761" s="3" t="s">
        <v>241</v>
      </c>
      <c r="Y761" s="2" t="s">
        <v>242</v>
      </c>
      <c r="Z761" s="2" t="s">
        <v>138</v>
      </c>
      <c r="AA761" s="4">
        <v>45098.653472222199</v>
      </c>
      <c r="AB761" s="17">
        <f t="shared" si="75"/>
        <v>6</v>
      </c>
      <c r="AC761" s="28">
        <f t="shared" si="77"/>
        <v>7</v>
      </c>
      <c r="AD761" s="1" t="s">
        <v>87</v>
      </c>
      <c r="AE761" s="3" t="s">
        <v>37</v>
      </c>
    </row>
    <row r="762" spans="1:31" ht="409.5">
      <c r="A762" s="1" t="s">
        <v>3146</v>
      </c>
      <c r="B762" s="1" t="s">
        <v>26</v>
      </c>
      <c r="C762" s="2" t="s">
        <v>3147</v>
      </c>
      <c r="D762" s="3" t="s">
        <v>311</v>
      </c>
      <c r="E762" s="3" t="s">
        <v>28</v>
      </c>
      <c r="F762" s="2" t="s">
        <v>64</v>
      </c>
      <c r="G762" s="3" t="s">
        <v>46</v>
      </c>
      <c r="H762" s="3" t="s">
        <v>65</v>
      </c>
      <c r="I762" s="3">
        <v>1465474</v>
      </c>
      <c r="J762" s="3" t="s">
        <v>58</v>
      </c>
      <c r="K762" s="4">
        <v>45098.370138888902</v>
      </c>
      <c r="L762" s="11" t="str">
        <f t="shared" si="78"/>
        <v>junio</v>
      </c>
      <c r="M762" s="3">
        <v>3</v>
      </c>
      <c r="N762" s="3">
        <v>3</v>
      </c>
      <c r="O762" s="3">
        <f t="shared" si="76"/>
        <v>3</v>
      </c>
      <c r="P762" s="4">
        <v>45098.403738425899</v>
      </c>
      <c r="Q762" s="2"/>
      <c r="R762" s="3" t="s">
        <v>3148</v>
      </c>
      <c r="S762" s="4">
        <v>45098.403738425899</v>
      </c>
      <c r="T762" s="3">
        <f t="shared" ref="T762:T821" si="79">ROUNDDOWN((S762-K762)*24*60,0)</f>
        <v>48</v>
      </c>
      <c r="U762" s="2" t="s">
        <v>293</v>
      </c>
      <c r="V762" s="4">
        <v>45098.434571759302</v>
      </c>
      <c r="W762" s="3">
        <f t="shared" ref="W762:W821" si="80">+IF(ISBLANK(V762),"",ROUNDDOWN((V762-S762)*24*60,0))</f>
        <v>44</v>
      </c>
      <c r="X762" s="3" t="s">
        <v>387</v>
      </c>
      <c r="Y762" s="2" t="s">
        <v>388</v>
      </c>
      <c r="Z762" s="2" t="s">
        <v>1184</v>
      </c>
      <c r="AA762" s="4">
        <v>45098.616666666698</v>
      </c>
      <c r="AB762" s="17">
        <f t="shared" ref="AB762:AB821" si="81">+IF(ISBLANK(V762),"",IF(ISBLANK(AA762),"",_xlfn.IFS((AA762-V762)*24&lt;0,"",(AA762-V762)*24&gt;0,(ROUNDDOWN((AA762-V762)*24,0)))))</f>
        <v>4</v>
      </c>
      <c r="AC762" s="28">
        <f t="shared" si="77"/>
        <v>6</v>
      </c>
      <c r="AD762" s="1" t="s">
        <v>62</v>
      </c>
      <c r="AE762" s="3" t="s">
        <v>37</v>
      </c>
    </row>
    <row r="763" spans="1:31" ht="153">
      <c r="A763" s="1" t="s">
        <v>3149</v>
      </c>
      <c r="B763" s="1" t="s">
        <v>26</v>
      </c>
      <c r="C763" s="2" t="s">
        <v>3150</v>
      </c>
      <c r="D763" s="3" t="s">
        <v>116</v>
      </c>
      <c r="E763" s="3" t="s">
        <v>28</v>
      </c>
      <c r="F763" s="2" t="s">
        <v>64</v>
      </c>
      <c r="G763" s="3" t="s">
        <v>46</v>
      </c>
      <c r="H763" s="3" t="s">
        <v>65</v>
      </c>
      <c r="I763" s="3">
        <v>1465503</v>
      </c>
      <c r="J763" s="3" t="s">
        <v>58</v>
      </c>
      <c r="K763" s="4">
        <v>45098.384722222203</v>
      </c>
      <c r="L763" s="11" t="str">
        <f t="shared" si="78"/>
        <v>junio</v>
      </c>
      <c r="M763" s="3">
        <v>3</v>
      </c>
      <c r="N763" s="3">
        <v>3</v>
      </c>
      <c r="O763" s="3">
        <f t="shared" si="76"/>
        <v>3</v>
      </c>
      <c r="P763" s="4">
        <v>45098.415983796302</v>
      </c>
      <c r="Q763" s="2"/>
      <c r="R763" s="3" t="s">
        <v>3151</v>
      </c>
      <c r="S763" s="4">
        <v>45098.415983796302</v>
      </c>
      <c r="T763" s="3">
        <f t="shared" si="79"/>
        <v>45</v>
      </c>
      <c r="U763" s="2" t="s">
        <v>293</v>
      </c>
      <c r="V763" s="4">
        <v>45098.420694444401</v>
      </c>
      <c r="W763" s="3">
        <f t="shared" si="80"/>
        <v>6</v>
      </c>
      <c r="X763" s="3" t="s">
        <v>34</v>
      </c>
      <c r="Y763" s="2" t="s">
        <v>35</v>
      </c>
      <c r="Z763" s="2" t="s">
        <v>59</v>
      </c>
      <c r="AA763" s="4">
        <v>45098.552083333299</v>
      </c>
      <c r="AB763" s="17">
        <f t="shared" si="81"/>
        <v>3</v>
      </c>
      <c r="AC763" s="28">
        <f t="shared" si="77"/>
        <v>5</v>
      </c>
      <c r="AD763" s="1" t="s">
        <v>123</v>
      </c>
      <c r="AE763" s="3" t="s">
        <v>37</v>
      </c>
    </row>
    <row r="764" spans="1:31" ht="63.75" hidden="1">
      <c r="A764" s="1" t="s">
        <v>3152</v>
      </c>
      <c r="B764" s="1" t="s">
        <v>26</v>
      </c>
      <c r="C764" s="2" t="s">
        <v>3153</v>
      </c>
      <c r="D764" s="3" t="s">
        <v>27</v>
      </c>
      <c r="E764" s="3" t="s">
        <v>28</v>
      </c>
      <c r="F764" s="2" t="s">
        <v>151</v>
      </c>
      <c r="G764" s="3" t="s">
        <v>120</v>
      </c>
      <c r="H764" s="3" t="s">
        <v>152</v>
      </c>
      <c r="I764" s="3">
        <v>1465516</v>
      </c>
      <c r="J764" s="3" t="s">
        <v>32</v>
      </c>
      <c r="K764" s="4">
        <v>45098.389583333301</v>
      </c>
      <c r="L764" s="11" t="str">
        <f t="shared" si="78"/>
        <v>junio</v>
      </c>
      <c r="M764" s="3">
        <v>2</v>
      </c>
      <c r="N764" s="3">
        <v>2</v>
      </c>
      <c r="O764" s="3">
        <f t="shared" si="76"/>
        <v>2</v>
      </c>
      <c r="P764" s="4">
        <v>45098.398993055598</v>
      </c>
      <c r="Q764" s="2"/>
      <c r="R764" s="3" t="s">
        <v>3154</v>
      </c>
      <c r="S764" s="4">
        <v>45098.398993055598</v>
      </c>
      <c r="T764" s="3">
        <f t="shared" si="79"/>
        <v>13</v>
      </c>
      <c r="U764" s="2" t="s">
        <v>138</v>
      </c>
      <c r="V764" s="4">
        <v>45098.400081018503</v>
      </c>
      <c r="W764" s="3">
        <f t="shared" si="80"/>
        <v>1</v>
      </c>
      <c r="X764" s="3" t="s">
        <v>481</v>
      </c>
      <c r="Y764" s="2" t="s">
        <v>482</v>
      </c>
      <c r="Z764" s="2" t="s">
        <v>138</v>
      </c>
      <c r="AA764" s="4">
        <v>45102.600694444402</v>
      </c>
      <c r="AB764" s="17">
        <f t="shared" si="81"/>
        <v>100</v>
      </c>
      <c r="AC764" s="28">
        <f t="shared" si="77"/>
        <v>102</v>
      </c>
      <c r="AD764" s="1" t="s">
        <v>87</v>
      </c>
      <c r="AE764" s="3" t="s">
        <v>37</v>
      </c>
    </row>
    <row r="765" spans="1:31" ht="76.5">
      <c r="A765" s="1" t="s">
        <v>972</v>
      </c>
      <c r="B765" s="1" t="s">
        <v>26</v>
      </c>
      <c r="C765" s="2" t="s">
        <v>973</v>
      </c>
      <c r="D765" s="3" t="s">
        <v>136</v>
      </c>
      <c r="E765" s="3" t="s">
        <v>28</v>
      </c>
      <c r="F765" s="2" t="s">
        <v>29</v>
      </c>
      <c r="G765" s="3" t="s">
        <v>30</v>
      </c>
      <c r="H765" s="3" t="s">
        <v>31</v>
      </c>
      <c r="I765" s="3">
        <v>1465561</v>
      </c>
      <c r="J765" s="3" t="s">
        <v>32</v>
      </c>
      <c r="K765" s="4">
        <v>45098.405555555597</v>
      </c>
      <c r="L765" s="11" t="str">
        <f t="shared" si="78"/>
        <v>junio</v>
      </c>
      <c r="M765" s="3">
        <v>3</v>
      </c>
      <c r="N765" s="3">
        <v>3</v>
      </c>
      <c r="O765" s="3">
        <f t="shared" si="76"/>
        <v>3</v>
      </c>
      <c r="P765" s="4">
        <v>45098.424814814804</v>
      </c>
      <c r="Q765" s="2"/>
      <c r="R765" s="3" t="s">
        <v>3155</v>
      </c>
      <c r="S765" s="4">
        <v>45098.424814814804</v>
      </c>
      <c r="T765" s="3">
        <f t="shared" si="79"/>
        <v>27</v>
      </c>
      <c r="U765" s="2" t="s">
        <v>293</v>
      </c>
      <c r="V765" s="4">
        <v>45098.460555555597</v>
      </c>
      <c r="W765" s="3">
        <f t="shared" si="80"/>
        <v>51</v>
      </c>
      <c r="X765" s="3" t="s">
        <v>416</v>
      </c>
      <c r="Y765" s="2" t="s">
        <v>417</v>
      </c>
      <c r="Z765" s="2" t="s">
        <v>1184</v>
      </c>
      <c r="AA765" s="4">
        <v>45100.7680555556</v>
      </c>
      <c r="AB765" s="17">
        <f t="shared" si="81"/>
        <v>55</v>
      </c>
      <c r="AC765" s="28">
        <f t="shared" si="77"/>
        <v>57</v>
      </c>
      <c r="AD765" s="1" t="s">
        <v>95</v>
      </c>
      <c r="AE765" s="3" t="s">
        <v>37</v>
      </c>
    </row>
    <row r="766" spans="1:31" ht="395.25" hidden="1">
      <c r="A766" s="1" t="s">
        <v>3156</v>
      </c>
      <c r="B766" s="1" t="s">
        <v>26</v>
      </c>
      <c r="C766" s="2" t="s">
        <v>3157</v>
      </c>
      <c r="D766" s="3" t="s">
        <v>180</v>
      </c>
      <c r="E766" s="3" t="s">
        <v>28</v>
      </c>
      <c r="F766" s="2" t="s">
        <v>64</v>
      </c>
      <c r="G766" s="3" t="s">
        <v>30</v>
      </c>
      <c r="H766" s="3" t="s">
        <v>294</v>
      </c>
      <c r="I766" s="3">
        <v>1465575</v>
      </c>
      <c r="J766" s="3" t="s">
        <v>32</v>
      </c>
      <c r="K766" s="4">
        <v>45098.411111111098</v>
      </c>
      <c r="L766" s="11" t="str">
        <f t="shared" si="78"/>
        <v>junio</v>
      </c>
      <c r="M766" s="3">
        <v>2</v>
      </c>
      <c r="N766" s="3">
        <v>2</v>
      </c>
      <c r="O766" s="3">
        <f t="shared" si="76"/>
        <v>2</v>
      </c>
      <c r="P766" s="4">
        <v>45098.433055555601</v>
      </c>
      <c r="Q766" s="2"/>
      <c r="R766" s="3" t="s">
        <v>3158</v>
      </c>
      <c r="S766" s="4">
        <v>45098.433055555601</v>
      </c>
      <c r="T766" s="3">
        <f t="shared" si="79"/>
        <v>31</v>
      </c>
      <c r="U766" s="2" t="s">
        <v>293</v>
      </c>
      <c r="V766" s="4">
        <v>45098.439710648097</v>
      </c>
      <c r="W766" s="3">
        <f t="shared" si="80"/>
        <v>9</v>
      </c>
      <c r="X766" s="3" t="s">
        <v>241</v>
      </c>
      <c r="Y766" s="2" t="s">
        <v>242</v>
      </c>
      <c r="Z766" s="2" t="s">
        <v>59</v>
      </c>
      <c r="AA766" s="4">
        <v>45105.709027777797</v>
      </c>
      <c r="AB766" s="17">
        <f t="shared" si="81"/>
        <v>174</v>
      </c>
      <c r="AC766" s="28">
        <f t="shared" si="77"/>
        <v>176</v>
      </c>
      <c r="AD766" s="1" t="s">
        <v>87</v>
      </c>
      <c r="AE766" s="3" t="s">
        <v>37</v>
      </c>
    </row>
    <row r="767" spans="1:31" ht="28.5">
      <c r="A767" s="1" t="s">
        <v>1191</v>
      </c>
      <c r="B767" s="1" t="s">
        <v>26</v>
      </c>
      <c r="C767" s="2" t="s">
        <v>1192</v>
      </c>
      <c r="D767" s="3" t="s">
        <v>27</v>
      </c>
      <c r="E767" s="3" t="s">
        <v>28</v>
      </c>
      <c r="F767" s="2" t="s">
        <v>161</v>
      </c>
      <c r="G767" s="3" t="s">
        <v>120</v>
      </c>
      <c r="H767" s="3" t="s">
        <v>162</v>
      </c>
      <c r="I767" s="3">
        <v>1465582</v>
      </c>
      <c r="J767" s="3" t="s">
        <v>58</v>
      </c>
      <c r="K767" s="4">
        <v>45098.414583333302</v>
      </c>
      <c r="L767" s="11" t="str">
        <f t="shared" si="78"/>
        <v>junio</v>
      </c>
      <c r="M767" s="3">
        <v>3</v>
      </c>
      <c r="N767" s="3">
        <v>3</v>
      </c>
      <c r="O767" s="3">
        <f t="shared" ref="O767:O823" si="82">IF(ISBLANK(N767),M767,N767)</f>
        <v>3</v>
      </c>
      <c r="P767" s="4">
        <v>45098.430532407401</v>
      </c>
      <c r="Q767" s="2"/>
      <c r="R767" s="3" t="s">
        <v>3159</v>
      </c>
      <c r="S767" s="4">
        <v>45098.430532407401</v>
      </c>
      <c r="T767" s="3">
        <f t="shared" si="79"/>
        <v>22</v>
      </c>
      <c r="U767" s="2" t="s">
        <v>138</v>
      </c>
      <c r="V767" s="4">
        <v>45098.432812500003</v>
      </c>
      <c r="W767" s="3">
        <f t="shared" si="80"/>
        <v>3</v>
      </c>
      <c r="X767" s="3" t="s">
        <v>809</v>
      </c>
      <c r="Y767" s="2" t="s">
        <v>810</v>
      </c>
      <c r="Z767" s="2" t="s">
        <v>138</v>
      </c>
      <c r="AA767" s="4">
        <v>45098.695138888899</v>
      </c>
      <c r="AB767" s="17">
        <f t="shared" si="81"/>
        <v>6</v>
      </c>
      <c r="AC767" s="28">
        <f t="shared" si="77"/>
        <v>7</v>
      </c>
      <c r="AD767" s="1" t="s">
        <v>62</v>
      </c>
      <c r="AE767" s="3" t="s">
        <v>37</v>
      </c>
    </row>
    <row r="768" spans="1:31" ht="76.5">
      <c r="A768" s="1" t="s">
        <v>3160</v>
      </c>
      <c r="B768" s="1" t="s">
        <v>26</v>
      </c>
      <c r="C768" s="2" t="s">
        <v>3161</v>
      </c>
      <c r="D768" s="3" t="s">
        <v>127</v>
      </c>
      <c r="E768" s="3" t="s">
        <v>28</v>
      </c>
      <c r="F768" s="2" t="s">
        <v>64</v>
      </c>
      <c r="G768" s="3" t="s">
        <v>46</v>
      </c>
      <c r="H768" s="3" t="s">
        <v>80</v>
      </c>
      <c r="I768" s="3">
        <v>1465604</v>
      </c>
      <c r="J768" s="3" t="s">
        <v>32</v>
      </c>
      <c r="K768" s="4">
        <v>45098.426388888904</v>
      </c>
      <c r="L768" s="11" t="str">
        <f t="shared" si="78"/>
        <v>junio</v>
      </c>
      <c r="M768" s="3">
        <v>3</v>
      </c>
      <c r="N768" s="3">
        <v>3</v>
      </c>
      <c r="O768" s="3">
        <f t="shared" si="82"/>
        <v>3</v>
      </c>
      <c r="P768" s="4">
        <v>45098.4554166667</v>
      </c>
      <c r="Q768" s="2"/>
      <c r="R768" s="3" t="s">
        <v>3162</v>
      </c>
      <c r="S768" s="4">
        <v>45098.4554166667</v>
      </c>
      <c r="T768" s="3">
        <f t="shared" si="79"/>
        <v>41</v>
      </c>
      <c r="U768" s="2" t="s">
        <v>293</v>
      </c>
      <c r="V768" s="4">
        <v>45098.594988425903</v>
      </c>
      <c r="W768" s="3">
        <f t="shared" si="80"/>
        <v>200</v>
      </c>
      <c r="X768" s="3" t="s">
        <v>556</v>
      </c>
      <c r="Y768" s="2" t="s">
        <v>557</v>
      </c>
      <c r="Z768" s="2" t="s">
        <v>1184</v>
      </c>
      <c r="AA768" s="4">
        <v>45100.640972222202</v>
      </c>
      <c r="AB768" s="17">
        <f t="shared" si="81"/>
        <v>49</v>
      </c>
      <c r="AC768" s="28">
        <f t="shared" si="77"/>
        <v>54</v>
      </c>
      <c r="AD768" s="1" t="s">
        <v>62</v>
      </c>
      <c r="AE768" s="3" t="s">
        <v>37</v>
      </c>
    </row>
    <row r="769" spans="1:31" ht="102">
      <c r="A769" s="1" t="s">
        <v>238</v>
      </c>
      <c r="B769" s="1" t="s">
        <v>26</v>
      </c>
      <c r="C769" s="2" t="s">
        <v>239</v>
      </c>
      <c r="D769" s="3" t="s">
        <v>240</v>
      </c>
      <c r="E769" s="3" t="s">
        <v>28</v>
      </c>
      <c r="F769" s="2" t="s">
        <v>137</v>
      </c>
      <c r="G769" s="3" t="s">
        <v>30</v>
      </c>
      <c r="H769" s="3" t="s">
        <v>31</v>
      </c>
      <c r="I769" s="3">
        <v>1465614</v>
      </c>
      <c r="J769" s="3" t="s">
        <v>58</v>
      </c>
      <c r="K769" s="4">
        <v>45098.431250000001</v>
      </c>
      <c r="L769" s="11" t="str">
        <f t="shared" si="78"/>
        <v>junio</v>
      </c>
      <c r="M769" s="3">
        <v>3</v>
      </c>
      <c r="N769" s="3">
        <v>3</v>
      </c>
      <c r="O769" s="3">
        <f t="shared" si="82"/>
        <v>3</v>
      </c>
      <c r="P769" s="4">
        <v>45098.478263888901</v>
      </c>
      <c r="Q769" s="2"/>
      <c r="R769" s="3" t="s">
        <v>3163</v>
      </c>
      <c r="S769" s="4">
        <v>45098.478263888901</v>
      </c>
      <c r="T769" s="3">
        <f t="shared" si="79"/>
        <v>67</v>
      </c>
      <c r="U769" s="2" t="s">
        <v>293</v>
      </c>
      <c r="V769" s="4">
        <v>45098.5213657407</v>
      </c>
      <c r="W769" s="3">
        <f t="shared" si="80"/>
        <v>62</v>
      </c>
      <c r="X769" s="3" t="s">
        <v>69</v>
      </c>
      <c r="Y769" s="2" t="s">
        <v>70</v>
      </c>
      <c r="Z769" s="2" t="s">
        <v>1184</v>
      </c>
      <c r="AA769" s="4">
        <v>45098.697916666701</v>
      </c>
      <c r="AB769" s="17">
        <f t="shared" si="81"/>
        <v>4</v>
      </c>
      <c r="AC769" s="28">
        <f t="shared" si="77"/>
        <v>7</v>
      </c>
      <c r="AD769" s="1" t="s">
        <v>62</v>
      </c>
      <c r="AE769" s="3" t="s">
        <v>37</v>
      </c>
    </row>
    <row r="770" spans="1:31" ht="38.25" hidden="1">
      <c r="A770" s="1" t="s">
        <v>3164</v>
      </c>
      <c r="B770" s="1" t="s">
        <v>26</v>
      </c>
      <c r="C770" s="2" t="s">
        <v>3165</v>
      </c>
      <c r="D770" s="3" t="s">
        <v>404</v>
      </c>
      <c r="E770" s="3" t="s">
        <v>28</v>
      </c>
      <c r="F770" s="2" t="s">
        <v>102</v>
      </c>
      <c r="G770" s="3" t="s">
        <v>103</v>
      </c>
      <c r="H770" s="3" t="s">
        <v>104</v>
      </c>
      <c r="I770" s="3">
        <v>1465627</v>
      </c>
      <c r="J770" s="3" t="s">
        <v>58</v>
      </c>
      <c r="K770" s="4">
        <v>45098.438194444403</v>
      </c>
      <c r="L770" s="11" t="str">
        <f t="shared" si="78"/>
        <v>junio</v>
      </c>
      <c r="M770" s="3">
        <v>4</v>
      </c>
      <c r="N770" s="3">
        <v>4</v>
      </c>
      <c r="O770" s="3">
        <f t="shared" si="82"/>
        <v>4</v>
      </c>
      <c r="P770" s="4">
        <v>45098.471053240697</v>
      </c>
      <c r="Q770" s="2"/>
      <c r="R770" s="3" t="s">
        <v>3166</v>
      </c>
      <c r="S770" s="4">
        <v>45098.471053240697</v>
      </c>
      <c r="T770" s="3">
        <f t="shared" si="79"/>
        <v>47</v>
      </c>
      <c r="U770" s="2" t="s">
        <v>138</v>
      </c>
      <c r="V770" s="4">
        <v>45098.500023148103</v>
      </c>
      <c r="W770" s="3">
        <f t="shared" si="80"/>
        <v>41</v>
      </c>
      <c r="X770" s="3" t="s">
        <v>389</v>
      </c>
      <c r="Y770" s="2" t="s">
        <v>390</v>
      </c>
      <c r="Z770" s="2" t="s">
        <v>138</v>
      </c>
      <c r="AA770" s="4">
        <v>45098.548611111102</v>
      </c>
      <c r="AB770" s="17">
        <f t="shared" si="81"/>
        <v>1</v>
      </c>
      <c r="AC770" s="28">
        <f t="shared" si="77"/>
        <v>3</v>
      </c>
      <c r="AD770" s="1" t="s">
        <v>123</v>
      </c>
      <c r="AE770" s="3" t="s">
        <v>37</v>
      </c>
    </row>
    <row r="771" spans="1:31" ht="89.25">
      <c r="A771" s="1" t="s">
        <v>913</v>
      </c>
      <c r="B771" s="1" t="s">
        <v>26</v>
      </c>
      <c r="C771" s="2" t="s">
        <v>914</v>
      </c>
      <c r="D771" s="3" t="s">
        <v>160</v>
      </c>
      <c r="E771" s="3" t="s">
        <v>28</v>
      </c>
      <c r="F771" s="2" t="s">
        <v>53</v>
      </c>
      <c r="G771" s="3" t="s">
        <v>30</v>
      </c>
      <c r="H771" s="3" t="s">
        <v>31</v>
      </c>
      <c r="I771" s="3">
        <v>1465634</v>
      </c>
      <c r="J771" s="3" t="s">
        <v>32</v>
      </c>
      <c r="K771" s="4">
        <v>45098.443055555603</v>
      </c>
      <c r="L771" s="11" t="str">
        <f t="shared" si="78"/>
        <v>junio</v>
      </c>
      <c r="M771" s="3">
        <v>3</v>
      </c>
      <c r="N771" s="3">
        <v>3</v>
      </c>
      <c r="O771" s="3">
        <f t="shared" si="82"/>
        <v>3</v>
      </c>
      <c r="P771" s="4">
        <v>45098.495381944398</v>
      </c>
      <c r="Q771" s="2"/>
      <c r="R771" s="3" t="s">
        <v>3167</v>
      </c>
      <c r="S771" s="4">
        <v>45098.443993055553</v>
      </c>
      <c r="T771" s="3">
        <f t="shared" si="79"/>
        <v>1</v>
      </c>
      <c r="U771" s="2" t="s">
        <v>293</v>
      </c>
      <c r="V771" s="4">
        <v>45098.446840277778</v>
      </c>
      <c r="W771" s="3">
        <f t="shared" si="80"/>
        <v>4</v>
      </c>
      <c r="X771" s="3" t="s">
        <v>204</v>
      </c>
      <c r="Y771" s="2" t="s">
        <v>205</v>
      </c>
      <c r="Z771" s="2" t="s">
        <v>1184</v>
      </c>
      <c r="AA771" s="4">
        <v>45099.665972222203</v>
      </c>
      <c r="AB771" s="17">
        <f t="shared" si="81"/>
        <v>29</v>
      </c>
      <c r="AC771" s="28">
        <f t="shared" si="77"/>
        <v>30</v>
      </c>
      <c r="AD771" s="1" t="s">
        <v>62</v>
      </c>
      <c r="AE771" s="3" t="s">
        <v>37</v>
      </c>
    </row>
    <row r="772" spans="1:31" ht="216.75">
      <c r="A772" s="1" t="s">
        <v>3168</v>
      </c>
      <c r="B772" s="1" t="s">
        <v>26</v>
      </c>
      <c r="C772" s="2" t="s">
        <v>3169</v>
      </c>
      <c r="D772" s="3" t="s">
        <v>433</v>
      </c>
      <c r="E772" s="3" t="s">
        <v>28</v>
      </c>
      <c r="F772" s="2" t="s">
        <v>67</v>
      </c>
      <c r="G772" s="3" t="s">
        <v>46</v>
      </c>
      <c r="H772" s="3" t="s">
        <v>157</v>
      </c>
      <c r="I772" s="3">
        <v>1465645</v>
      </c>
      <c r="J772" s="3" t="s">
        <v>32</v>
      </c>
      <c r="K772" s="4">
        <v>45098.4506944444</v>
      </c>
      <c r="L772" s="11" t="str">
        <f t="shared" ref="L772:L829" si="83">+TEXT(K772,"mmmm")</f>
        <v>junio</v>
      </c>
      <c r="M772" s="3">
        <v>3</v>
      </c>
      <c r="N772" s="3">
        <v>3</v>
      </c>
      <c r="O772" s="3">
        <f t="shared" si="82"/>
        <v>3</v>
      </c>
      <c r="P772" s="4">
        <v>45098.5053819444</v>
      </c>
      <c r="Q772" s="2"/>
      <c r="R772" s="3" t="s">
        <v>3170</v>
      </c>
      <c r="S772" s="4">
        <v>45098.46371527778</v>
      </c>
      <c r="T772" s="3">
        <f t="shared" si="79"/>
        <v>18</v>
      </c>
      <c r="U772" s="2" t="s">
        <v>293</v>
      </c>
      <c r="V772" s="4">
        <v>45098.463969907411</v>
      </c>
      <c r="W772" s="3">
        <f t="shared" si="80"/>
        <v>0</v>
      </c>
      <c r="X772" s="3" t="s">
        <v>819</v>
      </c>
      <c r="Y772" s="2" t="s">
        <v>820</v>
      </c>
      <c r="Z772" s="2" t="s">
        <v>59</v>
      </c>
      <c r="AA772" s="4">
        <v>45104.481249999997</v>
      </c>
      <c r="AB772" s="17">
        <f t="shared" si="81"/>
        <v>144</v>
      </c>
      <c r="AC772" s="28">
        <f t="shared" si="77"/>
        <v>145</v>
      </c>
      <c r="AD772" s="1" t="s">
        <v>386</v>
      </c>
      <c r="AE772" s="3" t="s">
        <v>37</v>
      </c>
    </row>
    <row r="773" spans="1:31" ht="344.25">
      <c r="A773" s="1" t="s">
        <v>3171</v>
      </c>
      <c r="B773" s="1" t="s">
        <v>26</v>
      </c>
      <c r="C773" s="2" t="s">
        <v>3172</v>
      </c>
      <c r="D773" s="3" t="s">
        <v>77</v>
      </c>
      <c r="E773" s="3" t="s">
        <v>28</v>
      </c>
      <c r="F773" s="2" t="s">
        <v>64</v>
      </c>
      <c r="G773" s="3" t="s">
        <v>46</v>
      </c>
      <c r="H773" s="3" t="s">
        <v>1173</v>
      </c>
      <c r="I773" s="3">
        <v>1465652</v>
      </c>
      <c r="J773" s="3" t="s">
        <v>32</v>
      </c>
      <c r="K773" s="4">
        <v>45098.452777777798</v>
      </c>
      <c r="L773" s="11" t="str">
        <f t="shared" si="83"/>
        <v>junio</v>
      </c>
      <c r="M773" s="3">
        <v>3</v>
      </c>
      <c r="N773" s="3"/>
      <c r="O773" s="3">
        <f t="shared" si="82"/>
        <v>3</v>
      </c>
      <c r="P773" s="3"/>
      <c r="Q773" s="2"/>
      <c r="R773" s="3" t="s">
        <v>3173</v>
      </c>
      <c r="S773" s="4">
        <v>45098.487013888902</v>
      </c>
      <c r="T773" s="3">
        <f t="shared" si="79"/>
        <v>49</v>
      </c>
      <c r="U773" s="2" t="s">
        <v>293</v>
      </c>
      <c r="V773" s="4">
        <v>45098.523831018501</v>
      </c>
      <c r="W773" s="3">
        <f t="shared" si="80"/>
        <v>53</v>
      </c>
      <c r="X773" s="3" t="s">
        <v>1157</v>
      </c>
      <c r="Y773" s="2" t="s">
        <v>1158</v>
      </c>
      <c r="Z773" s="2" t="s">
        <v>59</v>
      </c>
      <c r="AA773" s="4">
        <v>45105.606249999997</v>
      </c>
      <c r="AB773" s="17">
        <f t="shared" si="81"/>
        <v>169</v>
      </c>
      <c r="AC773" s="28">
        <f t="shared" si="77"/>
        <v>172</v>
      </c>
      <c r="AD773" s="1" t="s">
        <v>95</v>
      </c>
      <c r="AE773" s="3" t="s">
        <v>37</v>
      </c>
    </row>
    <row r="774" spans="1:31" ht="42.75" hidden="1">
      <c r="A774" s="1" t="s">
        <v>3174</v>
      </c>
      <c r="B774" s="1" t="s">
        <v>26</v>
      </c>
      <c r="C774" s="2" t="s">
        <v>3175</v>
      </c>
      <c r="D774" s="3" t="s">
        <v>52</v>
      </c>
      <c r="E774" s="3" t="s">
        <v>28</v>
      </c>
      <c r="F774" s="2" t="s">
        <v>137</v>
      </c>
      <c r="G774" s="3" t="s">
        <v>30</v>
      </c>
      <c r="H774" s="3" t="s">
        <v>31</v>
      </c>
      <c r="I774" s="3">
        <v>1465660</v>
      </c>
      <c r="J774" s="3" t="s">
        <v>58</v>
      </c>
      <c r="K774" s="4">
        <v>45098.458333333299</v>
      </c>
      <c r="L774" s="11" t="str">
        <f t="shared" si="83"/>
        <v>junio</v>
      </c>
      <c r="M774" s="3">
        <v>2</v>
      </c>
      <c r="N774" s="3">
        <v>2</v>
      </c>
      <c r="O774" s="3">
        <f t="shared" si="82"/>
        <v>2</v>
      </c>
      <c r="P774" s="4">
        <v>45098.462280092601</v>
      </c>
      <c r="Q774" s="2"/>
      <c r="R774" s="3" t="s">
        <v>3176</v>
      </c>
      <c r="S774" s="4">
        <v>45098.462280092601</v>
      </c>
      <c r="T774" s="3">
        <f t="shared" si="79"/>
        <v>5</v>
      </c>
      <c r="U774" s="2" t="s">
        <v>293</v>
      </c>
      <c r="V774" s="4">
        <v>45098.465150463002</v>
      </c>
      <c r="W774" s="3">
        <f t="shared" si="80"/>
        <v>4</v>
      </c>
      <c r="X774" s="3" t="s">
        <v>751</v>
      </c>
      <c r="Y774" s="2" t="s">
        <v>752</v>
      </c>
      <c r="Z774" s="2" t="s">
        <v>293</v>
      </c>
      <c r="AA774" s="4">
        <v>45098.736111111102</v>
      </c>
      <c r="AB774" s="17">
        <f t="shared" si="81"/>
        <v>6</v>
      </c>
      <c r="AC774" s="28">
        <f t="shared" ref="AC774:AC837" si="84">+IF(ISBLANK(V774),"",IF(ISBLANK(AA774),"",_xlfn.IFS((AA774-K774)*24&lt;0,"",(AA774-K774)*24&gt;0,(ROUNDUP((AA774-K774)*24,0)))))</f>
        <v>7</v>
      </c>
      <c r="AD774" s="1" t="s">
        <v>62</v>
      </c>
      <c r="AE774" s="3" t="s">
        <v>37</v>
      </c>
    </row>
    <row r="775" spans="1:31" ht="204" hidden="1">
      <c r="A775" s="1" t="s">
        <v>1110</v>
      </c>
      <c r="B775" s="1" t="s">
        <v>26</v>
      </c>
      <c r="C775" s="2" t="s">
        <v>1111</v>
      </c>
      <c r="D775" s="3" t="s">
        <v>116</v>
      </c>
      <c r="E775" s="3" t="s">
        <v>28</v>
      </c>
      <c r="F775" s="2" t="s">
        <v>67</v>
      </c>
      <c r="G775" s="3" t="s">
        <v>46</v>
      </c>
      <c r="H775" s="3" t="s">
        <v>157</v>
      </c>
      <c r="I775" s="3">
        <v>1465679</v>
      </c>
      <c r="J775" s="3" t="s">
        <v>32</v>
      </c>
      <c r="K775" s="4">
        <v>45098.469444444403</v>
      </c>
      <c r="L775" s="11" t="str">
        <f t="shared" si="83"/>
        <v>junio</v>
      </c>
      <c r="M775" s="3">
        <v>2</v>
      </c>
      <c r="N775" s="3">
        <v>2</v>
      </c>
      <c r="O775" s="3">
        <f t="shared" si="82"/>
        <v>2</v>
      </c>
      <c r="P775" s="4">
        <v>45098.5232986111</v>
      </c>
      <c r="Q775" s="2"/>
      <c r="R775" s="3" t="s">
        <v>3177</v>
      </c>
      <c r="S775" s="4">
        <v>45098.481631944444</v>
      </c>
      <c r="T775" s="3">
        <f t="shared" si="79"/>
        <v>17</v>
      </c>
      <c r="U775" s="2" t="s">
        <v>293</v>
      </c>
      <c r="V775" s="4">
        <v>45098.504247685189</v>
      </c>
      <c r="W775" s="3">
        <f t="shared" si="80"/>
        <v>32</v>
      </c>
      <c r="X775" s="3" t="s">
        <v>153</v>
      </c>
      <c r="Y775" s="2" t="s">
        <v>154</v>
      </c>
      <c r="Z775" s="2" t="s">
        <v>59</v>
      </c>
      <c r="AA775" s="4">
        <v>45100.649305555598</v>
      </c>
      <c r="AB775" s="17">
        <f t="shared" si="81"/>
        <v>51</v>
      </c>
      <c r="AC775" s="28">
        <f t="shared" si="84"/>
        <v>53</v>
      </c>
      <c r="AD775" s="1" t="s">
        <v>95</v>
      </c>
      <c r="AE775" s="3" t="s">
        <v>37</v>
      </c>
    </row>
    <row r="776" spans="1:31" ht="153">
      <c r="A776" s="1" t="s">
        <v>3178</v>
      </c>
      <c r="B776" s="1" t="s">
        <v>260</v>
      </c>
      <c r="C776" s="2" t="s">
        <v>3179</v>
      </c>
      <c r="D776" s="3" t="s">
        <v>437</v>
      </c>
      <c r="E776" s="3" t="s">
        <v>202</v>
      </c>
      <c r="F776" s="2" t="s">
        <v>495</v>
      </c>
      <c r="G776" s="3" t="s">
        <v>46</v>
      </c>
      <c r="H776" s="3" t="s">
        <v>68</v>
      </c>
      <c r="I776" s="3">
        <v>1465693</v>
      </c>
      <c r="J776" s="3" t="s">
        <v>32</v>
      </c>
      <c r="K776" s="4">
        <v>45098.474305555603</v>
      </c>
      <c r="L776" s="11" t="str">
        <f t="shared" si="83"/>
        <v>junio</v>
      </c>
      <c r="M776" s="3">
        <v>3</v>
      </c>
      <c r="N776" s="3">
        <v>3</v>
      </c>
      <c r="O776" s="3">
        <f t="shared" si="82"/>
        <v>3</v>
      </c>
      <c r="P776" s="4">
        <v>45098.536886574097</v>
      </c>
      <c r="Q776" s="2"/>
      <c r="R776" s="3" t="s">
        <v>3180</v>
      </c>
      <c r="S776" s="4">
        <v>45098.474386574075</v>
      </c>
      <c r="T776" s="3">
        <f t="shared" si="79"/>
        <v>0</v>
      </c>
      <c r="U776" s="2" t="s">
        <v>293</v>
      </c>
      <c r="V776" s="4">
        <v>45098.475497685184</v>
      </c>
      <c r="W776" s="3">
        <f t="shared" si="80"/>
        <v>1</v>
      </c>
      <c r="X776" s="3" t="s">
        <v>498</v>
      </c>
      <c r="Y776" s="2" t="s">
        <v>499</v>
      </c>
      <c r="Z776" s="2" t="s">
        <v>1184</v>
      </c>
      <c r="AA776" s="4">
        <v>45101.556944444397</v>
      </c>
      <c r="AB776" s="17">
        <f t="shared" si="81"/>
        <v>73</v>
      </c>
      <c r="AC776" s="28">
        <f t="shared" si="84"/>
        <v>74</v>
      </c>
      <c r="AD776" s="1" t="s">
        <v>415</v>
      </c>
      <c r="AE776" s="3" t="s">
        <v>37</v>
      </c>
    </row>
    <row r="777" spans="1:31" ht="267.75" hidden="1">
      <c r="A777" s="1" t="s">
        <v>3181</v>
      </c>
      <c r="B777" s="1" t="s">
        <v>26</v>
      </c>
      <c r="C777" s="2" t="s">
        <v>3182</v>
      </c>
      <c r="D777" s="3" t="s">
        <v>167</v>
      </c>
      <c r="E777" s="3" t="s">
        <v>28</v>
      </c>
      <c r="F777" s="2" t="s">
        <v>373</v>
      </c>
      <c r="G777" s="3" t="s">
        <v>103</v>
      </c>
      <c r="H777" s="3" t="s">
        <v>115</v>
      </c>
      <c r="I777" s="3">
        <v>1465703</v>
      </c>
      <c r="J777" s="3" t="s">
        <v>32</v>
      </c>
      <c r="K777" s="4">
        <v>45098.4777777778</v>
      </c>
      <c r="L777" s="11" t="str">
        <f t="shared" si="83"/>
        <v>junio</v>
      </c>
      <c r="M777" s="3">
        <v>2</v>
      </c>
      <c r="N777" s="3">
        <v>2</v>
      </c>
      <c r="O777" s="3">
        <f t="shared" si="82"/>
        <v>2</v>
      </c>
      <c r="P777" s="4">
        <v>45098.529490740701</v>
      </c>
      <c r="Q777" s="2"/>
      <c r="R777" s="3" t="s">
        <v>3183</v>
      </c>
      <c r="S777" s="4">
        <v>45098.487824074073</v>
      </c>
      <c r="T777" s="3">
        <f t="shared" si="79"/>
        <v>14</v>
      </c>
      <c r="U777" s="2" t="s">
        <v>138</v>
      </c>
      <c r="V777" s="4">
        <v>45098.488240740742</v>
      </c>
      <c r="W777" s="3">
        <f t="shared" si="80"/>
        <v>0</v>
      </c>
      <c r="X777" s="3" t="s">
        <v>110</v>
      </c>
      <c r="Y777" s="2" t="s">
        <v>111</v>
      </c>
      <c r="Z777" s="2" t="s">
        <v>138</v>
      </c>
      <c r="AA777" s="4">
        <v>45098.775694444397</v>
      </c>
      <c r="AB777" s="17">
        <f t="shared" si="81"/>
        <v>6</v>
      </c>
      <c r="AC777" s="28">
        <f t="shared" si="84"/>
        <v>8</v>
      </c>
      <c r="AD777" s="1" t="s">
        <v>62</v>
      </c>
      <c r="AE777" s="3" t="s">
        <v>37</v>
      </c>
    </row>
    <row r="778" spans="1:31" ht="28.5" hidden="1">
      <c r="A778" s="1" t="s">
        <v>756</v>
      </c>
      <c r="B778" s="1" t="s">
        <v>26</v>
      </c>
      <c r="C778" s="2" t="s">
        <v>757</v>
      </c>
      <c r="D778" s="3" t="s">
        <v>230</v>
      </c>
      <c r="E778" s="3" t="s">
        <v>28</v>
      </c>
      <c r="F778" s="2" t="s">
        <v>161</v>
      </c>
      <c r="G778" s="3" t="s">
        <v>120</v>
      </c>
      <c r="H778" s="3" t="s">
        <v>162</v>
      </c>
      <c r="I778" s="3">
        <v>1465708</v>
      </c>
      <c r="J778" s="3" t="s">
        <v>58</v>
      </c>
      <c r="K778" s="4">
        <v>45098.481249999997</v>
      </c>
      <c r="L778" s="11" t="str">
        <f t="shared" si="83"/>
        <v>junio</v>
      </c>
      <c r="M778" s="3">
        <v>4</v>
      </c>
      <c r="N778" s="3">
        <v>4</v>
      </c>
      <c r="O778" s="3">
        <f t="shared" si="82"/>
        <v>4</v>
      </c>
      <c r="P778" s="4">
        <v>45098.493912037004</v>
      </c>
      <c r="Q778" s="2"/>
      <c r="R778" s="3" t="s">
        <v>3184</v>
      </c>
      <c r="S778" s="4">
        <v>45098.493912037004</v>
      </c>
      <c r="T778" s="3">
        <f t="shared" si="79"/>
        <v>18</v>
      </c>
      <c r="U778" s="2" t="s">
        <v>138</v>
      </c>
      <c r="V778" s="4">
        <v>45098.4944328704</v>
      </c>
      <c r="W778" s="3">
        <f t="shared" si="80"/>
        <v>0</v>
      </c>
      <c r="X778" s="3" t="s">
        <v>253</v>
      </c>
      <c r="Y778" s="2" t="s">
        <v>254</v>
      </c>
      <c r="Z778" s="2" t="s">
        <v>138</v>
      </c>
      <c r="AA778" s="4">
        <v>45098.524305555598</v>
      </c>
      <c r="AB778" s="17">
        <f t="shared" si="81"/>
        <v>0</v>
      </c>
      <c r="AC778" s="28">
        <f t="shared" si="84"/>
        <v>2</v>
      </c>
      <c r="AD778" s="1" t="s">
        <v>123</v>
      </c>
      <c r="AE778" s="3" t="s">
        <v>37</v>
      </c>
    </row>
    <row r="779" spans="1:31" ht="114.75" hidden="1">
      <c r="A779" s="1" t="s">
        <v>3185</v>
      </c>
      <c r="B779" s="1" t="s">
        <v>26</v>
      </c>
      <c r="C779" s="2" t="s">
        <v>3186</v>
      </c>
      <c r="D779" s="3" t="s">
        <v>311</v>
      </c>
      <c r="E779" s="3" t="s">
        <v>28</v>
      </c>
      <c r="F779" s="2" t="s">
        <v>53</v>
      </c>
      <c r="G779" s="3" t="s">
        <v>30</v>
      </c>
      <c r="H779" s="3" t="s">
        <v>31</v>
      </c>
      <c r="I779" s="3">
        <v>1465720</v>
      </c>
      <c r="J779" s="3" t="s">
        <v>32</v>
      </c>
      <c r="K779" s="4">
        <v>45098.488888888904</v>
      </c>
      <c r="L779" s="11" t="str">
        <f t="shared" si="83"/>
        <v>junio</v>
      </c>
      <c r="M779" s="3">
        <v>2</v>
      </c>
      <c r="N779" s="3">
        <v>2</v>
      </c>
      <c r="O779" s="3">
        <f t="shared" si="82"/>
        <v>2</v>
      </c>
      <c r="P779" s="4">
        <v>45098.5132407407</v>
      </c>
      <c r="Q779" s="2"/>
      <c r="R779" s="3" t="s">
        <v>3187</v>
      </c>
      <c r="S779" s="4">
        <v>45098.5132407407</v>
      </c>
      <c r="T779" s="3">
        <f t="shared" si="79"/>
        <v>35</v>
      </c>
      <c r="U779" s="2" t="s">
        <v>293</v>
      </c>
      <c r="V779" s="4">
        <v>45098.521331018521</v>
      </c>
      <c r="W779" s="3">
        <f t="shared" si="80"/>
        <v>11</v>
      </c>
      <c r="X779" s="3" t="s">
        <v>220</v>
      </c>
      <c r="Y779" s="2" t="s">
        <v>221</v>
      </c>
      <c r="Z779" s="2" t="s">
        <v>1184</v>
      </c>
      <c r="AA779" s="4">
        <v>45099.671527777798</v>
      </c>
      <c r="AB779" s="17">
        <f t="shared" si="81"/>
        <v>27</v>
      </c>
      <c r="AC779" s="28">
        <f t="shared" si="84"/>
        <v>29</v>
      </c>
      <c r="AD779" s="1" t="s">
        <v>62</v>
      </c>
      <c r="AE779" s="3" t="s">
        <v>37</v>
      </c>
    </row>
    <row r="780" spans="1:31" ht="165.75" hidden="1">
      <c r="A780" s="1" t="s">
        <v>3188</v>
      </c>
      <c r="B780" s="1" t="s">
        <v>26</v>
      </c>
      <c r="C780" s="2" t="s">
        <v>3189</v>
      </c>
      <c r="D780" s="3" t="s">
        <v>156</v>
      </c>
      <c r="E780" s="3" t="s">
        <v>28</v>
      </c>
      <c r="F780" s="2" t="s">
        <v>29</v>
      </c>
      <c r="G780" s="3" t="s">
        <v>30</v>
      </c>
      <c r="H780" s="3" t="s">
        <v>31</v>
      </c>
      <c r="I780" s="3">
        <v>1465742</v>
      </c>
      <c r="J780" s="3" t="s">
        <v>32</v>
      </c>
      <c r="K780" s="4">
        <v>45098.531944444403</v>
      </c>
      <c r="L780" s="11" t="str">
        <f t="shared" si="83"/>
        <v>junio</v>
      </c>
      <c r="M780" s="3">
        <v>2</v>
      </c>
      <c r="N780" s="3">
        <v>2</v>
      </c>
      <c r="O780" s="3">
        <f t="shared" si="82"/>
        <v>2</v>
      </c>
      <c r="P780" s="4">
        <v>45098.553240740701</v>
      </c>
      <c r="Q780" s="2"/>
      <c r="R780" s="3" t="s">
        <v>3190</v>
      </c>
      <c r="S780" s="4">
        <v>45098.553240740701</v>
      </c>
      <c r="T780" s="3">
        <f t="shared" si="79"/>
        <v>30</v>
      </c>
      <c r="U780" s="2" t="s">
        <v>293</v>
      </c>
      <c r="V780" s="4">
        <v>45098.562372685199</v>
      </c>
      <c r="W780" s="3">
        <f t="shared" si="80"/>
        <v>13</v>
      </c>
      <c r="X780" s="3" t="s">
        <v>220</v>
      </c>
      <c r="Y780" s="2" t="s">
        <v>221</v>
      </c>
      <c r="Z780" s="2" t="s">
        <v>1184</v>
      </c>
      <c r="AA780" s="4">
        <v>45099.870138888888</v>
      </c>
      <c r="AB780" s="17">
        <f t="shared" si="81"/>
        <v>31</v>
      </c>
      <c r="AC780" s="28">
        <f t="shared" si="84"/>
        <v>33</v>
      </c>
      <c r="AD780" s="1" t="s">
        <v>87</v>
      </c>
      <c r="AE780" s="3" t="s">
        <v>37</v>
      </c>
    </row>
    <row r="781" spans="1:31" ht="51">
      <c r="A781" s="1" t="s">
        <v>3191</v>
      </c>
      <c r="B781" s="1" t="s">
        <v>26</v>
      </c>
      <c r="C781" s="2" t="s">
        <v>3192</v>
      </c>
      <c r="D781" s="3" t="s">
        <v>57</v>
      </c>
      <c r="E781" s="3" t="s">
        <v>28</v>
      </c>
      <c r="F781" s="2" t="s">
        <v>209</v>
      </c>
      <c r="G781" s="3" t="s">
        <v>120</v>
      </c>
      <c r="H781" s="3" t="s">
        <v>210</v>
      </c>
      <c r="I781" s="3">
        <v>1465748</v>
      </c>
      <c r="J781" s="3" t="s">
        <v>32</v>
      </c>
      <c r="K781" s="4">
        <v>45098.543055555601</v>
      </c>
      <c r="L781" s="11" t="str">
        <f t="shared" si="83"/>
        <v>junio</v>
      </c>
      <c r="M781" s="3">
        <v>3</v>
      </c>
      <c r="N781" s="3">
        <v>3</v>
      </c>
      <c r="O781" s="3">
        <f t="shared" si="82"/>
        <v>3</v>
      </c>
      <c r="P781" s="4">
        <v>45098.584467592598</v>
      </c>
      <c r="Q781" s="2"/>
      <c r="R781" s="3" t="s">
        <v>3193</v>
      </c>
      <c r="S781" s="4">
        <v>45098.584467592598</v>
      </c>
      <c r="T781" s="3">
        <f t="shared" si="79"/>
        <v>59</v>
      </c>
      <c r="U781" s="2" t="s">
        <v>138</v>
      </c>
      <c r="V781" s="4">
        <v>45098.589201388902</v>
      </c>
      <c r="W781" s="3">
        <f t="shared" si="80"/>
        <v>6</v>
      </c>
      <c r="X781" s="3" t="s">
        <v>266</v>
      </c>
      <c r="Y781" s="2" t="s">
        <v>267</v>
      </c>
      <c r="Z781" s="2" t="s">
        <v>138</v>
      </c>
      <c r="AA781" s="4">
        <v>45098.807638888902</v>
      </c>
      <c r="AB781" s="17">
        <f t="shared" si="81"/>
        <v>5</v>
      </c>
      <c r="AC781" s="28">
        <f t="shared" si="84"/>
        <v>7</v>
      </c>
      <c r="AD781" s="1" t="s">
        <v>62</v>
      </c>
      <c r="AE781" s="3" t="s">
        <v>37</v>
      </c>
    </row>
    <row r="782" spans="1:31" ht="102">
      <c r="A782" s="1" t="s">
        <v>3194</v>
      </c>
      <c r="B782" s="1" t="s">
        <v>26</v>
      </c>
      <c r="C782" s="2" t="s">
        <v>3195</v>
      </c>
      <c r="D782" s="3" t="s">
        <v>169</v>
      </c>
      <c r="E782" s="3" t="s">
        <v>28</v>
      </c>
      <c r="F782" s="2" t="s">
        <v>39</v>
      </c>
      <c r="G782" s="3" t="s">
        <v>30</v>
      </c>
      <c r="H782" s="3" t="s">
        <v>31</v>
      </c>
      <c r="I782" s="3">
        <v>1465756</v>
      </c>
      <c r="J782" s="3" t="s">
        <v>58</v>
      </c>
      <c r="K782" s="4">
        <v>45098.552777777797</v>
      </c>
      <c r="L782" s="11" t="str">
        <f t="shared" si="83"/>
        <v>junio</v>
      </c>
      <c r="M782" s="3">
        <v>3</v>
      </c>
      <c r="N782" s="3">
        <v>3</v>
      </c>
      <c r="O782" s="3">
        <f t="shared" si="82"/>
        <v>3</v>
      </c>
      <c r="P782" s="4">
        <v>45098.567546296297</v>
      </c>
      <c r="Q782" s="2"/>
      <c r="R782" s="3" t="s">
        <v>3196</v>
      </c>
      <c r="S782" s="4">
        <v>45098.567546296297</v>
      </c>
      <c r="T782" s="3">
        <f t="shared" si="79"/>
        <v>21</v>
      </c>
      <c r="U782" s="2" t="s">
        <v>293</v>
      </c>
      <c r="V782" s="4">
        <v>45098.568587962996</v>
      </c>
      <c r="W782" s="3">
        <f t="shared" si="80"/>
        <v>1</v>
      </c>
      <c r="X782" s="3" t="s">
        <v>255</v>
      </c>
      <c r="Y782" s="2" t="s">
        <v>256</v>
      </c>
      <c r="Z782" s="2" t="s">
        <v>293</v>
      </c>
      <c r="AA782" s="4">
        <v>45098.722916666702</v>
      </c>
      <c r="AB782" s="17">
        <f t="shared" si="81"/>
        <v>3</v>
      </c>
      <c r="AC782" s="28">
        <f t="shared" si="84"/>
        <v>5</v>
      </c>
      <c r="AD782" s="1" t="s">
        <v>62</v>
      </c>
      <c r="AE782" s="3" t="s">
        <v>37</v>
      </c>
    </row>
    <row r="783" spans="1:31" ht="76.5" hidden="1">
      <c r="A783" s="1" t="s">
        <v>3197</v>
      </c>
      <c r="B783" s="1" t="s">
        <v>26</v>
      </c>
      <c r="C783" s="2" t="s">
        <v>3198</v>
      </c>
      <c r="D783" s="3" t="s">
        <v>440</v>
      </c>
      <c r="E783" s="3" t="s">
        <v>28</v>
      </c>
      <c r="F783" s="2" t="s">
        <v>102</v>
      </c>
      <c r="G783" s="3" t="s">
        <v>103</v>
      </c>
      <c r="H783" s="3" t="s">
        <v>104</v>
      </c>
      <c r="I783" s="3">
        <v>1465761</v>
      </c>
      <c r="J783" s="3" t="s">
        <v>58</v>
      </c>
      <c r="K783" s="4">
        <v>45098.559722222199</v>
      </c>
      <c r="L783" s="11" t="str">
        <f t="shared" si="83"/>
        <v>junio</v>
      </c>
      <c r="M783" s="3">
        <v>4</v>
      </c>
      <c r="N783" s="3">
        <v>4</v>
      </c>
      <c r="O783" s="3">
        <f t="shared" si="82"/>
        <v>4</v>
      </c>
      <c r="P783" s="4">
        <v>45098.599479166704</v>
      </c>
      <c r="Q783" s="2"/>
      <c r="R783" s="3" t="s">
        <v>3199</v>
      </c>
      <c r="S783" s="4">
        <v>45098.599479166704</v>
      </c>
      <c r="T783" s="3">
        <f t="shared" si="79"/>
        <v>57</v>
      </c>
      <c r="U783" s="2" t="s">
        <v>138</v>
      </c>
      <c r="V783" s="4">
        <v>45098.600046296298</v>
      </c>
      <c r="W783" s="3">
        <f t="shared" si="80"/>
        <v>0</v>
      </c>
      <c r="X783" s="3" t="s">
        <v>3200</v>
      </c>
      <c r="Y783" s="2" t="s">
        <v>3201</v>
      </c>
      <c r="Z783" s="2" t="s">
        <v>138</v>
      </c>
      <c r="AA783" s="4">
        <v>45098.611111111102</v>
      </c>
      <c r="AB783" s="17">
        <f t="shared" si="81"/>
        <v>0</v>
      </c>
      <c r="AC783" s="28">
        <f t="shared" si="84"/>
        <v>2</v>
      </c>
      <c r="AD783" s="1" t="s">
        <v>123</v>
      </c>
      <c r="AE783" s="3" t="s">
        <v>37</v>
      </c>
    </row>
    <row r="784" spans="1:31" ht="255">
      <c r="A784" s="1" t="s">
        <v>891</v>
      </c>
      <c r="B784" s="1" t="s">
        <v>26</v>
      </c>
      <c r="C784" s="2" t="s">
        <v>892</v>
      </c>
      <c r="D784" s="3" t="s">
        <v>72</v>
      </c>
      <c r="E784" s="3" t="s">
        <v>28</v>
      </c>
      <c r="F784" s="2" t="s">
        <v>39</v>
      </c>
      <c r="G784" s="3" t="s">
        <v>30</v>
      </c>
      <c r="H784" s="3" t="s">
        <v>31</v>
      </c>
      <c r="I784" s="3">
        <v>1465771</v>
      </c>
      <c r="J784" s="3" t="s">
        <v>32</v>
      </c>
      <c r="K784" s="4">
        <v>45098.570138888899</v>
      </c>
      <c r="L784" s="11" t="str">
        <f t="shared" si="83"/>
        <v>junio</v>
      </c>
      <c r="M784" s="3">
        <v>3</v>
      </c>
      <c r="N784" s="3">
        <v>3</v>
      </c>
      <c r="O784" s="3">
        <f t="shared" si="82"/>
        <v>3</v>
      </c>
      <c r="P784" s="4">
        <v>45098.588067129604</v>
      </c>
      <c r="Q784" s="2"/>
      <c r="R784" s="3" t="s">
        <v>3202</v>
      </c>
      <c r="S784" s="4">
        <v>45098.588067129604</v>
      </c>
      <c r="T784" s="3">
        <f t="shared" si="79"/>
        <v>25</v>
      </c>
      <c r="U784" s="2" t="s">
        <v>293</v>
      </c>
      <c r="V784" s="4">
        <v>45098.625428240703</v>
      </c>
      <c r="W784" s="3">
        <f t="shared" si="80"/>
        <v>53</v>
      </c>
      <c r="X784" s="3" t="s">
        <v>110</v>
      </c>
      <c r="Y784" s="2" t="s">
        <v>111</v>
      </c>
      <c r="Z784" s="2" t="s">
        <v>59</v>
      </c>
      <c r="AA784" s="4">
        <v>45104.594444444403</v>
      </c>
      <c r="AB784" s="17">
        <f t="shared" si="81"/>
        <v>143</v>
      </c>
      <c r="AC784" s="28">
        <f t="shared" si="84"/>
        <v>145</v>
      </c>
      <c r="AD784" s="1" t="s">
        <v>62</v>
      </c>
      <c r="AE784" s="3" t="s">
        <v>37</v>
      </c>
    </row>
    <row r="785" spans="1:31" ht="140.25">
      <c r="A785" s="1" t="s">
        <v>3203</v>
      </c>
      <c r="B785" s="1" t="s">
        <v>26</v>
      </c>
      <c r="C785" s="2" t="s">
        <v>3204</v>
      </c>
      <c r="D785" s="3" t="s">
        <v>167</v>
      </c>
      <c r="E785" s="3" t="s">
        <v>28</v>
      </c>
      <c r="F785" s="2" t="s">
        <v>45</v>
      </c>
      <c r="G785" s="3" t="s">
        <v>46</v>
      </c>
      <c r="H785" s="3" t="s">
        <v>73</v>
      </c>
      <c r="I785" s="3">
        <v>1465775</v>
      </c>
      <c r="J785" s="3" t="s">
        <v>32</v>
      </c>
      <c r="K785" s="4">
        <v>45098.574999999997</v>
      </c>
      <c r="L785" s="11" t="str">
        <f t="shared" si="83"/>
        <v>junio</v>
      </c>
      <c r="M785" s="3">
        <v>3</v>
      </c>
      <c r="N785" s="3">
        <v>3</v>
      </c>
      <c r="O785" s="3">
        <f t="shared" si="82"/>
        <v>3</v>
      </c>
      <c r="P785" s="4">
        <v>45098.605023148099</v>
      </c>
      <c r="Q785" s="2"/>
      <c r="R785" s="3" t="s">
        <v>3205</v>
      </c>
      <c r="S785" s="4">
        <v>45098.584189814814</v>
      </c>
      <c r="T785" s="3">
        <f t="shared" si="79"/>
        <v>13</v>
      </c>
      <c r="U785" s="2" t="s">
        <v>293</v>
      </c>
      <c r="V785" s="4">
        <v>45098.590555555558</v>
      </c>
      <c r="W785" s="3">
        <f t="shared" si="80"/>
        <v>9</v>
      </c>
      <c r="X785" s="3" t="s">
        <v>302</v>
      </c>
      <c r="Y785" s="2" t="s">
        <v>303</v>
      </c>
      <c r="Z785" s="2" t="s">
        <v>293</v>
      </c>
      <c r="AA785" s="4">
        <v>45099.833333333299</v>
      </c>
      <c r="AB785" s="17">
        <f t="shared" si="81"/>
        <v>29</v>
      </c>
      <c r="AC785" s="28">
        <f t="shared" si="84"/>
        <v>31</v>
      </c>
      <c r="AD785" s="1" t="s">
        <v>62</v>
      </c>
      <c r="AE785" s="3" t="s">
        <v>37</v>
      </c>
    </row>
    <row r="786" spans="1:31" ht="114.75">
      <c r="A786" s="1" t="s">
        <v>3206</v>
      </c>
      <c r="B786" s="1" t="s">
        <v>26</v>
      </c>
      <c r="C786" s="2" t="s">
        <v>3207</v>
      </c>
      <c r="D786" s="3" t="s">
        <v>52</v>
      </c>
      <c r="E786" s="3" t="s">
        <v>28</v>
      </c>
      <c r="F786" s="2" t="s">
        <v>495</v>
      </c>
      <c r="G786" s="3" t="s">
        <v>46</v>
      </c>
      <c r="H786" s="3" t="s">
        <v>68</v>
      </c>
      <c r="I786" s="3">
        <v>1465796</v>
      </c>
      <c r="J786" s="3" t="s">
        <v>32</v>
      </c>
      <c r="K786" s="4">
        <v>45098.597916666702</v>
      </c>
      <c r="L786" s="11" t="str">
        <f t="shared" si="83"/>
        <v>junio</v>
      </c>
      <c r="M786" s="3">
        <v>3</v>
      </c>
      <c r="N786" s="3">
        <v>3</v>
      </c>
      <c r="O786" s="3">
        <f t="shared" si="82"/>
        <v>3</v>
      </c>
      <c r="P786" s="4">
        <v>45098.650092592601</v>
      </c>
      <c r="Q786" s="2"/>
      <c r="R786" s="3" t="s">
        <v>3208</v>
      </c>
      <c r="S786" s="4">
        <v>45098.601481481484</v>
      </c>
      <c r="T786" s="3">
        <f t="shared" si="79"/>
        <v>5</v>
      </c>
      <c r="U786" s="2" t="s">
        <v>293</v>
      </c>
      <c r="V786" s="4">
        <v>45098.606990740744</v>
      </c>
      <c r="W786" s="3">
        <f t="shared" si="80"/>
        <v>7</v>
      </c>
      <c r="X786" s="3" t="s">
        <v>134</v>
      </c>
      <c r="Y786" s="2" t="s">
        <v>135</v>
      </c>
      <c r="Z786" s="2" t="s">
        <v>710</v>
      </c>
      <c r="AA786" s="4">
        <v>45101.65625</v>
      </c>
      <c r="AB786" s="17">
        <f t="shared" si="81"/>
        <v>73</v>
      </c>
      <c r="AC786" s="28">
        <f t="shared" si="84"/>
        <v>74</v>
      </c>
      <c r="AD786" s="1" t="s">
        <v>95</v>
      </c>
      <c r="AE786" s="3" t="s">
        <v>37</v>
      </c>
    </row>
    <row r="787" spans="1:31" ht="216.75" hidden="1">
      <c r="A787" s="1" t="s">
        <v>3209</v>
      </c>
      <c r="B787" s="1" t="s">
        <v>26</v>
      </c>
      <c r="C787" s="2" t="s">
        <v>3210</v>
      </c>
      <c r="D787" s="3" t="s">
        <v>27</v>
      </c>
      <c r="E787" s="3" t="s">
        <v>28</v>
      </c>
      <c r="F787" s="2" t="s">
        <v>64</v>
      </c>
      <c r="G787" s="3" t="s">
        <v>46</v>
      </c>
      <c r="H787" s="3" t="s">
        <v>80</v>
      </c>
      <c r="I787" s="3">
        <v>1465819</v>
      </c>
      <c r="J787" s="3" t="s">
        <v>32</v>
      </c>
      <c r="K787" s="4">
        <v>45098.621527777803</v>
      </c>
      <c r="L787" s="11" t="str">
        <f t="shared" si="83"/>
        <v>junio</v>
      </c>
      <c r="M787" s="3">
        <v>2</v>
      </c>
      <c r="N787" s="3">
        <v>2</v>
      </c>
      <c r="O787" s="3">
        <f t="shared" si="82"/>
        <v>2</v>
      </c>
      <c r="P787" s="4">
        <v>45098.625914351898</v>
      </c>
      <c r="Q787" s="2"/>
      <c r="R787" s="3" t="s">
        <v>3211</v>
      </c>
      <c r="S787" s="4">
        <v>45098.625914351898</v>
      </c>
      <c r="T787" s="3">
        <f t="shared" si="79"/>
        <v>6</v>
      </c>
      <c r="U787" s="2" t="s">
        <v>293</v>
      </c>
      <c r="V787" s="4">
        <v>45098.733240740701</v>
      </c>
      <c r="W787" s="3">
        <f t="shared" si="80"/>
        <v>154</v>
      </c>
      <c r="X787" s="3" t="s">
        <v>42</v>
      </c>
      <c r="Y787" s="2" t="s">
        <v>43</v>
      </c>
      <c r="Z787" s="2" t="s">
        <v>59</v>
      </c>
      <c r="AA787" s="4">
        <v>45099.325694444444</v>
      </c>
      <c r="AB787" s="17">
        <f t="shared" si="81"/>
        <v>14</v>
      </c>
      <c r="AC787" s="28">
        <f t="shared" si="84"/>
        <v>17</v>
      </c>
      <c r="AD787" s="1" t="s">
        <v>87</v>
      </c>
      <c r="AE787" s="3" t="s">
        <v>37</v>
      </c>
    </row>
    <row r="788" spans="1:31" ht="63.75">
      <c r="A788" s="1" t="s">
        <v>3212</v>
      </c>
      <c r="B788" s="1" t="s">
        <v>26</v>
      </c>
      <c r="C788" s="2" t="s">
        <v>3213</v>
      </c>
      <c r="D788" s="3" t="s">
        <v>132</v>
      </c>
      <c r="E788" s="3" t="s">
        <v>28</v>
      </c>
      <c r="F788" s="2" t="s">
        <v>151</v>
      </c>
      <c r="G788" s="3" t="s">
        <v>120</v>
      </c>
      <c r="H788" s="3" t="s">
        <v>322</v>
      </c>
      <c r="I788" s="3">
        <v>1465821</v>
      </c>
      <c r="J788" s="3" t="s">
        <v>32</v>
      </c>
      <c r="K788" s="4">
        <v>45098.621527777803</v>
      </c>
      <c r="L788" s="11" t="str">
        <f t="shared" si="83"/>
        <v>junio</v>
      </c>
      <c r="M788" s="3">
        <v>3</v>
      </c>
      <c r="N788" s="3">
        <v>3</v>
      </c>
      <c r="O788" s="3">
        <f t="shared" si="82"/>
        <v>3</v>
      </c>
      <c r="P788" s="4">
        <v>45098.655092592599</v>
      </c>
      <c r="Q788" s="2"/>
      <c r="R788" s="3" t="s">
        <v>3214</v>
      </c>
      <c r="S788" s="4">
        <v>45098.655092592599</v>
      </c>
      <c r="T788" s="3">
        <f t="shared" si="79"/>
        <v>48</v>
      </c>
      <c r="U788" s="2" t="s">
        <v>138</v>
      </c>
      <c r="V788" s="4">
        <v>45098.656087962998</v>
      </c>
      <c r="W788" s="3">
        <f t="shared" si="80"/>
        <v>1</v>
      </c>
      <c r="X788" s="3" t="s">
        <v>153</v>
      </c>
      <c r="Y788" s="2" t="s">
        <v>154</v>
      </c>
      <c r="Z788" s="2" t="s">
        <v>138</v>
      </c>
      <c r="AA788" s="4">
        <v>45098.846527777801</v>
      </c>
      <c r="AB788" s="17">
        <f t="shared" si="81"/>
        <v>4</v>
      </c>
      <c r="AC788" s="28">
        <f t="shared" si="84"/>
        <v>6</v>
      </c>
      <c r="AD788" s="1" t="s">
        <v>62</v>
      </c>
      <c r="AE788" s="3" t="s">
        <v>37</v>
      </c>
    </row>
    <row r="789" spans="1:31" ht="127.5" hidden="1">
      <c r="A789" s="1" t="s">
        <v>3215</v>
      </c>
      <c r="B789" s="1" t="s">
        <v>26</v>
      </c>
      <c r="C789" s="2" t="s">
        <v>3216</v>
      </c>
      <c r="D789" s="3" t="s">
        <v>240</v>
      </c>
      <c r="E789" s="3" t="s">
        <v>28</v>
      </c>
      <c r="F789" s="2" t="s">
        <v>64</v>
      </c>
      <c r="G789" s="3" t="s">
        <v>46</v>
      </c>
      <c r="H789" s="3" t="s">
        <v>1173</v>
      </c>
      <c r="I789" s="3">
        <v>1465829</v>
      </c>
      <c r="J789" s="3" t="s">
        <v>32</v>
      </c>
      <c r="K789" s="4">
        <v>45098.630555555603</v>
      </c>
      <c r="L789" s="11" t="str">
        <f t="shared" si="83"/>
        <v>junio</v>
      </c>
      <c r="M789" s="3">
        <v>2</v>
      </c>
      <c r="N789" s="3">
        <v>2</v>
      </c>
      <c r="O789" s="3">
        <f t="shared" si="82"/>
        <v>2</v>
      </c>
      <c r="P789" s="4">
        <v>45098.657442129603</v>
      </c>
      <c r="Q789" s="2"/>
      <c r="R789" s="3" t="s">
        <v>3217</v>
      </c>
      <c r="S789" s="4">
        <v>45098.657442129603</v>
      </c>
      <c r="T789" s="3">
        <f t="shared" si="79"/>
        <v>38</v>
      </c>
      <c r="U789" s="2" t="s">
        <v>293</v>
      </c>
      <c r="V789" s="4">
        <v>45098.780497685198</v>
      </c>
      <c r="W789" s="3">
        <f t="shared" si="80"/>
        <v>177</v>
      </c>
      <c r="X789" s="3" t="s">
        <v>605</v>
      </c>
      <c r="Y789" s="2" t="s">
        <v>606</v>
      </c>
      <c r="Z789" s="2" t="s">
        <v>219</v>
      </c>
      <c r="AA789" s="4">
        <v>45099.120833333334</v>
      </c>
      <c r="AB789" s="17">
        <f t="shared" si="81"/>
        <v>8</v>
      </c>
      <c r="AC789" s="28">
        <f t="shared" si="84"/>
        <v>12</v>
      </c>
      <c r="AD789" s="1" t="s">
        <v>87</v>
      </c>
      <c r="AE789" s="3" t="s">
        <v>56</v>
      </c>
    </row>
    <row r="790" spans="1:31" ht="280.5">
      <c r="A790" s="1" t="s">
        <v>3218</v>
      </c>
      <c r="B790" s="1" t="s">
        <v>671</v>
      </c>
      <c r="C790" s="2" t="s">
        <v>3219</v>
      </c>
      <c r="D790" s="3" t="s">
        <v>109</v>
      </c>
      <c r="E790" s="3" t="s">
        <v>28</v>
      </c>
      <c r="F790" s="2" t="s">
        <v>672</v>
      </c>
      <c r="G790" s="3" t="s">
        <v>673</v>
      </c>
      <c r="H790" s="3" t="s">
        <v>115</v>
      </c>
      <c r="I790" s="3">
        <v>1465833</v>
      </c>
      <c r="J790" s="3" t="s">
        <v>32</v>
      </c>
      <c r="K790" s="4">
        <v>45098.640277777798</v>
      </c>
      <c r="L790" s="11" t="str">
        <f t="shared" si="83"/>
        <v>junio</v>
      </c>
      <c r="M790" s="3">
        <v>3</v>
      </c>
      <c r="N790" s="3">
        <v>3</v>
      </c>
      <c r="O790" s="3">
        <f t="shared" si="82"/>
        <v>3</v>
      </c>
      <c r="P790" s="4">
        <v>45098.6795949074</v>
      </c>
      <c r="Q790" s="2"/>
      <c r="R790" s="3" t="s">
        <v>3220</v>
      </c>
      <c r="S790" s="4">
        <v>45098.6795949074</v>
      </c>
      <c r="T790" s="3">
        <f t="shared" si="79"/>
        <v>56</v>
      </c>
      <c r="U790" s="2" t="s">
        <v>293</v>
      </c>
      <c r="V790" s="4">
        <v>45098.690891203703</v>
      </c>
      <c r="W790" s="3">
        <f t="shared" si="80"/>
        <v>16</v>
      </c>
      <c r="X790" s="3" t="s">
        <v>314</v>
      </c>
      <c r="Y790" s="2" t="s">
        <v>315</v>
      </c>
      <c r="Z790" s="2" t="s">
        <v>219</v>
      </c>
      <c r="AA790" s="4">
        <v>45102.565277777801</v>
      </c>
      <c r="AB790" s="17">
        <f t="shared" si="81"/>
        <v>92</v>
      </c>
      <c r="AC790" s="28">
        <f t="shared" si="84"/>
        <v>95</v>
      </c>
      <c r="AD790" s="1" t="s">
        <v>95</v>
      </c>
      <c r="AE790" s="3" t="s">
        <v>37</v>
      </c>
    </row>
    <row r="791" spans="1:31" ht="165.75" hidden="1">
      <c r="A791" s="1" t="s">
        <v>457</v>
      </c>
      <c r="B791" s="1" t="s">
        <v>26</v>
      </c>
      <c r="C791" s="2" t="s">
        <v>458</v>
      </c>
      <c r="D791" s="3" t="s">
        <v>141</v>
      </c>
      <c r="E791" s="3" t="s">
        <v>28</v>
      </c>
      <c r="F791" s="2" t="s">
        <v>39</v>
      </c>
      <c r="G791" s="3" t="s">
        <v>30</v>
      </c>
      <c r="H791" s="3" t="s">
        <v>31</v>
      </c>
      <c r="I791" s="3">
        <v>1465837</v>
      </c>
      <c r="J791" s="3" t="s">
        <v>32</v>
      </c>
      <c r="K791" s="4">
        <v>45098.642361111102</v>
      </c>
      <c r="L791" s="11" t="str">
        <f t="shared" si="83"/>
        <v>junio</v>
      </c>
      <c r="M791" s="3">
        <v>2</v>
      </c>
      <c r="N791" s="3">
        <v>2</v>
      </c>
      <c r="O791" s="3">
        <f t="shared" si="82"/>
        <v>2</v>
      </c>
      <c r="P791" s="4">
        <v>45098.667523148099</v>
      </c>
      <c r="Q791" s="2"/>
      <c r="R791" s="3" t="s">
        <v>3221</v>
      </c>
      <c r="S791" s="4">
        <v>45098.667523148099</v>
      </c>
      <c r="T791" s="3">
        <f t="shared" si="79"/>
        <v>36</v>
      </c>
      <c r="U791" s="2" t="s">
        <v>293</v>
      </c>
      <c r="V791" s="4">
        <v>45098.67863425926</v>
      </c>
      <c r="W791" s="3">
        <f t="shared" si="80"/>
        <v>16</v>
      </c>
      <c r="X791" s="3" t="s">
        <v>125</v>
      </c>
      <c r="Y791" s="2" t="s">
        <v>126</v>
      </c>
      <c r="Z791" s="2" t="s">
        <v>133</v>
      </c>
      <c r="AA791" s="4">
        <v>45107.970138888901</v>
      </c>
      <c r="AB791" s="17">
        <f t="shared" si="81"/>
        <v>222</v>
      </c>
      <c r="AC791" s="28">
        <f t="shared" si="84"/>
        <v>224</v>
      </c>
      <c r="AD791" s="1" t="s">
        <v>87</v>
      </c>
      <c r="AE791" s="3" t="s">
        <v>56</v>
      </c>
    </row>
    <row r="792" spans="1:31" ht="114.75">
      <c r="A792" s="1" t="s">
        <v>3222</v>
      </c>
      <c r="B792" s="1" t="s">
        <v>26</v>
      </c>
      <c r="C792" s="2" t="s">
        <v>3223</v>
      </c>
      <c r="D792" s="3" t="s">
        <v>269</v>
      </c>
      <c r="E792" s="3" t="s">
        <v>28</v>
      </c>
      <c r="F792" s="2" t="s">
        <v>64</v>
      </c>
      <c r="G792" s="3" t="s">
        <v>46</v>
      </c>
      <c r="H792" s="3" t="s">
        <v>80</v>
      </c>
      <c r="I792" s="3">
        <v>1465843</v>
      </c>
      <c r="J792" s="3" t="s">
        <v>32</v>
      </c>
      <c r="K792" s="4">
        <v>45098.648611111101</v>
      </c>
      <c r="L792" s="11" t="str">
        <f t="shared" si="83"/>
        <v>junio</v>
      </c>
      <c r="M792" s="3">
        <v>3</v>
      </c>
      <c r="N792" s="3">
        <v>3</v>
      </c>
      <c r="O792" s="3">
        <f t="shared" si="82"/>
        <v>3</v>
      </c>
      <c r="P792" s="4">
        <v>45098.719178240703</v>
      </c>
      <c r="Q792" s="2"/>
      <c r="R792" s="3" t="s">
        <v>3224</v>
      </c>
      <c r="S792" s="4">
        <v>45098.667094907411</v>
      </c>
      <c r="T792" s="3">
        <f t="shared" si="79"/>
        <v>26</v>
      </c>
      <c r="U792" s="2" t="s">
        <v>293</v>
      </c>
      <c r="V792" s="4">
        <v>45098.683645833335</v>
      </c>
      <c r="W792" s="3">
        <f t="shared" si="80"/>
        <v>23</v>
      </c>
      <c r="X792" s="3" t="s">
        <v>632</v>
      </c>
      <c r="Y792" s="2" t="s">
        <v>633</v>
      </c>
      <c r="Z792" s="2" t="s">
        <v>710</v>
      </c>
      <c r="AA792" s="4">
        <v>45099.581250000003</v>
      </c>
      <c r="AB792" s="17">
        <f t="shared" si="81"/>
        <v>21</v>
      </c>
      <c r="AC792" s="28">
        <f t="shared" si="84"/>
        <v>23</v>
      </c>
      <c r="AD792" s="1" t="s">
        <v>95</v>
      </c>
      <c r="AE792" s="3" t="s">
        <v>37</v>
      </c>
    </row>
    <row r="793" spans="1:31" ht="42.75" hidden="1">
      <c r="A793" s="1" t="s">
        <v>2963</v>
      </c>
      <c r="B793" s="1" t="s">
        <v>26</v>
      </c>
      <c r="C793" s="2" t="s">
        <v>2964</v>
      </c>
      <c r="D793" s="3" t="s">
        <v>287</v>
      </c>
      <c r="E793" s="3" t="s">
        <v>28</v>
      </c>
      <c r="F793" s="2" t="s">
        <v>151</v>
      </c>
      <c r="G793" s="3" t="s">
        <v>120</v>
      </c>
      <c r="H793" s="3" t="s">
        <v>152</v>
      </c>
      <c r="I793" s="3">
        <v>1465846</v>
      </c>
      <c r="J793" s="3" t="s">
        <v>58</v>
      </c>
      <c r="K793" s="4">
        <v>45098.663194444402</v>
      </c>
      <c r="L793" s="11" t="str">
        <f t="shared" si="83"/>
        <v>junio</v>
      </c>
      <c r="M793" s="3">
        <v>2</v>
      </c>
      <c r="N793" s="3">
        <v>2</v>
      </c>
      <c r="O793" s="3">
        <f t="shared" si="82"/>
        <v>2</v>
      </c>
      <c r="P793" s="4">
        <v>45098.683333333298</v>
      </c>
      <c r="Q793" s="2"/>
      <c r="R793" s="3" t="s">
        <v>3225</v>
      </c>
      <c r="S793" s="4">
        <v>45098.683333333298</v>
      </c>
      <c r="T793" s="3">
        <f t="shared" si="79"/>
        <v>29</v>
      </c>
      <c r="U793" s="2" t="s">
        <v>138</v>
      </c>
      <c r="V793" s="4">
        <v>45098.690821759301</v>
      </c>
      <c r="W793" s="3">
        <f t="shared" si="80"/>
        <v>10</v>
      </c>
      <c r="X793" s="3" t="s">
        <v>212</v>
      </c>
      <c r="Y793" s="2" t="s">
        <v>213</v>
      </c>
      <c r="Z793" s="2" t="s">
        <v>138</v>
      </c>
      <c r="AA793" s="4">
        <v>45098.918055555601</v>
      </c>
      <c r="AB793" s="17">
        <f t="shared" si="81"/>
        <v>5</v>
      </c>
      <c r="AC793" s="28">
        <f t="shared" si="84"/>
        <v>7</v>
      </c>
      <c r="AD793" s="1" t="s">
        <v>62</v>
      </c>
      <c r="AE793" s="3" t="s">
        <v>37</v>
      </c>
    </row>
    <row r="794" spans="1:31" ht="51" hidden="1">
      <c r="A794" s="1" t="s">
        <v>3226</v>
      </c>
      <c r="B794" s="1" t="s">
        <v>26</v>
      </c>
      <c r="C794" s="2" t="s">
        <v>3227</v>
      </c>
      <c r="D794" s="3" t="s">
        <v>341</v>
      </c>
      <c r="E794" s="3" t="s">
        <v>28</v>
      </c>
      <c r="F794" s="2" t="s">
        <v>102</v>
      </c>
      <c r="G794" s="3" t="s">
        <v>103</v>
      </c>
      <c r="H794" s="3" t="s">
        <v>104</v>
      </c>
      <c r="I794" s="3">
        <v>1465850</v>
      </c>
      <c r="J794" s="3" t="s">
        <v>32</v>
      </c>
      <c r="K794" s="4">
        <v>45098.683333333298</v>
      </c>
      <c r="L794" s="11" t="str">
        <f t="shared" si="83"/>
        <v>junio</v>
      </c>
      <c r="M794" s="3">
        <v>2</v>
      </c>
      <c r="N794" s="3">
        <v>2</v>
      </c>
      <c r="O794" s="3">
        <f t="shared" si="82"/>
        <v>2</v>
      </c>
      <c r="P794" s="4">
        <v>45098.7027662037</v>
      </c>
      <c r="Q794" s="2"/>
      <c r="R794" s="3" t="s">
        <v>3228</v>
      </c>
      <c r="S794" s="4">
        <v>45098.7027662037</v>
      </c>
      <c r="T794" s="3">
        <f t="shared" si="79"/>
        <v>27</v>
      </c>
      <c r="U794" s="2" t="s">
        <v>138</v>
      </c>
      <c r="V794" s="4">
        <v>45098.705081018503</v>
      </c>
      <c r="W794" s="3">
        <f t="shared" si="80"/>
        <v>3</v>
      </c>
      <c r="X794" s="3" t="s">
        <v>704</v>
      </c>
      <c r="Y794" s="2" t="s">
        <v>705</v>
      </c>
      <c r="Z794" s="2" t="s">
        <v>138</v>
      </c>
      <c r="AA794" s="4">
        <v>45108.630555555603</v>
      </c>
      <c r="AB794" s="17">
        <f t="shared" si="81"/>
        <v>238</v>
      </c>
      <c r="AC794" s="28">
        <f t="shared" si="84"/>
        <v>239</v>
      </c>
      <c r="AD794" s="1" t="s">
        <v>95</v>
      </c>
      <c r="AE794" s="3" t="s">
        <v>37</v>
      </c>
    </row>
    <row r="795" spans="1:31" ht="204" hidden="1">
      <c r="A795" s="1" t="s">
        <v>1086</v>
      </c>
      <c r="B795" s="1" t="s">
        <v>178</v>
      </c>
      <c r="C795" s="2" t="s">
        <v>1087</v>
      </c>
      <c r="D795" s="3" t="s">
        <v>327</v>
      </c>
      <c r="E795" s="3" t="s">
        <v>28</v>
      </c>
      <c r="F795" s="2" t="s">
        <v>64</v>
      </c>
      <c r="G795" s="3" t="s">
        <v>30</v>
      </c>
      <c r="H795" s="3" t="s">
        <v>294</v>
      </c>
      <c r="I795" s="3">
        <v>1465852</v>
      </c>
      <c r="J795" s="3" t="s">
        <v>32</v>
      </c>
      <c r="K795" s="4">
        <v>45098.688888888901</v>
      </c>
      <c r="L795" s="11" t="str">
        <f t="shared" si="83"/>
        <v>junio</v>
      </c>
      <c r="M795" s="3">
        <v>2</v>
      </c>
      <c r="N795" s="3">
        <v>2</v>
      </c>
      <c r="O795" s="3">
        <f t="shared" si="82"/>
        <v>2</v>
      </c>
      <c r="P795" s="4">
        <v>45098.753136574102</v>
      </c>
      <c r="Q795" s="2"/>
      <c r="R795" s="3" t="s">
        <v>3229</v>
      </c>
      <c r="S795" s="4">
        <v>45098.711469907408</v>
      </c>
      <c r="T795" s="3">
        <f t="shared" si="79"/>
        <v>32</v>
      </c>
      <c r="U795" s="2" t="s">
        <v>293</v>
      </c>
      <c r="V795" s="4">
        <v>45098.712569444448</v>
      </c>
      <c r="W795" s="3">
        <f t="shared" si="80"/>
        <v>1</v>
      </c>
      <c r="X795" s="3" t="s">
        <v>622</v>
      </c>
      <c r="Y795" s="2" t="s">
        <v>623</v>
      </c>
      <c r="Z795" s="2" t="s">
        <v>710</v>
      </c>
      <c r="AA795" s="4">
        <v>45104.550694444399</v>
      </c>
      <c r="AB795" s="17">
        <f t="shared" si="81"/>
        <v>140</v>
      </c>
      <c r="AC795" s="28">
        <f t="shared" si="84"/>
        <v>141</v>
      </c>
      <c r="AD795" s="1" t="s">
        <v>95</v>
      </c>
      <c r="AE795" s="3" t="s">
        <v>37</v>
      </c>
    </row>
    <row r="796" spans="1:31" ht="255" hidden="1">
      <c r="A796" s="1" t="s">
        <v>3230</v>
      </c>
      <c r="B796" s="1" t="s">
        <v>26</v>
      </c>
      <c r="C796" s="2" t="s">
        <v>3231</v>
      </c>
      <c r="D796" s="3" t="s">
        <v>77</v>
      </c>
      <c r="E796" s="3" t="s">
        <v>28</v>
      </c>
      <c r="F796" s="2" t="s">
        <v>45</v>
      </c>
      <c r="G796" s="3" t="s">
        <v>46</v>
      </c>
      <c r="H796" s="3" t="s">
        <v>73</v>
      </c>
      <c r="I796" s="3">
        <v>1465863</v>
      </c>
      <c r="J796" s="3" t="s">
        <v>32</v>
      </c>
      <c r="K796" s="4">
        <v>45098.722222222197</v>
      </c>
      <c r="L796" s="11" t="str">
        <f t="shared" si="83"/>
        <v>junio</v>
      </c>
      <c r="M796" s="3">
        <v>2</v>
      </c>
      <c r="N796" s="3">
        <v>2</v>
      </c>
      <c r="O796" s="3">
        <f t="shared" si="82"/>
        <v>2</v>
      </c>
      <c r="P796" s="4">
        <v>45098.7348726852</v>
      </c>
      <c r="Q796" s="2"/>
      <c r="R796" s="3" t="s">
        <v>3232</v>
      </c>
      <c r="S796" s="4">
        <v>45098.7348726852</v>
      </c>
      <c r="T796" s="3">
        <f t="shared" si="79"/>
        <v>18</v>
      </c>
      <c r="U796" s="2" t="s">
        <v>293</v>
      </c>
      <c r="V796" s="4">
        <v>45098.738495370373</v>
      </c>
      <c r="W796" s="3">
        <f t="shared" si="80"/>
        <v>5</v>
      </c>
      <c r="X796" s="3" t="s">
        <v>605</v>
      </c>
      <c r="Y796" s="2" t="s">
        <v>606</v>
      </c>
      <c r="Z796" s="2" t="s">
        <v>710</v>
      </c>
      <c r="AA796" s="4">
        <v>45108.811805555597</v>
      </c>
      <c r="AB796" s="17">
        <f t="shared" si="81"/>
        <v>241</v>
      </c>
      <c r="AC796" s="28">
        <f t="shared" si="84"/>
        <v>243</v>
      </c>
      <c r="AD796" s="1" t="s">
        <v>95</v>
      </c>
      <c r="AE796" s="3" t="s">
        <v>37</v>
      </c>
    </row>
    <row r="797" spans="1:31" ht="102" hidden="1">
      <c r="A797" s="1" t="s">
        <v>3233</v>
      </c>
      <c r="B797" s="1" t="s">
        <v>26</v>
      </c>
      <c r="C797" s="2" t="s">
        <v>3234</v>
      </c>
      <c r="D797" s="3" t="s">
        <v>83</v>
      </c>
      <c r="E797" s="3" t="s">
        <v>28</v>
      </c>
      <c r="F797" s="2" t="s">
        <v>45</v>
      </c>
      <c r="G797" s="3" t="s">
        <v>46</v>
      </c>
      <c r="H797" s="3" t="s">
        <v>73</v>
      </c>
      <c r="I797" s="3">
        <v>1465866</v>
      </c>
      <c r="J797" s="3" t="s">
        <v>58</v>
      </c>
      <c r="K797" s="4">
        <v>45098.736111111102</v>
      </c>
      <c r="L797" s="11" t="str">
        <f t="shared" si="83"/>
        <v>junio</v>
      </c>
      <c r="M797" s="3">
        <v>1</v>
      </c>
      <c r="N797" s="3">
        <v>1</v>
      </c>
      <c r="O797" s="3">
        <f t="shared" si="82"/>
        <v>1</v>
      </c>
      <c r="P797" s="4">
        <v>45098.744085648097</v>
      </c>
      <c r="Q797" s="2"/>
      <c r="R797" s="3" t="s">
        <v>3235</v>
      </c>
      <c r="S797" s="4">
        <v>45098.744085648097</v>
      </c>
      <c r="T797" s="3">
        <f t="shared" si="79"/>
        <v>11</v>
      </c>
      <c r="U797" s="2" t="s">
        <v>293</v>
      </c>
      <c r="V797" s="4">
        <v>45098.748136574097</v>
      </c>
      <c r="W797" s="3">
        <f t="shared" si="80"/>
        <v>5</v>
      </c>
      <c r="X797" s="3" t="s">
        <v>85</v>
      </c>
      <c r="Y797" s="2" t="s">
        <v>86</v>
      </c>
      <c r="Z797" s="2" t="s">
        <v>59</v>
      </c>
      <c r="AA797" s="4">
        <v>45098.874305555597</v>
      </c>
      <c r="AB797" s="17">
        <f t="shared" si="81"/>
        <v>3</v>
      </c>
      <c r="AC797" s="28">
        <f t="shared" si="84"/>
        <v>4</v>
      </c>
      <c r="AD797" s="1" t="s">
        <v>87</v>
      </c>
      <c r="AE797" s="3" t="s">
        <v>188</v>
      </c>
    </row>
    <row r="798" spans="1:31" ht="204" hidden="1">
      <c r="A798" s="1" t="s">
        <v>3236</v>
      </c>
      <c r="B798" s="1" t="s">
        <v>26</v>
      </c>
      <c r="C798" s="2" t="s">
        <v>3237</v>
      </c>
      <c r="D798" s="3" t="s">
        <v>127</v>
      </c>
      <c r="E798" s="3" t="s">
        <v>28</v>
      </c>
      <c r="F798" s="2" t="s">
        <v>45</v>
      </c>
      <c r="G798" s="3" t="s">
        <v>46</v>
      </c>
      <c r="H798" s="3" t="s">
        <v>73</v>
      </c>
      <c r="I798" s="3">
        <v>1465868</v>
      </c>
      <c r="J798" s="3" t="s">
        <v>32</v>
      </c>
      <c r="K798" s="4">
        <v>45098.742361111101</v>
      </c>
      <c r="L798" s="11" t="str">
        <f t="shared" si="83"/>
        <v>junio</v>
      </c>
      <c r="M798" s="3">
        <v>2</v>
      </c>
      <c r="N798" s="3">
        <v>2</v>
      </c>
      <c r="O798" s="3">
        <f t="shared" si="82"/>
        <v>2</v>
      </c>
      <c r="P798" s="4">
        <v>45098.7590277778</v>
      </c>
      <c r="Q798" s="2"/>
      <c r="R798" s="3" t="s">
        <v>3238</v>
      </c>
      <c r="S798" s="4">
        <v>45098.7590277778</v>
      </c>
      <c r="T798" s="3">
        <f t="shared" si="79"/>
        <v>24</v>
      </c>
      <c r="U798" s="2" t="s">
        <v>293</v>
      </c>
      <c r="V798" s="4">
        <v>45098.808067129597</v>
      </c>
      <c r="W798" s="3">
        <f t="shared" si="80"/>
        <v>70</v>
      </c>
      <c r="X798" s="3" t="s">
        <v>125</v>
      </c>
      <c r="Y798" s="2" t="s">
        <v>126</v>
      </c>
      <c r="Z798" s="2" t="s">
        <v>133</v>
      </c>
      <c r="AA798" s="4">
        <v>45100.502083333296</v>
      </c>
      <c r="AB798" s="17">
        <f t="shared" si="81"/>
        <v>40</v>
      </c>
      <c r="AC798" s="28">
        <f t="shared" si="84"/>
        <v>43</v>
      </c>
      <c r="AD798" s="1" t="s">
        <v>95</v>
      </c>
      <c r="AE798" s="3" t="s">
        <v>37</v>
      </c>
    </row>
    <row r="799" spans="1:31" ht="191.25" hidden="1">
      <c r="A799" s="1" t="s">
        <v>3239</v>
      </c>
      <c r="B799" s="1" t="s">
        <v>26</v>
      </c>
      <c r="C799" s="2" t="s">
        <v>3240</v>
      </c>
      <c r="D799" s="3" t="s">
        <v>318</v>
      </c>
      <c r="E799" s="3" t="s">
        <v>28</v>
      </c>
      <c r="F799" s="2" t="s">
        <v>64</v>
      </c>
      <c r="G799" s="3" t="s">
        <v>46</v>
      </c>
      <c r="H799" s="3" t="s">
        <v>1173</v>
      </c>
      <c r="I799" s="3">
        <v>1465870</v>
      </c>
      <c r="J799" s="3" t="s">
        <v>32</v>
      </c>
      <c r="K799" s="4">
        <v>45098.744444444397</v>
      </c>
      <c r="L799" s="11" t="str">
        <f t="shared" si="83"/>
        <v>junio</v>
      </c>
      <c r="M799" s="3">
        <v>2</v>
      </c>
      <c r="N799" s="3">
        <v>2</v>
      </c>
      <c r="O799" s="3">
        <f t="shared" si="82"/>
        <v>2</v>
      </c>
      <c r="P799" s="4">
        <v>45098.771701388898</v>
      </c>
      <c r="Q799" s="2"/>
      <c r="R799" s="3" t="s">
        <v>3241</v>
      </c>
      <c r="S799" s="4">
        <v>45098.771701388898</v>
      </c>
      <c r="T799" s="3">
        <f t="shared" si="79"/>
        <v>39</v>
      </c>
      <c r="U799" s="2" t="s">
        <v>293</v>
      </c>
      <c r="V799" s="4">
        <v>45098.774791666663</v>
      </c>
      <c r="W799" s="3">
        <f t="shared" si="80"/>
        <v>4</v>
      </c>
      <c r="X799" s="3" t="s">
        <v>75</v>
      </c>
      <c r="Y799" s="2" t="s">
        <v>76</v>
      </c>
      <c r="Z799" s="2" t="s">
        <v>710</v>
      </c>
      <c r="AA799" s="4">
        <v>45106.588888888902</v>
      </c>
      <c r="AB799" s="17">
        <f t="shared" si="81"/>
        <v>187</v>
      </c>
      <c r="AC799" s="28">
        <f t="shared" si="84"/>
        <v>189</v>
      </c>
      <c r="AD799" s="1" t="s">
        <v>87</v>
      </c>
      <c r="AE799" s="3" t="s">
        <v>37</v>
      </c>
    </row>
    <row r="800" spans="1:31" ht="42.75" hidden="1">
      <c r="A800" s="1" t="s">
        <v>3242</v>
      </c>
      <c r="B800" s="1" t="s">
        <v>26</v>
      </c>
      <c r="C800" s="2" t="s">
        <v>3243</v>
      </c>
      <c r="D800" s="3" t="s">
        <v>282</v>
      </c>
      <c r="E800" s="3" t="s">
        <v>28</v>
      </c>
      <c r="F800" s="2" t="s">
        <v>176</v>
      </c>
      <c r="G800" s="3" t="s">
        <v>120</v>
      </c>
      <c r="H800" s="3" t="s">
        <v>474</v>
      </c>
      <c r="I800" s="3">
        <v>1465873</v>
      </c>
      <c r="J800" s="3" t="s">
        <v>32</v>
      </c>
      <c r="K800" s="4">
        <v>45098.756249999999</v>
      </c>
      <c r="L800" s="11" t="str">
        <f t="shared" si="83"/>
        <v>junio</v>
      </c>
      <c r="M800" s="3">
        <v>2</v>
      </c>
      <c r="N800" s="3">
        <v>2</v>
      </c>
      <c r="O800" s="3">
        <f t="shared" si="82"/>
        <v>2</v>
      </c>
      <c r="P800" s="4">
        <v>45098.766145833302</v>
      </c>
      <c r="Q800" s="2"/>
      <c r="R800" s="3" t="s">
        <v>3244</v>
      </c>
      <c r="S800" s="4">
        <v>45098.766145833302</v>
      </c>
      <c r="T800" s="3">
        <f t="shared" si="79"/>
        <v>14</v>
      </c>
      <c r="U800" s="2" t="s">
        <v>94</v>
      </c>
      <c r="V800" s="4">
        <v>45098.7663425926</v>
      </c>
      <c r="W800" s="3">
        <f t="shared" si="80"/>
        <v>0</v>
      </c>
      <c r="X800" s="3" t="s">
        <v>69</v>
      </c>
      <c r="Y800" s="2" t="s">
        <v>70</v>
      </c>
      <c r="Z800" s="2" t="s">
        <v>94</v>
      </c>
      <c r="AA800" s="4">
        <v>45099.306250000001</v>
      </c>
      <c r="AB800" s="17">
        <f t="shared" si="81"/>
        <v>12</v>
      </c>
      <c r="AC800" s="28">
        <f t="shared" si="84"/>
        <v>14</v>
      </c>
      <c r="AD800" s="1" t="s">
        <v>62</v>
      </c>
      <c r="AE800" s="3" t="s">
        <v>37</v>
      </c>
    </row>
    <row r="801" spans="1:31" ht="102" hidden="1">
      <c r="A801" s="1" t="s">
        <v>3245</v>
      </c>
      <c r="B801" s="1" t="s">
        <v>26</v>
      </c>
      <c r="C801" s="2" t="s">
        <v>3246</v>
      </c>
      <c r="D801" s="3" t="s">
        <v>52</v>
      </c>
      <c r="E801" s="3" t="s">
        <v>28</v>
      </c>
      <c r="F801" s="2" t="s">
        <v>45</v>
      </c>
      <c r="G801" s="3" t="s">
        <v>46</v>
      </c>
      <c r="H801" s="3" t="s">
        <v>361</v>
      </c>
      <c r="I801" s="3">
        <v>1465875</v>
      </c>
      <c r="J801" s="3" t="s">
        <v>32</v>
      </c>
      <c r="K801" s="4">
        <v>45098.7680555556</v>
      </c>
      <c r="L801" s="11" t="str">
        <f t="shared" si="83"/>
        <v>junio</v>
      </c>
      <c r="M801" s="3">
        <v>2</v>
      </c>
      <c r="N801" s="3">
        <v>2</v>
      </c>
      <c r="O801" s="3">
        <f t="shared" si="82"/>
        <v>2</v>
      </c>
      <c r="P801" s="4">
        <v>45098.815092592602</v>
      </c>
      <c r="Q801" s="2"/>
      <c r="R801" s="3" t="s">
        <v>3247</v>
      </c>
      <c r="S801" s="4">
        <v>45098.773425925923</v>
      </c>
      <c r="T801" s="3">
        <f t="shared" si="79"/>
        <v>7</v>
      </c>
      <c r="U801" s="2" t="s">
        <v>293</v>
      </c>
      <c r="V801" s="4">
        <v>45098.7815162037</v>
      </c>
      <c r="W801" s="3">
        <f t="shared" si="80"/>
        <v>11</v>
      </c>
      <c r="X801" s="3" t="s">
        <v>3248</v>
      </c>
      <c r="Y801" s="2" t="s">
        <v>3249</v>
      </c>
      <c r="Z801" s="2" t="s">
        <v>710</v>
      </c>
      <c r="AA801" s="4">
        <v>45100.777777777803</v>
      </c>
      <c r="AB801" s="17">
        <f t="shared" si="81"/>
        <v>47</v>
      </c>
      <c r="AC801" s="28">
        <f t="shared" si="84"/>
        <v>49</v>
      </c>
      <c r="AD801" s="1" t="s">
        <v>95</v>
      </c>
      <c r="AE801" s="3" t="s">
        <v>37</v>
      </c>
    </row>
    <row r="802" spans="1:31" ht="127.5">
      <c r="A802" s="1" t="s">
        <v>3250</v>
      </c>
      <c r="B802" s="1" t="s">
        <v>26</v>
      </c>
      <c r="C802" s="2" t="s">
        <v>3251</v>
      </c>
      <c r="D802" s="3" t="s">
        <v>341</v>
      </c>
      <c r="E802" s="3" t="s">
        <v>28</v>
      </c>
      <c r="F802" s="2" t="s">
        <v>39</v>
      </c>
      <c r="G802" s="3" t="s">
        <v>30</v>
      </c>
      <c r="H802" s="3" t="s">
        <v>40</v>
      </c>
      <c r="I802" s="3">
        <v>1465881</v>
      </c>
      <c r="J802" s="3" t="s">
        <v>32</v>
      </c>
      <c r="K802" s="4">
        <v>45098.811111111099</v>
      </c>
      <c r="L802" s="11" t="str">
        <f t="shared" si="83"/>
        <v>junio</v>
      </c>
      <c r="M802" s="3">
        <v>3</v>
      </c>
      <c r="N802" s="3">
        <v>3</v>
      </c>
      <c r="O802" s="3">
        <f t="shared" si="82"/>
        <v>3</v>
      </c>
      <c r="P802" s="4">
        <v>45098.850509259297</v>
      </c>
      <c r="Q802" s="2"/>
      <c r="R802" s="3" t="s">
        <v>3252</v>
      </c>
      <c r="S802" s="4">
        <v>45098.850509259297</v>
      </c>
      <c r="T802" s="3">
        <f t="shared" si="79"/>
        <v>56</v>
      </c>
      <c r="U802" s="2" t="s">
        <v>293</v>
      </c>
      <c r="V802" s="4">
        <v>45098.985983796301</v>
      </c>
      <c r="W802" s="3">
        <f t="shared" si="80"/>
        <v>195</v>
      </c>
      <c r="X802" s="3" t="s">
        <v>762</v>
      </c>
      <c r="Y802" s="2" t="s">
        <v>763</v>
      </c>
      <c r="Z802" s="2" t="s">
        <v>219</v>
      </c>
      <c r="AA802" s="4">
        <v>45100.150694444397</v>
      </c>
      <c r="AB802" s="17">
        <f t="shared" si="81"/>
        <v>27</v>
      </c>
      <c r="AC802" s="28">
        <f t="shared" si="84"/>
        <v>33</v>
      </c>
      <c r="AD802" s="1" t="s">
        <v>174</v>
      </c>
      <c r="AE802" s="3" t="s">
        <v>37</v>
      </c>
    </row>
    <row r="803" spans="1:31" ht="204">
      <c r="A803" s="1" t="s">
        <v>3253</v>
      </c>
      <c r="B803" s="1" t="s">
        <v>26</v>
      </c>
      <c r="C803" s="2" t="s">
        <v>3254</v>
      </c>
      <c r="D803" s="3" t="s">
        <v>57</v>
      </c>
      <c r="E803" s="3" t="s">
        <v>28</v>
      </c>
      <c r="F803" s="2" t="s">
        <v>64</v>
      </c>
      <c r="G803" s="3" t="s">
        <v>46</v>
      </c>
      <c r="H803" s="3" t="s">
        <v>65</v>
      </c>
      <c r="I803" s="3">
        <v>1465883</v>
      </c>
      <c r="J803" s="3" t="s">
        <v>32</v>
      </c>
      <c r="K803" s="4">
        <v>45098.819444444402</v>
      </c>
      <c r="L803" s="11" t="str">
        <f t="shared" si="83"/>
        <v>junio</v>
      </c>
      <c r="M803" s="3">
        <v>3</v>
      </c>
      <c r="N803" s="3">
        <v>3</v>
      </c>
      <c r="O803" s="3">
        <f t="shared" si="82"/>
        <v>3</v>
      </c>
      <c r="P803" s="4">
        <v>45098.856909722199</v>
      </c>
      <c r="Q803" s="2"/>
      <c r="R803" s="3" t="s">
        <v>3255</v>
      </c>
      <c r="S803" s="4">
        <v>45098.856909722199</v>
      </c>
      <c r="T803" s="3">
        <f t="shared" si="79"/>
        <v>53</v>
      </c>
      <c r="U803" s="2" t="s">
        <v>293</v>
      </c>
      <c r="V803" s="4">
        <v>45098.884409722203</v>
      </c>
      <c r="W803" s="3">
        <f t="shared" si="80"/>
        <v>39</v>
      </c>
      <c r="X803" s="3" t="s">
        <v>164</v>
      </c>
      <c r="Y803" s="2" t="s">
        <v>165</v>
      </c>
      <c r="Z803" s="2" t="s">
        <v>293</v>
      </c>
      <c r="AA803" s="4">
        <v>45099.602083333302</v>
      </c>
      <c r="AB803" s="17">
        <f t="shared" si="81"/>
        <v>17</v>
      </c>
      <c r="AC803" s="28">
        <f t="shared" si="84"/>
        <v>19</v>
      </c>
      <c r="AD803" s="1" t="s">
        <v>95</v>
      </c>
      <c r="AE803" s="3" t="s">
        <v>37</v>
      </c>
    </row>
    <row r="804" spans="1:31" ht="153">
      <c r="A804" s="1" t="s">
        <v>3256</v>
      </c>
      <c r="B804" s="1" t="s">
        <v>26</v>
      </c>
      <c r="C804" s="2" t="s">
        <v>3257</v>
      </c>
      <c r="D804" s="3" t="s">
        <v>141</v>
      </c>
      <c r="E804" s="3" t="s">
        <v>28</v>
      </c>
      <c r="F804" s="2" t="s">
        <v>53</v>
      </c>
      <c r="G804" s="3" t="s">
        <v>30</v>
      </c>
      <c r="H804" s="3" t="s">
        <v>31</v>
      </c>
      <c r="I804" s="3">
        <v>1465886</v>
      </c>
      <c r="J804" s="3" t="s">
        <v>32</v>
      </c>
      <c r="K804" s="4">
        <v>45098.844444444403</v>
      </c>
      <c r="L804" s="11" t="str">
        <f t="shared" si="83"/>
        <v>junio</v>
      </c>
      <c r="M804" s="3">
        <v>3</v>
      </c>
      <c r="N804" s="3">
        <v>3</v>
      </c>
      <c r="O804" s="3">
        <f t="shared" si="82"/>
        <v>3</v>
      </c>
      <c r="P804" s="4">
        <v>45098.864328703698</v>
      </c>
      <c r="Q804" s="2"/>
      <c r="R804" s="3" t="s">
        <v>3258</v>
      </c>
      <c r="S804" s="4">
        <v>45098.864328703698</v>
      </c>
      <c r="T804" s="3">
        <f t="shared" si="79"/>
        <v>28</v>
      </c>
      <c r="U804" s="2" t="s">
        <v>293</v>
      </c>
      <c r="V804" s="4">
        <v>45098.868761574071</v>
      </c>
      <c r="W804" s="3">
        <f t="shared" si="80"/>
        <v>6</v>
      </c>
      <c r="X804" s="3" t="s">
        <v>60</v>
      </c>
      <c r="Y804" s="2" t="s">
        <v>61</v>
      </c>
      <c r="Z804" s="2" t="s">
        <v>219</v>
      </c>
      <c r="AA804" s="4">
        <v>45099.793749999997</v>
      </c>
      <c r="AB804" s="17">
        <f t="shared" si="81"/>
        <v>22</v>
      </c>
      <c r="AC804" s="28">
        <f t="shared" si="84"/>
        <v>23</v>
      </c>
      <c r="AD804" s="1" t="s">
        <v>95</v>
      </c>
      <c r="AE804" s="3" t="s">
        <v>37</v>
      </c>
    </row>
    <row r="805" spans="1:31" ht="178.5" hidden="1">
      <c r="A805" s="1" t="s">
        <v>3259</v>
      </c>
      <c r="B805" s="1" t="s">
        <v>26</v>
      </c>
      <c r="C805" s="2" t="s">
        <v>3260</v>
      </c>
      <c r="D805" s="3" t="s">
        <v>168</v>
      </c>
      <c r="E805" s="3" t="s">
        <v>28</v>
      </c>
      <c r="F805" s="2" t="s">
        <v>67</v>
      </c>
      <c r="G805" s="3" t="s">
        <v>46</v>
      </c>
      <c r="H805" s="3" t="s">
        <v>99</v>
      </c>
      <c r="I805" s="3">
        <v>1465887</v>
      </c>
      <c r="J805" s="3" t="s">
        <v>32</v>
      </c>
      <c r="K805" s="4">
        <v>45098.8569444444</v>
      </c>
      <c r="L805" s="11" t="str">
        <f t="shared" si="83"/>
        <v>junio</v>
      </c>
      <c r="M805" s="3">
        <v>2</v>
      </c>
      <c r="N805" s="3">
        <v>2</v>
      </c>
      <c r="O805" s="3">
        <f t="shared" si="82"/>
        <v>2</v>
      </c>
      <c r="P805" s="4">
        <v>45098.877997685202</v>
      </c>
      <c r="Q805" s="2"/>
      <c r="R805" s="3" t="s">
        <v>3261</v>
      </c>
      <c r="S805" s="4">
        <v>45098.877997685202</v>
      </c>
      <c r="T805" s="3">
        <f t="shared" si="79"/>
        <v>30</v>
      </c>
      <c r="U805" s="2" t="s">
        <v>293</v>
      </c>
      <c r="V805" s="4">
        <v>45098.886736111112</v>
      </c>
      <c r="W805" s="3">
        <f t="shared" si="80"/>
        <v>12</v>
      </c>
      <c r="X805" s="3" t="s">
        <v>75</v>
      </c>
      <c r="Y805" s="2" t="s">
        <v>76</v>
      </c>
      <c r="Z805" s="2" t="s">
        <v>710</v>
      </c>
      <c r="AA805" s="4">
        <v>45099.930555555598</v>
      </c>
      <c r="AB805" s="17">
        <f t="shared" si="81"/>
        <v>25</v>
      </c>
      <c r="AC805" s="28">
        <f t="shared" si="84"/>
        <v>26</v>
      </c>
      <c r="AD805" s="1" t="s">
        <v>87</v>
      </c>
      <c r="AE805" s="3" t="s">
        <v>37</v>
      </c>
    </row>
    <row r="806" spans="1:31" ht="140.25" hidden="1">
      <c r="A806" s="1" t="s">
        <v>1167</v>
      </c>
      <c r="B806" s="1" t="s">
        <v>26</v>
      </c>
      <c r="C806" s="2" t="s">
        <v>1168</v>
      </c>
      <c r="D806" s="3" t="s">
        <v>116</v>
      </c>
      <c r="E806" s="3" t="s">
        <v>28</v>
      </c>
      <c r="F806" s="2" t="s">
        <v>53</v>
      </c>
      <c r="G806" s="3" t="s">
        <v>30</v>
      </c>
      <c r="H806" s="3" t="s">
        <v>31</v>
      </c>
      <c r="I806" s="3">
        <v>1465889</v>
      </c>
      <c r="J806" s="3" t="s">
        <v>32</v>
      </c>
      <c r="K806" s="4">
        <v>45098.887499999997</v>
      </c>
      <c r="L806" s="11" t="str">
        <f t="shared" si="83"/>
        <v>junio</v>
      </c>
      <c r="M806" s="3">
        <v>2</v>
      </c>
      <c r="N806" s="3">
        <v>2</v>
      </c>
      <c r="O806" s="3">
        <f t="shared" si="82"/>
        <v>2</v>
      </c>
      <c r="P806" s="4">
        <v>45098.918773148202</v>
      </c>
      <c r="Q806" s="2"/>
      <c r="R806" s="3" t="s">
        <v>3262</v>
      </c>
      <c r="S806" s="4">
        <v>45098.918773148202</v>
      </c>
      <c r="T806" s="3">
        <f t="shared" si="79"/>
        <v>45</v>
      </c>
      <c r="U806" s="2" t="s">
        <v>293</v>
      </c>
      <c r="V806" s="4">
        <v>45098.922511574077</v>
      </c>
      <c r="W806" s="3">
        <f t="shared" si="80"/>
        <v>5</v>
      </c>
      <c r="X806" s="3" t="s">
        <v>3263</v>
      </c>
      <c r="Y806" s="2" t="s">
        <v>3264</v>
      </c>
      <c r="Z806" s="2" t="s">
        <v>94</v>
      </c>
      <c r="AA806" s="4">
        <v>45099.485416666699</v>
      </c>
      <c r="AB806" s="17">
        <f t="shared" si="81"/>
        <v>13</v>
      </c>
      <c r="AC806" s="28">
        <f t="shared" si="84"/>
        <v>15</v>
      </c>
      <c r="AD806" s="1" t="s">
        <v>62</v>
      </c>
      <c r="AE806" s="3" t="s">
        <v>37</v>
      </c>
    </row>
    <row r="807" spans="1:31" ht="102">
      <c r="A807" s="1" t="s">
        <v>3265</v>
      </c>
      <c r="B807" s="1" t="s">
        <v>26</v>
      </c>
      <c r="C807" s="2" t="s">
        <v>3266</v>
      </c>
      <c r="D807" s="3" t="s">
        <v>144</v>
      </c>
      <c r="E807" s="3" t="s">
        <v>28</v>
      </c>
      <c r="F807" s="2" t="s">
        <v>64</v>
      </c>
      <c r="G807" s="3" t="s">
        <v>30</v>
      </c>
      <c r="H807" s="3" t="s">
        <v>294</v>
      </c>
      <c r="I807" s="3">
        <v>1465890</v>
      </c>
      <c r="J807" s="3" t="s">
        <v>32</v>
      </c>
      <c r="K807" s="4">
        <v>45098.909722222197</v>
      </c>
      <c r="L807" s="11" t="str">
        <f t="shared" si="83"/>
        <v>junio</v>
      </c>
      <c r="M807" s="3">
        <v>3</v>
      </c>
      <c r="N807" s="3">
        <v>3</v>
      </c>
      <c r="O807" s="3">
        <f t="shared" si="82"/>
        <v>3</v>
      </c>
      <c r="P807" s="4">
        <v>45098.943310185197</v>
      </c>
      <c r="Q807" s="2"/>
      <c r="R807" s="3" t="s">
        <v>3267</v>
      </c>
      <c r="S807" s="4">
        <v>45098.943310185197</v>
      </c>
      <c r="T807" s="3">
        <f t="shared" si="79"/>
        <v>48</v>
      </c>
      <c r="U807" s="2" t="s">
        <v>293</v>
      </c>
      <c r="V807" s="4">
        <v>45099.091840277797</v>
      </c>
      <c r="W807" s="3">
        <f t="shared" si="80"/>
        <v>213</v>
      </c>
      <c r="X807" s="3" t="s">
        <v>164</v>
      </c>
      <c r="Y807" s="2" t="s">
        <v>165</v>
      </c>
      <c r="Z807" s="2" t="s">
        <v>219</v>
      </c>
      <c r="AA807" s="4">
        <v>45099.797222222202</v>
      </c>
      <c r="AB807" s="17">
        <f t="shared" si="81"/>
        <v>16</v>
      </c>
      <c r="AC807" s="28">
        <f t="shared" si="84"/>
        <v>22</v>
      </c>
      <c r="AD807" s="1" t="s">
        <v>87</v>
      </c>
      <c r="AE807" s="3" t="s">
        <v>37</v>
      </c>
    </row>
    <row r="808" spans="1:31" ht="216.75" hidden="1">
      <c r="A808" s="1" t="s">
        <v>3268</v>
      </c>
      <c r="B808" s="1" t="s">
        <v>26</v>
      </c>
      <c r="C808" s="2" t="s">
        <v>3269</v>
      </c>
      <c r="D808" s="3" t="s">
        <v>144</v>
      </c>
      <c r="E808" s="3" t="s">
        <v>28</v>
      </c>
      <c r="F808" s="2" t="s">
        <v>45</v>
      </c>
      <c r="G808" s="3" t="s">
        <v>46</v>
      </c>
      <c r="H808" s="3" t="s">
        <v>73</v>
      </c>
      <c r="I808" s="3">
        <v>1465892</v>
      </c>
      <c r="J808" s="3" t="s">
        <v>32</v>
      </c>
      <c r="K808" s="4">
        <v>45098.926388888904</v>
      </c>
      <c r="L808" s="11" t="str">
        <f t="shared" si="83"/>
        <v>junio</v>
      </c>
      <c r="M808" s="3">
        <v>2</v>
      </c>
      <c r="N808" s="3">
        <v>2</v>
      </c>
      <c r="O808" s="3">
        <f t="shared" si="82"/>
        <v>2</v>
      </c>
      <c r="P808" s="4">
        <v>45098.9359259259</v>
      </c>
      <c r="Q808" s="2"/>
      <c r="R808" s="3" t="s">
        <v>3270</v>
      </c>
      <c r="S808" s="4">
        <v>45098.9359259259</v>
      </c>
      <c r="T808" s="3">
        <f t="shared" si="79"/>
        <v>13</v>
      </c>
      <c r="U808" s="2" t="s">
        <v>293</v>
      </c>
      <c r="V808" s="4">
        <v>45098.939733796302</v>
      </c>
      <c r="W808" s="3">
        <f t="shared" si="80"/>
        <v>5</v>
      </c>
      <c r="X808" s="3" t="s">
        <v>75</v>
      </c>
      <c r="Y808" s="2" t="s">
        <v>76</v>
      </c>
      <c r="Z808" s="2" t="s">
        <v>710</v>
      </c>
      <c r="AA808" s="4">
        <v>45101.609027777798</v>
      </c>
      <c r="AB808" s="17">
        <f t="shared" si="81"/>
        <v>64</v>
      </c>
      <c r="AC808" s="28">
        <f t="shared" si="84"/>
        <v>65</v>
      </c>
      <c r="AD808" s="1" t="s">
        <v>87</v>
      </c>
      <c r="AE808" s="3" t="s">
        <v>37</v>
      </c>
    </row>
    <row r="809" spans="1:31" ht="114.75" hidden="1">
      <c r="A809" s="1" t="s">
        <v>3271</v>
      </c>
      <c r="B809" s="1" t="s">
        <v>26</v>
      </c>
      <c r="C809" s="2" t="s">
        <v>3272</v>
      </c>
      <c r="D809" s="3" t="s">
        <v>124</v>
      </c>
      <c r="E809" s="3" t="s">
        <v>28</v>
      </c>
      <c r="F809" s="2" t="s">
        <v>64</v>
      </c>
      <c r="G809" s="3" t="s">
        <v>46</v>
      </c>
      <c r="H809" s="3" t="s">
        <v>65</v>
      </c>
      <c r="I809" s="3">
        <v>1465894</v>
      </c>
      <c r="J809" s="3" t="s">
        <v>32</v>
      </c>
      <c r="K809" s="4">
        <v>45098.933333333298</v>
      </c>
      <c r="L809" s="11" t="str">
        <f t="shared" si="83"/>
        <v>junio</v>
      </c>
      <c r="M809" s="3">
        <v>2</v>
      </c>
      <c r="N809" s="3">
        <v>2</v>
      </c>
      <c r="O809" s="3">
        <f t="shared" si="82"/>
        <v>2</v>
      </c>
      <c r="P809" s="4">
        <v>45098.949131944399</v>
      </c>
      <c r="Q809" s="2"/>
      <c r="R809" s="3" t="s">
        <v>3273</v>
      </c>
      <c r="S809" s="4">
        <v>45098.949131944399</v>
      </c>
      <c r="T809" s="3">
        <f t="shared" si="79"/>
        <v>22</v>
      </c>
      <c r="U809" s="2" t="s">
        <v>293</v>
      </c>
      <c r="V809" s="4">
        <v>45099.051898148202</v>
      </c>
      <c r="W809" s="3">
        <f t="shared" si="80"/>
        <v>147</v>
      </c>
      <c r="X809" s="3" t="s">
        <v>288</v>
      </c>
      <c r="Y809" s="2" t="s">
        <v>289</v>
      </c>
      <c r="Z809" s="2" t="s">
        <v>219</v>
      </c>
      <c r="AA809" s="4">
        <v>45103.533333333296</v>
      </c>
      <c r="AB809" s="17">
        <f t="shared" si="81"/>
        <v>107</v>
      </c>
      <c r="AC809" s="28">
        <f t="shared" si="84"/>
        <v>111</v>
      </c>
      <c r="AD809" s="1" t="s">
        <v>87</v>
      </c>
      <c r="AE809" s="3" t="s">
        <v>37</v>
      </c>
    </row>
    <row r="810" spans="1:31" ht="216.75">
      <c r="A810" s="1" t="s">
        <v>3274</v>
      </c>
      <c r="B810" s="1" t="s">
        <v>26</v>
      </c>
      <c r="C810" s="2" t="s">
        <v>3275</v>
      </c>
      <c r="D810" s="3" t="s">
        <v>155</v>
      </c>
      <c r="E810" s="3" t="s">
        <v>28</v>
      </c>
      <c r="F810" s="2" t="s">
        <v>137</v>
      </c>
      <c r="G810" s="3" t="s">
        <v>30</v>
      </c>
      <c r="H810" s="3" t="s">
        <v>31</v>
      </c>
      <c r="I810" s="3">
        <v>1465895</v>
      </c>
      <c r="J810" s="3" t="s">
        <v>32</v>
      </c>
      <c r="K810" s="4">
        <v>45098.938888888901</v>
      </c>
      <c r="L810" s="11" t="str">
        <f t="shared" si="83"/>
        <v>junio</v>
      </c>
      <c r="M810" s="3">
        <v>3</v>
      </c>
      <c r="N810" s="3">
        <v>3</v>
      </c>
      <c r="O810" s="3">
        <f t="shared" si="82"/>
        <v>3</v>
      </c>
      <c r="P810" s="4">
        <v>45098.963819444398</v>
      </c>
      <c r="Q810" s="2"/>
      <c r="R810" s="3" t="s">
        <v>3276</v>
      </c>
      <c r="S810" s="4">
        <v>45098.963819444398</v>
      </c>
      <c r="T810" s="3">
        <f t="shared" si="79"/>
        <v>35</v>
      </c>
      <c r="U810" s="2" t="s">
        <v>293</v>
      </c>
      <c r="V810" s="4">
        <v>45099.013773148101</v>
      </c>
      <c r="W810" s="3">
        <f t="shared" si="80"/>
        <v>71</v>
      </c>
      <c r="X810" s="3" t="s">
        <v>475</v>
      </c>
      <c r="Y810" s="2" t="s">
        <v>476</v>
      </c>
      <c r="Z810" s="2" t="s">
        <v>94</v>
      </c>
      <c r="AA810" s="4">
        <v>45099.712500000001</v>
      </c>
      <c r="AB810" s="17">
        <f t="shared" si="81"/>
        <v>16</v>
      </c>
      <c r="AC810" s="28">
        <f t="shared" si="84"/>
        <v>19</v>
      </c>
      <c r="AD810" s="1" t="s">
        <v>62</v>
      </c>
      <c r="AE810" s="3" t="s">
        <v>37</v>
      </c>
    </row>
    <row r="811" spans="1:31" ht="216.75">
      <c r="A811" s="1" t="s">
        <v>3277</v>
      </c>
      <c r="B811" s="1" t="s">
        <v>26</v>
      </c>
      <c r="C811" s="2" t="s">
        <v>3278</v>
      </c>
      <c r="D811" s="3" t="s">
        <v>180</v>
      </c>
      <c r="E811" s="3" t="s">
        <v>28</v>
      </c>
      <c r="F811" s="2" t="s">
        <v>39</v>
      </c>
      <c r="G811" s="3" t="s">
        <v>30</v>
      </c>
      <c r="H811" s="3" t="s">
        <v>31</v>
      </c>
      <c r="I811" s="3">
        <v>1465896</v>
      </c>
      <c r="J811" s="3" t="s">
        <v>32</v>
      </c>
      <c r="K811" s="4">
        <v>45098.943749999999</v>
      </c>
      <c r="L811" s="11" t="str">
        <f t="shared" si="83"/>
        <v>junio</v>
      </c>
      <c r="M811" s="3">
        <v>3</v>
      </c>
      <c r="N811" s="3">
        <v>3</v>
      </c>
      <c r="O811" s="3">
        <f t="shared" si="82"/>
        <v>3</v>
      </c>
      <c r="P811" s="4">
        <v>45098.979444444398</v>
      </c>
      <c r="Q811" s="2"/>
      <c r="R811" s="3" t="s">
        <v>3279</v>
      </c>
      <c r="S811" s="4">
        <v>45098.979444444398</v>
      </c>
      <c r="T811" s="3">
        <f t="shared" si="79"/>
        <v>51</v>
      </c>
      <c r="U811" s="2" t="s">
        <v>293</v>
      </c>
      <c r="V811" s="4">
        <v>45099.007962962962</v>
      </c>
      <c r="W811" s="3">
        <f t="shared" si="80"/>
        <v>41</v>
      </c>
      <c r="X811" s="3" t="s">
        <v>183</v>
      </c>
      <c r="Y811" s="2" t="s">
        <v>184</v>
      </c>
      <c r="Z811" s="2" t="s">
        <v>710</v>
      </c>
      <c r="AA811" s="4">
        <v>45100.587500000001</v>
      </c>
      <c r="AB811" s="17">
        <f t="shared" si="81"/>
        <v>37</v>
      </c>
      <c r="AC811" s="28">
        <f t="shared" si="84"/>
        <v>40</v>
      </c>
      <c r="AD811" s="1" t="s">
        <v>95</v>
      </c>
      <c r="AE811" s="3" t="s">
        <v>37</v>
      </c>
    </row>
    <row r="812" spans="1:31" ht="38.25" hidden="1">
      <c r="A812" s="1" t="s">
        <v>3280</v>
      </c>
      <c r="B812" s="1" t="s">
        <v>26</v>
      </c>
      <c r="C812" s="2" t="s">
        <v>3281</v>
      </c>
      <c r="D812" s="3" t="s">
        <v>464</v>
      </c>
      <c r="E812" s="3" t="s">
        <v>28</v>
      </c>
      <c r="F812" s="2" t="s">
        <v>102</v>
      </c>
      <c r="G812" s="3" t="s">
        <v>103</v>
      </c>
      <c r="H812" s="3" t="s">
        <v>104</v>
      </c>
      <c r="I812" s="3">
        <v>1465897</v>
      </c>
      <c r="J812" s="3" t="s">
        <v>32</v>
      </c>
      <c r="K812" s="4">
        <v>45098.954166666699</v>
      </c>
      <c r="L812" s="11" t="str">
        <f t="shared" si="83"/>
        <v>junio</v>
      </c>
      <c r="M812" s="3">
        <v>2</v>
      </c>
      <c r="N812" s="3">
        <v>2</v>
      </c>
      <c r="O812" s="3">
        <f t="shared" si="82"/>
        <v>2</v>
      </c>
      <c r="P812" s="4">
        <v>45098.965555555602</v>
      </c>
      <c r="Q812" s="2"/>
      <c r="R812" s="3" t="s">
        <v>577</v>
      </c>
      <c r="S812" s="4">
        <v>45098.965555555602</v>
      </c>
      <c r="T812" s="3">
        <f t="shared" si="79"/>
        <v>16</v>
      </c>
      <c r="U812" s="2" t="s">
        <v>94</v>
      </c>
      <c r="V812" s="4">
        <v>45098.968171296299</v>
      </c>
      <c r="W812" s="3">
        <f t="shared" si="80"/>
        <v>3</v>
      </c>
      <c r="X812" s="3" t="s">
        <v>596</v>
      </c>
      <c r="Y812" s="2" t="s">
        <v>597</v>
      </c>
      <c r="Z812" s="2" t="s">
        <v>94</v>
      </c>
      <c r="AA812" s="4">
        <v>45099.151388888902</v>
      </c>
      <c r="AB812" s="17">
        <f t="shared" si="81"/>
        <v>4</v>
      </c>
      <c r="AC812" s="28">
        <f t="shared" si="84"/>
        <v>5</v>
      </c>
      <c r="AD812" s="1" t="s">
        <v>62</v>
      </c>
      <c r="AE812" s="3" t="s">
        <v>37</v>
      </c>
    </row>
    <row r="813" spans="1:31" ht="76.5">
      <c r="A813" s="1" t="s">
        <v>3282</v>
      </c>
      <c r="B813" s="1" t="s">
        <v>26</v>
      </c>
      <c r="C813" s="2" t="s">
        <v>3283</v>
      </c>
      <c r="D813" s="3" t="s">
        <v>311</v>
      </c>
      <c r="E813" s="3" t="s">
        <v>28</v>
      </c>
      <c r="F813" s="2" t="s">
        <v>64</v>
      </c>
      <c r="G813" s="3" t="s">
        <v>46</v>
      </c>
      <c r="H813" s="3" t="s">
        <v>65</v>
      </c>
      <c r="I813" s="3">
        <v>1465900</v>
      </c>
      <c r="J813" s="3" t="s">
        <v>32</v>
      </c>
      <c r="K813" s="4">
        <v>45099.010416666701</v>
      </c>
      <c r="L813" s="11" t="str">
        <f t="shared" si="83"/>
        <v>junio</v>
      </c>
      <c r="M813" s="3">
        <v>3</v>
      </c>
      <c r="N813" s="3">
        <v>3</v>
      </c>
      <c r="O813" s="3">
        <f t="shared" si="82"/>
        <v>3</v>
      </c>
      <c r="P813" s="4">
        <v>45099.041932870401</v>
      </c>
      <c r="Q813" s="2"/>
      <c r="R813" s="3" t="s">
        <v>3284</v>
      </c>
      <c r="S813" s="4">
        <v>45099.041932870401</v>
      </c>
      <c r="T813" s="3">
        <f t="shared" si="79"/>
        <v>45</v>
      </c>
      <c r="U813" s="2" t="s">
        <v>94</v>
      </c>
      <c r="V813" s="4">
        <v>45099.158923611103</v>
      </c>
      <c r="W813" s="3">
        <f t="shared" si="80"/>
        <v>168</v>
      </c>
      <c r="X813" s="3" t="s">
        <v>588</v>
      </c>
      <c r="Y813" s="2" t="s">
        <v>589</v>
      </c>
      <c r="Z813" s="2" t="s">
        <v>710</v>
      </c>
      <c r="AA813" s="4">
        <v>45100.436805555597</v>
      </c>
      <c r="AB813" s="17">
        <f t="shared" si="81"/>
        <v>30</v>
      </c>
      <c r="AC813" s="28">
        <f t="shared" si="84"/>
        <v>35</v>
      </c>
      <c r="AD813" s="1" t="s">
        <v>95</v>
      </c>
      <c r="AE813" s="3" t="s">
        <v>37</v>
      </c>
    </row>
    <row r="814" spans="1:31" ht="42.75">
      <c r="A814" s="1" t="s">
        <v>730</v>
      </c>
      <c r="B814" s="1" t="s">
        <v>26</v>
      </c>
      <c r="C814" s="2" t="s">
        <v>731</v>
      </c>
      <c r="D814" s="3" t="s">
        <v>224</v>
      </c>
      <c r="E814" s="3" t="s">
        <v>28</v>
      </c>
      <c r="F814" s="2" t="s">
        <v>64</v>
      </c>
      <c r="G814" s="3" t="s">
        <v>46</v>
      </c>
      <c r="H814" s="3" t="s">
        <v>549</v>
      </c>
      <c r="I814" s="3">
        <v>1465902</v>
      </c>
      <c r="J814" s="3" t="s">
        <v>32</v>
      </c>
      <c r="K814" s="4">
        <v>45099.150694444397</v>
      </c>
      <c r="L814" s="11" t="str">
        <f t="shared" si="83"/>
        <v>junio</v>
      </c>
      <c r="M814" s="3">
        <v>3</v>
      </c>
      <c r="N814" s="3">
        <v>3</v>
      </c>
      <c r="O814" s="3">
        <f t="shared" si="82"/>
        <v>3</v>
      </c>
      <c r="P814" s="4">
        <v>45099.162928240701</v>
      </c>
      <c r="Q814" s="2"/>
      <c r="R814" s="3" t="s">
        <v>465</v>
      </c>
      <c r="S814" s="4">
        <v>45099.162928240701</v>
      </c>
      <c r="T814" s="3">
        <f t="shared" si="79"/>
        <v>17</v>
      </c>
      <c r="U814" s="2" t="s">
        <v>219</v>
      </c>
      <c r="V814" s="4">
        <v>45099.164907407401</v>
      </c>
      <c r="W814" s="3">
        <f t="shared" si="80"/>
        <v>2</v>
      </c>
      <c r="X814" s="3" t="s">
        <v>241</v>
      </c>
      <c r="Y814" s="2" t="s">
        <v>242</v>
      </c>
      <c r="Z814" s="2" t="s">
        <v>219</v>
      </c>
      <c r="AA814" s="4">
        <v>45104.65625</v>
      </c>
      <c r="AB814" s="17">
        <f t="shared" si="81"/>
        <v>131</v>
      </c>
      <c r="AC814" s="28">
        <f t="shared" si="84"/>
        <v>133</v>
      </c>
      <c r="AD814" s="1" t="s">
        <v>87</v>
      </c>
      <c r="AE814" s="3" t="s">
        <v>37</v>
      </c>
    </row>
    <row r="815" spans="1:31" ht="38.25" hidden="1">
      <c r="A815" s="1" t="s">
        <v>3285</v>
      </c>
      <c r="B815" s="1" t="s">
        <v>26</v>
      </c>
      <c r="C815" s="2" t="s">
        <v>3286</v>
      </c>
      <c r="D815" s="3" t="s">
        <v>109</v>
      </c>
      <c r="E815" s="3" t="s">
        <v>28</v>
      </c>
      <c r="F815" s="2" t="s">
        <v>29</v>
      </c>
      <c r="G815" s="3" t="s">
        <v>30</v>
      </c>
      <c r="H815" s="3" t="s">
        <v>31</v>
      </c>
      <c r="I815" s="3">
        <v>1465903</v>
      </c>
      <c r="J815" s="3" t="s">
        <v>32</v>
      </c>
      <c r="K815" s="4">
        <v>45099.170138888898</v>
      </c>
      <c r="L815" s="11" t="str">
        <f t="shared" si="83"/>
        <v>junio</v>
      </c>
      <c r="M815" s="3">
        <v>1</v>
      </c>
      <c r="N815" s="3">
        <v>1</v>
      </c>
      <c r="O815" s="3">
        <f t="shared" si="82"/>
        <v>1</v>
      </c>
      <c r="P815" s="4">
        <v>45099.202164351896</v>
      </c>
      <c r="Q815" s="2"/>
      <c r="R815" s="3" t="s">
        <v>3287</v>
      </c>
      <c r="S815" s="4">
        <v>45099.174386574072</v>
      </c>
      <c r="T815" s="3">
        <f t="shared" si="79"/>
        <v>6</v>
      </c>
      <c r="U815" s="2" t="s">
        <v>710</v>
      </c>
      <c r="V815" s="4">
        <v>45099.178344907406</v>
      </c>
      <c r="W815" s="3">
        <f t="shared" si="80"/>
        <v>5</v>
      </c>
      <c r="X815" s="3" t="s">
        <v>75</v>
      </c>
      <c r="Y815" s="2" t="s">
        <v>76</v>
      </c>
      <c r="Z815" s="2" t="s">
        <v>710</v>
      </c>
      <c r="AA815" s="4">
        <v>45104.527083333298</v>
      </c>
      <c r="AB815" s="17">
        <f t="shared" si="81"/>
        <v>128</v>
      </c>
      <c r="AC815" s="28">
        <f t="shared" si="84"/>
        <v>129</v>
      </c>
      <c r="AD815" s="1" t="s">
        <v>174</v>
      </c>
      <c r="AE815" s="3" t="s">
        <v>37</v>
      </c>
    </row>
    <row r="816" spans="1:31" ht="165.75" hidden="1">
      <c r="A816" s="1" t="s">
        <v>1114</v>
      </c>
      <c r="B816" s="1" t="s">
        <v>26</v>
      </c>
      <c r="C816" s="2" t="s">
        <v>1115</v>
      </c>
      <c r="D816" s="3" t="s">
        <v>52</v>
      </c>
      <c r="E816" s="3" t="s">
        <v>28</v>
      </c>
      <c r="F816" s="2" t="s">
        <v>45</v>
      </c>
      <c r="G816" s="3" t="s">
        <v>46</v>
      </c>
      <c r="H816" s="3" t="s">
        <v>73</v>
      </c>
      <c r="I816" s="3">
        <v>1465920</v>
      </c>
      <c r="J816" s="3" t="s">
        <v>32</v>
      </c>
      <c r="K816" s="4">
        <v>45099.268750000003</v>
      </c>
      <c r="L816" s="11" t="str">
        <f t="shared" si="83"/>
        <v>junio</v>
      </c>
      <c r="M816" s="3">
        <v>2</v>
      </c>
      <c r="N816" s="3"/>
      <c r="O816" s="3">
        <f t="shared" si="82"/>
        <v>2</v>
      </c>
      <c r="P816" s="3"/>
      <c r="Q816" s="2"/>
      <c r="R816" s="3" t="s">
        <v>3288</v>
      </c>
      <c r="S816" s="4">
        <v>45099.293321759302</v>
      </c>
      <c r="T816" s="3">
        <f t="shared" si="79"/>
        <v>35</v>
      </c>
      <c r="U816" s="2" t="s">
        <v>374</v>
      </c>
      <c r="V816" s="4">
        <v>45099.306562500002</v>
      </c>
      <c r="W816" s="3">
        <f t="shared" si="80"/>
        <v>19</v>
      </c>
      <c r="X816" s="3" t="s">
        <v>148</v>
      </c>
      <c r="Y816" s="2" t="s">
        <v>149</v>
      </c>
      <c r="Z816" s="2" t="s">
        <v>59</v>
      </c>
      <c r="AA816" s="4">
        <v>45107.572222222203</v>
      </c>
      <c r="AB816" s="17">
        <f t="shared" si="81"/>
        <v>198</v>
      </c>
      <c r="AC816" s="28">
        <f t="shared" si="84"/>
        <v>200</v>
      </c>
      <c r="AD816" s="1" t="s">
        <v>87</v>
      </c>
      <c r="AE816" s="3" t="s">
        <v>37</v>
      </c>
    </row>
    <row r="817" spans="1:31" ht="127.5">
      <c r="A817" s="1" t="s">
        <v>1132</v>
      </c>
      <c r="B817" s="1" t="s">
        <v>26</v>
      </c>
      <c r="C817" s="2" t="s">
        <v>1133</v>
      </c>
      <c r="D817" s="3" t="s">
        <v>144</v>
      </c>
      <c r="E817" s="3" t="s">
        <v>28</v>
      </c>
      <c r="F817" s="2" t="s">
        <v>45</v>
      </c>
      <c r="G817" s="3" t="s">
        <v>46</v>
      </c>
      <c r="H817" s="3" t="s">
        <v>73</v>
      </c>
      <c r="I817" s="3">
        <v>1466107</v>
      </c>
      <c r="J817" s="3" t="s">
        <v>32</v>
      </c>
      <c r="K817" s="4">
        <v>45099.349305555603</v>
      </c>
      <c r="L817" s="11" t="str">
        <f t="shared" si="83"/>
        <v>junio</v>
      </c>
      <c r="M817" s="3">
        <v>3</v>
      </c>
      <c r="N817" s="3">
        <v>3</v>
      </c>
      <c r="O817" s="3">
        <f t="shared" si="82"/>
        <v>3</v>
      </c>
      <c r="P817" s="4">
        <v>45099.359618055598</v>
      </c>
      <c r="Q817" s="2"/>
      <c r="R817" s="3" t="s">
        <v>3289</v>
      </c>
      <c r="S817" s="4">
        <v>45099.359618055598</v>
      </c>
      <c r="T817" s="3">
        <f t="shared" si="79"/>
        <v>14</v>
      </c>
      <c r="U817" s="2" t="s">
        <v>374</v>
      </c>
      <c r="V817" s="4">
        <v>45099.372060185196</v>
      </c>
      <c r="W817" s="3">
        <f t="shared" si="80"/>
        <v>17</v>
      </c>
      <c r="X817" s="3" t="s">
        <v>34</v>
      </c>
      <c r="Y817" s="2" t="s">
        <v>35</v>
      </c>
      <c r="Z817" s="2" t="s">
        <v>374</v>
      </c>
      <c r="AA817" s="4">
        <v>45099.611111111102</v>
      </c>
      <c r="AB817" s="17">
        <f t="shared" si="81"/>
        <v>5</v>
      </c>
      <c r="AC817" s="28">
        <f t="shared" si="84"/>
        <v>7</v>
      </c>
      <c r="AD817" s="1" t="s">
        <v>62</v>
      </c>
      <c r="AE817" s="3" t="s">
        <v>37</v>
      </c>
    </row>
    <row r="818" spans="1:31" ht="76.5">
      <c r="A818" s="1" t="s">
        <v>3290</v>
      </c>
      <c r="B818" s="1" t="s">
        <v>26</v>
      </c>
      <c r="C818" s="2" t="s">
        <v>3291</v>
      </c>
      <c r="D818" s="3" t="s">
        <v>230</v>
      </c>
      <c r="E818" s="3" t="s">
        <v>28</v>
      </c>
      <c r="F818" s="2" t="s">
        <v>137</v>
      </c>
      <c r="G818" s="3" t="s">
        <v>30</v>
      </c>
      <c r="H818" s="3" t="s">
        <v>31</v>
      </c>
      <c r="I818" s="3">
        <v>1466206</v>
      </c>
      <c r="J818" s="3" t="s">
        <v>32</v>
      </c>
      <c r="K818" s="4">
        <v>45099.382638888899</v>
      </c>
      <c r="L818" s="11" t="str">
        <f t="shared" si="83"/>
        <v>junio</v>
      </c>
      <c r="M818" s="3">
        <v>3</v>
      </c>
      <c r="N818" s="3">
        <v>3</v>
      </c>
      <c r="O818" s="3">
        <f t="shared" si="82"/>
        <v>3</v>
      </c>
      <c r="P818" s="4">
        <v>45099.409583333298</v>
      </c>
      <c r="Q818" s="2"/>
      <c r="R818" s="3" t="s">
        <v>3292</v>
      </c>
      <c r="S818" s="4">
        <v>45099.409583333298</v>
      </c>
      <c r="T818" s="3">
        <f t="shared" si="79"/>
        <v>38</v>
      </c>
      <c r="U818" s="2" t="s">
        <v>374</v>
      </c>
      <c r="V818" s="4">
        <v>45099.444849537002</v>
      </c>
      <c r="W818" s="3">
        <f t="shared" si="80"/>
        <v>50</v>
      </c>
      <c r="X818" s="3" t="s">
        <v>139</v>
      </c>
      <c r="Y818" s="2" t="s">
        <v>140</v>
      </c>
      <c r="Z818" s="2" t="s">
        <v>59</v>
      </c>
      <c r="AA818" s="4">
        <v>45099.724305555603</v>
      </c>
      <c r="AB818" s="17">
        <f t="shared" si="81"/>
        <v>6</v>
      </c>
      <c r="AC818" s="28">
        <f t="shared" si="84"/>
        <v>9</v>
      </c>
      <c r="AD818" s="1" t="s">
        <v>62</v>
      </c>
      <c r="AE818" s="3" t="s">
        <v>37</v>
      </c>
    </row>
    <row r="819" spans="1:31" ht="127.5">
      <c r="A819" s="1" t="s">
        <v>3293</v>
      </c>
      <c r="B819" s="1" t="s">
        <v>26</v>
      </c>
      <c r="C819" s="2" t="s">
        <v>3294</v>
      </c>
      <c r="D819" s="3" t="s">
        <v>169</v>
      </c>
      <c r="E819" s="3" t="s">
        <v>28</v>
      </c>
      <c r="F819" s="2" t="s">
        <v>39</v>
      </c>
      <c r="G819" s="3" t="s">
        <v>30</v>
      </c>
      <c r="H819" s="3" t="s">
        <v>31</v>
      </c>
      <c r="I819" s="3">
        <v>1466227</v>
      </c>
      <c r="J819" s="3" t="s">
        <v>58</v>
      </c>
      <c r="K819" s="4">
        <v>45099.392361111102</v>
      </c>
      <c r="L819" s="11" t="str">
        <f t="shared" si="83"/>
        <v>junio</v>
      </c>
      <c r="M819" s="3">
        <v>3</v>
      </c>
      <c r="N819" s="3">
        <v>3</v>
      </c>
      <c r="O819" s="3">
        <f t="shared" si="82"/>
        <v>3</v>
      </c>
      <c r="P819" s="4">
        <v>45099.420624999999</v>
      </c>
      <c r="Q819" s="2"/>
      <c r="R819" s="3" t="s">
        <v>3295</v>
      </c>
      <c r="S819" s="4">
        <v>45099.420624999999</v>
      </c>
      <c r="T819" s="3">
        <f t="shared" si="79"/>
        <v>40</v>
      </c>
      <c r="U819" s="2" t="s">
        <v>374</v>
      </c>
      <c r="V819" s="4">
        <v>45099.424907407403</v>
      </c>
      <c r="W819" s="3">
        <f t="shared" si="80"/>
        <v>6</v>
      </c>
      <c r="X819" s="3" t="s">
        <v>125</v>
      </c>
      <c r="Y819" s="2" t="s">
        <v>126</v>
      </c>
      <c r="Z819" s="2" t="s">
        <v>1184</v>
      </c>
      <c r="AA819" s="4">
        <v>45099.469444444403</v>
      </c>
      <c r="AB819" s="17">
        <f t="shared" si="81"/>
        <v>1</v>
      </c>
      <c r="AC819" s="28">
        <f t="shared" si="84"/>
        <v>2</v>
      </c>
      <c r="AD819" s="1" t="s">
        <v>123</v>
      </c>
      <c r="AE819" s="3" t="s">
        <v>37</v>
      </c>
    </row>
    <row r="820" spans="1:31" ht="76.5">
      <c r="A820" s="1" t="s">
        <v>844</v>
      </c>
      <c r="B820" s="1" t="s">
        <v>26</v>
      </c>
      <c r="C820" s="2" t="s">
        <v>845</v>
      </c>
      <c r="D820" s="3" t="s">
        <v>93</v>
      </c>
      <c r="E820" s="3" t="s">
        <v>28</v>
      </c>
      <c r="F820" s="2" t="s">
        <v>102</v>
      </c>
      <c r="G820" s="3" t="s">
        <v>103</v>
      </c>
      <c r="H820" s="3" t="s">
        <v>104</v>
      </c>
      <c r="I820" s="3">
        <v>1466232</v>
      </c>
      <c r="J820" s="3" t="s">
        <v>32</v>
      </c>
      <c r="K820" s="4">
        <v>45099.3930555556</v>
      </c>
      <c r="L820" s="11" t="str">
        <f t="shared" si="83"/>
        <v>junio</v>
      </c>
      <c r="M820" s="3">
        <v>3</v>
      </c>
      <c r="N820" s="3">
        <v>3</v>
      </c>
      <c r="O820" s="3">
        <f t="shared" si="82"/>
        <v>3</v>
      </c>
      <c r="P820" s="4">
        <v>45099.400312500002</v>
      </c>
      <c r="Q820" s="2"/>
      <c r="R820" s="3" t="s">
        <v>3296</v>
      </c>
      <c r="S820" s="4">
        <v>45099.400312500002</v>
      </c>
      <c r="T820" s="3">
        <f t="shared" si="79"/>
        <v>10</v>
      </c>
      <c r="U820" s="2" t="s">
        <v>100</v>
      </c>
      <c r="V820" s="4">
        <v>45099.400648148097</v>
      </c>
      <c r="W820" s="3">
        <f t="shared" si="80"/>
        <v>0</v>
      </c>
      <c r="X820" s="3" t="s">
        <v>75</v>
      </c>
      <c r="Y820" s="2" t="s">
        <v>76</v>
      </c>
      <c r="Z820" s="2" t="s">
        <v>100</v>
      </c>
      <c r="AA820" s="4">
        <v>45099.629166666702</v>
      </c>
      <c r="AB820" s="17">
        <f t="shared" si="81"/>
        <v>5</v>
      </c>
      <c r="AC820" s="28">
        <f t="shared" si="84"/>
        <v>6</v>
      </c>
      <c r="AD820" s="1" t="s">
        <v>62</v>
      </c>
      <c r="AE820" s="3" t="s">
        <v>37</v>
      </c>
    </row>
    <row r="821" spans="1:31" ht="102">
      <c r="A821" s="1" t="s">
        <v>3297</v>
      </c>
      <c r="B821" s="1" t="s">
        <v>26</v>
      </c>
      <c r="C821" s="2" t="s">
        <v>3298</v>
      </c>
      <c r="D821" s="3" t="s">
        <v>232</v>
      </c>
      <c r="E821" s="3" t="s">
        <v>28</v>
      </c>
      <c r="F821" s="2" t="s">
        <v>64</v>
      </c>
      <c r="G821" s="3" t="s">
        <v>46</v>
      </c>
      <c r="H821" s="3" t="s">
        <v>65</v>
      </c>
      <c r="I821" s="3">
        <v>1466244</v>
      </c>
      <c r="J821" s="3" t="s">
        <v>32</v>
      </c>
      <c r="K821" s="4">
        <v>45099.398611111101</v>
      </c>
      <c r="L821" s="11" t="str">
        <f t="shared" si="83"/>
        <v>junio</v>
      </c>
      <c r="M821" s="3">
        <v>3</v>
      </c>
      <c r="N821" s="3">
        <v>3</v>
      </c>
      <c r="O821" s="3">
        <f t="shared" si="82"/>
        <v>3</v>
      </c>
      <c r="P821" s="4">
        <v>45099.427418981497</v>
      </c>
      <c r="Q821" s="2"/>
      <c r="R821" s="3" t="s">
        <v>3299</v>
      </c>
      <c r="S821" s="4">
        <v>45099.427418981497</v>
      </c>
      <c r="T821" s="3">
        <f t="shared" si="79"/>
        <v>41</v>
      </c>
      <c r="U821" s="2" t="s">
        <v>374</v>
      </c>
      <c r="V821" s="4">
        <v>45099.432291666701</v>
      </c>
      <c r="W821" s="3">
        <f t="shared" si="80"/>
        <v>7</v>
      </c>
      <c r="X821" s="3" t="s">
        <v>487</v>
      </c>
      <c r="Y821" s="2" t="s">
        <v>488</v>
      </c>
      <c r="Z821" s="2" t="s">
        <v>374</v>
      </c>
      <c r="AA821" s="4">
        <v>45104.650694444397</v>
      </c>
      <c r="AB821" s="17">
        <f t="shared" si="81"/>
        <v>125</v>
      </c>
      <c r="AC821" s="28">
        <f t="shared" si="84"/>
        <v>127</v>
      </c>
      <c r="AD821" s="1" t="s">
        <v>62</v>
      </c>
      <c r="AE821" s="3" t="s">
        <v>37</v>
      </c>
    </row>
    <row r="822" spans="1:31" ht="42.75">
      <c r="A822" s="1" t="s">
        <v>799</v>
      </c>
      <c r="B822" s="1" t="s">
        <v>26</v>
      </c>
      <c r="C822" s="2" t="s">
        <v>800</v>
      </c>
      <c r="D822" s="3" t="s">
        <v>93</v>
      </c>
      <c r="E822" s="3" t="s">
        <v>28</v>
      </c>
      <c r="F822" s="2" t="s">
        <v>373</v>
      </c>
      <c r="G822" s="3" t="s">
        <v>103</v>
      </c>
      <c r="H822" s="3" t="s">
        <v>115</v>
      </c>
      <c r="I822" s="3">
        <v>1466263</v>
      </c>
      <c r="J822" s="3" t="s">
        <v>58</v>
      </c>
      <c r="K822" s="4">
        <v>45099.406944444403</v>
      </c>
      <c r="L822" s="11" t="str">
        <f t="shared" si="83"/>
        <v>junio</v>
      </c>
      <c r="M822" s="3">
        <v>3</v>
      </c>
      <c r="N822" s="3">
        <v>3</v>
      </c>
      <c r="O822" s="3">
        <f t="shared" si="82"/>
        <v>3</v>
      </c>
      <c r="P822" s="4">
        <v>45099.432083333297</v>
      </c>
      <c r="Q822" s="2"/>
      <c r="R822" s="3" t="s">
        <v>3300</v>
      </c>
      <c r="S822" s="4">
        <v>45099.432083333297</v>
      </c>
      <c r="T822" s="3">
        <f t="shared" ref="T822:T884" si="85">ROUNDDOWN((S822-K822)*24*60,0)</f>
        <v>36</v>
      </c>
      <c r="U822" s="2" t="s">
        <v>100</v>
      </c>
      <c r="V822" s="4">
        <v>45099.432696759301</v>
      </c>
      <c r="W822" s="3">
        <f t="shared" ref="W822:W884" si="86">+IF(ISBLANK(V822),"",ROUNDDOWN((V822-S822)*24*60,0))</f>
        <v>0</v>
      </c>
      <c r="X822" s="3" t="s">
        <v>121</v>
      </c>
      <c r="Y822" s="2" t="s">
        <v>122</v>
      </c>
      <c r="Z822" s="2" t="s">
        <v>100</v>
      </c>
      <c r="AA822" s="4">
        <v>45099.453472222202</v>
      </c>
      <c r="AB822" s="17">
        <f t="shared" ref="AB822:AB884" si="87">+IF(ISBLANK(V822),"",IF(ISBLANK(AA822),"",_xlfn.IFS((AA822-V822)*24&lt;0,"",(AA822-V822)*24&gt;0,(ROUNDDOWN((AA822-V822)*24,0)))))</f>
        <v>0</v>
      </c>
      <c r="AC822" s="28">
        <f t="shared" si="84"/>
        <v>2</v>
      </c>
      <c r="AD822" s="1" t="s">
        <v>123</v>
      </c>
      <c r="AE822" s="3" t="s">
        <v>37</v>
      </c>
    </row>
    <row r="823" spans="1:31" ht="89.25">
      <c r="A823" s="1" t="s">
        <v>3301</v>
      </c>
      <c r="B823" s="1" t="s">
        <v>26</v>
      </c>
      <c r="C823" s="2" t="s">
        <v>3302</v>
      </c>
      <c r="D823" s="3" t="s">
        <v>132</v>
      </c>
      <c r="E823" s="3" t="s">
        <v>28</v>
      </c>
      <c r="F823" s="2" t="s">
        <v>629</v>
      </c>
      <c r="G823" s="3" t="s">
        <v>354</v>
      </c>
      <c r="H823" s="3" t="s">
        <v>355</v>
      </c>
      <c r="I823" s="3">
        <v>1466314</v>
      </c>
      <c r="J823" s="3" t="s">
        <v>32</v>
      </c>
      <c r="K823" s="4">
        <v>45099.431250000001</v>
      </c>
      <c r="L823" s="11" t="str">
        <f t="shared" si="83"/>
        <v>junio</v>
      </c>
      <c r="M823" s="3">
        <v>3</v>
      </c>
      <c r="N823" s="3">
        <v>3</v>
      </c>
      <c r="O823" s="3">
        <f t="shared" si="82"/>
        <v>3</v>
      </c>
      <c r="P823" s="4">
        <v>45099.4473842593</v>
      </c>
      <c r="Q823" s="2"/>
      <c r="R823" s="3" t="s">
        <v>3303</v>
      </c>
      <c r="S823" s="4">
        <v>45099.4473842593</v>
      </c>
      <c r="T823" s="3">
        <f t="shared" si="85"/>
        <v>23</v>
      </c>
      <c r="U823" s="2" t="s">
        <v>374</v>
      </c>
      <c r="V823" s="4">
        <v>45099.448668981502</v>
      </c>
      <c r="W823" s="3">
        <f t="shared" si="86"/>
        <v>1</v>
      </c>
      <c r="X823" s="3" t="s">
        <v>620</v>
      </c>
      <c r="Y823" s="2" t="s">
        <v>621</v>
      </c>
      <c r="Z823" s="2" t="s">
        <v>374</v>
      </c>
      <c r="AA823" s="4">
        <v>45099.770138888904</v>
      </c>
      <c r="AB823" s="17">
        <f t="shared" si="87"/>
        <v>7</v>
      </c>
      <c r="AC823" s="28">
        <f t="shared" si="84"/>
        <v>9</v>
      </c>
      <c r="AD823" s="1" t="s">
        <v>62</v>
      </c>
      <c r="AE823" s="3" t="s">
        <v>37</v>
      </c>
    </row>
    <row r="824" spans="1:31" ht="165.75" hidden="1">
      <c r="A824" s="1" t="s">
        <v>1081</v>
      </c>
      <c r="B824" s="1" t="s">
        <v>26</v>
      </c>
      <c r="C824" s="2" t="s">
        <v>1082</v>
      </c>
      <c r="D824" s="3" t="s">
        <v>185</v>
      </c>
      <c r="E824" s="3" t="s">
        <v>28</v>
      </c>
      <c r="F824" s="2" t="s">
        <v>151</v>
      </c>
      <c r="G824" s="3" t="s">
        <v>120</v>
      </c>
      <c r="H824" s="3" t="s">
        <v>1083</v>
      </c>
      <c r="I824" s="3">
        <v>1466326</v>
      </c>
      <c r="J824" s="3" t="s">
        <v>32</v>
      </c>
      <c r="K824" s="4">
        <v>45099.4375</v>
      </c>
      <c r="L824" s="11" t="str">
        <f t="shared" si="83"/>
        <v>junio</v>
      </c>
      <c r="M824" s="3">
        <v>2</v>
      </c>
      <c r="N824" s="3">
        <v>2</v>
      </c>
      <c r="O824" s="3">
        <f t="shared" ref="O824:O882" si="88">IF(ISBLANK(N824),M824,N824)</f>
        <v>2</v>
      </c>
      <c r="P824" s="4">
        <v>45099.4536226852</v>
      </c>
      <c r="Q824" s="2"/>
      <c r="R824" s="3" t="s">
        <v>3304</v>
      </c>
      <c r="S824" s="4">
        <v>45099.4536226852</v>
      </c>
      <c r="T824" s="3">
        <f t="shared" si="85"/>
        <v>23</v>
      </c>
      <c r="U824" s="2" t="s">
        <v>100</v>
      </c>
      <c r="V824" s="4">
        <v>45099.453912037003</v>
      </c>
      <c r="W824" s="3">
        <f t="shared" si="86"/>
        <v>0</v>
      </c>
      <c r="X824" s="3" t="s">
        <v>34</v>
      </c>
      <c r="Y824" s="2" t="s">
        <v>35</v>
      </c>
      <c r="Z824" s="2" t="s">
        <v>100</v>
      </c>
      <c r="AA824" s="3"/>
      <c r="AB824" s="17" t="str">
        <f t="shared" si="87"/>
        <v/>
      </c>
      <c r="AC824" s="28" t="str">
        <f t="shared" si="84"/>
        <v/>
      </c>
      <c r="AD824" s="1" t="s">
        <v>87</v>
      </c>
      <c r="AE824" s="3" t="s">
        <v>37</v>
      </c>
    </row>
    <row r="825" spans="1:31" ht="102">
      <c r="A825" s="1" t="s">
        <v>944</v>
      </c>
      <c r="B825" s="1" t="s">
        <v>26</v>
      </c>
      <c r="C825" s="2" t="s">
        <v>945</v>
      </c>
      <c r="D825" s="3" t="s">
        <v>160</v>
      </c>
      <c r="E825" s="3" t="s">
        <v>28</v>
      </c>
      <c r="F825" s="2" t="s">
        <v>67</v>
      </c>
      <c r="G825" s="3" t="s">
        <v>46</v>
      </c>
      <c r="H825" s="3" t="s">
        <v>157</v>
      </c>
      <c r="I825" s="3">
        <v>1466333</v>
      </c>
      <c r="J825" s="3" t="s">
        <v>32</v>
      </c>
      <c r="K825" s="4">
        <v>45099.440277777801</v>
      </c>
      <c r="L825" s="11" t="str">
        <f t="shared" si="83"/>
        <v>junio</v>
      </c>
      <c r="M825" s="3">
        <v>3</v>
      </c>
      <c r="N825" s="3">
        <v>3</v>
      </c>
      <c r="O825" s="3">
        <f t="shared" si="88"/>
        <v>3</v>
      </c>
      <c r="P825" s="4">
        <v>45099.458518518499</v>
      </c>
      <c r="Q825" s="2"/>
      <c r="R825" s="3" t="s">
        <v>3305</v>
      </c>
      <c r="S825" s="4">
        <v>45099.458518518499</v>
      </c>
      <c r="T825" s="3">
        <f t="shared" si="85"/>
        <v>26</v>
      </c>
      <c r="U825" s="2" t="s">
        <v>374</v>
      </c>
      <c r="V825" s="4">
        <v>45099.490717592598</v>
      </c>
      <c r="W825" s="3">
        <f t="shared" si="86"/>
        <v>46</v>
      </c>
      <c r="X825" s="3" t="s">
        <v>676</v>
      </c>
      <c r="Y825" s="2" t="s">
        <v>677</v>
      </c>
      <c r="Z825" s="2" t="s">
        <v>1184</v>
      </c>
      <c r="AA825" s="4">
        <v>45099.8305555556</v>
      </c>
      <c r="AB825" s="17">
        <f t="shared" si="87"/>
        <v>8</v>
      </c>
      <c r="AC825" s="28">
        <f t="shared" si="84"/>
        <v>10</v>
      </c>
      <c r="AD825" s="1" t="s">
        <v>62</v>
      </c>
      <c r="AE825" s="3" t="s">
        <v>37</v>
      </c>
    </row>
    <row r="826" spans="1:31" ht="89.25">
      <c r="A826" s="1" t="s">
        <v>3306</v>
      </c>
      <c r="B826" s="1" t="s">
        <v>26</v>
      </c>
      <c r="C826" s="2" t="s">
        <v>3307</v>
      </c>
      <c r="D826" s="3" t="s">
        <v>168</v>
      </c>
      <c r="E826" s="3" t="s">
        <v>28</v>
      </c>
      <c r="F826" s="2" t="s">
        <v>64</v>
      </c>
      <c r="G826" s="3" t="s">
        <v>46</v>
      </c>
      <c r="H826" s="3" t="s">
        <v>1173</v>
      </c>
      <c r="I826" s="3">
        <v>1466373</v>
      </c>
      <c r="J826" s="3" t="s">
        <v>32</v>
      </c>
      <c r="K826" s="4">
        <v>45099.469444444403</v>
      </c>
      <c r="L826" s="11" t="str">
        <f t="shared" si="83"/>
        <v>junio</v>
      </c>
      <c r="M826" s="3">
        <v>3</v>
      </c>
      <c r="N826" s="3">
        <v>3</v>
      </c>
      <c r="O826" s="3">
        <f t="shared" si="88"/>
        <v>3</v>
      </c>
      <c r="P826" s="4">
        <v>45099.481932870403</v>
      </c>
      <c r="Q826" s="2"/>
      <c r="R826" s="3" t="s">
        <v>3308</v>
      </c>
      <c r="S826" s="4">
        <v>45099.481932870403</v>
      </c>
      <c r="T826" s="3">
        <f t="shared" si="85"/>
        <v>17</v>
      </c>
      <c r="U826" s="2" t="s">
        <v>374</v>
      </c>
      <c r="V826" s="4">
        <v>45099.497916666704</v>
      </c>
      <c r="W826" s="3">
        <f t="shared" si="86"/>
        <v>23</v>
      </c>
      <c r="X826" s="3" t="s">
        <v>110</v>
      </c>
      <c r="Y826" s="2" t="s">
        <v>111</v>
      </c>
      <c r="Z826" s="2" t="s">
        <v>374</v>
      </c>
      <c r="AA826" s="4">
        <v>45107.747916666704</v>
      </c>
      <c r="AB826" s="17">
        <f t="shared" si="87"/>
        <v>198</v>
      </c>
      <c r="AC826" s="28">
        <f t="shared" si="84"/>
        <v>199</v>
      </c>
      <c r="AD826" s="1" t="s">
        <v>95</v>
      </c>
      <c r="AE826" s="3" t="s">
        <v>37</v>
      </c>
    </row>
    <row r="827" spans="1:31" ht="76.5">
      <c r="A827" s="1" t="s">
        <v>1430</v>
      </c>
      <c r="B827" s="1" t="s">
        <v>26</v>
      </c>
      <c r="C827" s="2" t="s">
        <v>1431</v>
      </c>
      <c r="D827" s="3" t="s">
        <v>27</v>
      </c>
      <c r="E827" s="3" t="s">
        <v>28</v>
      </c>
      <c r="F827" s="2" t="s">
        <v>137</v>
      </c>
      <c r="G827" s="3" t="s">
        <v>30</v>
      </c>
      <c r="H827" s="3" t="s">
        <v>31</v>
      </c>
      <c r="I827" s="3">
        <v>1466385</v>
      </c>
      <c r="J827" s="3" t="s">
        <v>58</v>
      </c>
      <c r="K827" s="4">
        <v>45099.485416666699</v>
      </c>
      <c r="L827" s="11" t="str">
        <f t="shared" si="83"/>
        <v>junio</v>
      </c>
      <c r="M827" s="3">
        <v>3</v>
      </c>
      <c r="N827" s="3">
        <v>3</v>
      </c>
      <c r="O827" s="3">
        <f t="shared" si="88"/>
        <v>3</v>
      </c>
      <c r="P827" s="4">
        <v>45099.494872685202</v>
      </c>
      <c r="Q827" s="2"/>
      <c r="R827" s="3" t="s">
        <v>3309</v>
      </c>
      <c r="S827" s="4">
        <v>45099.494872685202</v>
      </c>
      <c r="T827" s="3">
        <f t="shared" si="85"/>
        <v>13</v>
      </c>
      <c r="U827" s="2" t="s">
        <v>374</v>
      </c>
      <c r="V827" s="4">
        <v>45099.526851851799</v>
      </c>
      <c r="W827" s="3">
        <f t="shared" si="86"/>
        <v>46</v>
      </c>
      <c r="X827" s="3" t="s">
        <v>285</v>
      </c>
      <c r="Y827" s="2" t="s">
        <v>286</v>
      </c>
      <c r="Z827" s="2" t="s">
        <v>374</v>
      </c>
      <c r="AA827" s="4">
        <v>45099.8347222222</v>
      </c>
      <c r="AB827" s="17">
        <f t="shared" si="87"/>
        <v>7</v>
      </c>
      <c r="AC827" s="28">
        <f t="shared" si="84"/>
        <v>9</v>
      </c>
      <c r="AD827" s="1"/>
      <c r="AE827" s="3" t="s">
        <v>37</v>
      </c>
    </row>
    <row r="828" spans="1:31" ht="38.25">
      <c r="A828" s="1" t="s">
        <v>3310</v>
      </c>
      <c r="B828" s="1" t="s">
        <v>26</v>
      </c>
      <c r="C828" s="2" t="s">
        <v>3311</v>
      </c>
      <c r="D828" s="3" t="s">
        <v>129</v>
      </c>
      <c r="E828" s="3" t="s">
        <v>28</v>
      </c>
      <c r="F828" s="2" t="s">
        <v>45</v>
      </c>
      <c r="G828" s="3" t="s">
        <v>30</v>
      </c>
      <c r="H828" s="3" t="s">
        <v>117</v>
      </c>
      <c r="I828" s="3">
        <v>1466389</v>
      </c>
      <c r="J828" s="3" t="s">
        <v>32</v>
      </c>
      <c r="K828" s="4">
        <v>45099.494444444397</v>
      </c>
      <c r="L828" s="11" t="str">
        <f t="shared" si="83"/>
        <v>junio</v>
      </c>
      <c r="M828" s="3">
        <v>3</v>
      </c>
      <c r="N828" s="3">
        <v>3</v>
      </c>
      <c r="O828" s="3">
        <f t="shared" si="88"/>
        <v>3</v>
      </c>
      <c r="P828" s="4">
        <v>45099.5219560185</v>
      </c>
      <c r="Q828" s="2"/>
      <c r="R828" s="3" t="s">
        <v>3312</v>
      </c>
      <c r="S828" s="4">
        <v>45099.5219560185</v>
      </c>
      <c r="T828" s="3">
        <f t="shared" si="85"/>
        <v>39</v>
      </c>
      <c r="U828" s="2" t="s">
        <v>374</v>
      </c>
      <c r="V828" s="4">
        <v>45099.523402777799</v>
      </c>
      <c r="W828" s="3">
        <f t="shared" si="86"/>
        <v>2</v>
      </c>
      <c r="X828" s="3" t="s">
        <v>69</v>
      </c>
      <c r="Y828" s="2" t="s">
        <v>70</v>
      </c>
      <c r="Z828" s="2" t="s">
        <v>374</v>
      </c>
      <c r="AA828" s="4">
        <v>45100.570833333302</v>
      </c>
      <c r="AB828" s="17">
        <f t="shared" si="87"/>
        <v>25</v>
      </c>
      <c r="AC828" s="28">
        <f t="shared" si="84"/>
        <v>26</v>
      </c>
      <c r="AD828" s="1" t="s">
        <v>62</v>
      </c>
      <c r="AE828" s="3" t="s">
        <v>37</v>
      </c>
    </row>
    <row r="829" spans="1:31" ht="395.25">
      <c r="A829" s="1" t="s">
        <v>3313</v>
      </c>
      <c r="B829" s="1" t="s">
        <v>26</v>
      </c>
      <c r="C829" s="2" t="s">
        <v>3314</v>
      </c>
      <c r="D829" s="3" t="s">
        <v>274</v>
      </c>
      <c r="E829" s="3" t="s">
        <v>28</v>
      </c>
      <c r="F829" s="2" t="s">
        <v>39</v>
      </c>
      <c r="G829" s="3" t="s">
        <v>30</v>
      </c>
      <c r="H829" s="3" t="s">
        <v>31</v>
      </c>
      <c r="I829" s="3">
        <v>1466397</v>
      </c>
      <c r="J829" s="3" t="s">
        <v>58</v>
      </c>
      <c r="K829" s="4">
        <v>45099.509722222203</v>
      </c>
      <c r="L829" s="11" t="str">
        <f t="shared" si="83"/>
        <v>junio</v>
      </c>
      <c r="M829" s="3">
        <v>3</v>
      </c>
      <c r="N829" s="3">
        <v>3</v>
      </c>
      <c r="O829" s="3">
        <f t="shared" si="88"/>
        <v>3</v>
      </c>
      <c r="P829" s="4">
        <v>45099.553900462997</v>
      </c>
      <c r="Q829" s="2"/>
      <c r="R829" s="3" t="s">
        <v>3315</v>
      </c>
      <c r="S829" s="4">
        <v>45099.553900462997</v>
      </c>
      <c r="T829" s="3">
        <f t="shared" si="85"/>
        <v>63</v>
      </c>
      <c r="U829" s="2" t="s">
        <v>374</v>
      </c>
      <c r="V829" s="3"/>
      <c r="W829" s="3" t="str">
        <f t="shared" si="86"/>
        <v/>
      </c>
      <c r="X829" s="3"/>
      <c r="Y829" s="2"/>
      <c r="Z829" s="2"/>
      <c r="AA829" s="4">
        <v>45099.649305555598</v>
      </c>
      <c r="AB829" s="17" t="str">
        <f t="shared" si="87"/>
        <v/>
      </c>
      <c r="AC829" s="28" t="str">
        <f t="shared" si="84"/>
        <v/>
      </c>
      <c r="AD829" s="1"/>
      <c r="AE829" s="3" t="s">
        <v>37</v>
      </c>
    </row>
    <row r="830" spans="1:31" ht="89.25">
      <c r="A830" s="1" t="s">
        <v>2429</v>
      </c>
      <c r="B830" s="1" t="s">
        <v>26</v>
      </c>
      <c r="C830" s="2" t="s">
        <v>2430</v>
      </c>
      <c r="D830" s="3" t="s">
        <v>147</v>
      </c>
      <c r="E830" s="3" t="s">
        <v>28</v>
      </c>
      <c r="F830" s="2" t="s">
        <v>64</v>
      </c>
      <c r="G830" s="3" t="s">
        <v>46</v>
      </c>
      <c r="H830" s="3" t="s">
        <v>65</v>
      </c>
      <c r="I830" s="3">
        <v>1466449</v>
      </c>
      <c r="J830" s="3" t="s">
        <v>32</v>
      </c>
      <c r="K830" s="4">
        <v>45099.577083333301</v>
      </c>
      <c r="L830" s="11" t="str">
        <f t="shared" ref="L830:L888" si="89">+TEXT(K830,"mmmm")</f>
        <v>junio</v>
      </c>
      <c r="M830" s="3">
        <v>3</v>
      </c>
      <c r="N830" s="3">
        <v>3</v>
      </c>
      <c r="O830" s="3">
        <f t="shared" si="88"/>
        <v>3</v>
      </c>
      <c r="P830" s="4">
        <v>45099.593680555598</v>
      </c>
      <c r="Q830" s="2"/>
      <c r="R830" s="3" t="s">
        <v>3316</v>
      </c>
      <c r="S830" s="4">
        <v>45099.593680555598</v>
      </c>
      <c r="T830" s="3">
        <f t="shared" si="85"/>
        <v>23</v>
      </c>
      <c r="U830" s="2" t="s">
        <v>374</v>
      </c>
      <c r="V830" s="4">
        <v>45099.6164236111</v>
      </c>
      <c r="W830" s="3">
        <f t="shared" si="86"/>
        <v>32</v>
      </c>
      <c r="X830" s="3" t="s">
        <v>34</v>
      </c>
      <c r="Y830" s="2" t="s">
        <v>35</v>
      </c>
      <c r="Z830" s="2" t="s">
        <v>59</v>
      </c>
      <c r="AA830" s="4">
        <v>45104.538194444402</v>
      </c>
      <c r="AB830" s="17">
        <f t="shared" si="87"/>
        <v>118</v>
      </c>
      <c r="AC830" s="28">
        <f t="shared" si="84"/>
        <v>120</v>
      </c>
      <c r="AD830" s="1" t="s">
        <v>95</v>
      </c>
      <c r="AE830" s="3" t="s">
        <v>37</v>
      </c>
    </row>
    <row r="831" spans="1:31" ht="51">
      <c r="A831" s="1" t="s">
        <v>3317</v>
      </c>
      <c r="B831" s="1" t="s">
        <v>26</v>
      </c>
      <c r="C831" s="2" t="s">
        <v>3318</v>
      </c>
      <c r="D831" s="3" t="s">
        <v>118</v>
      </c>
      <c r="E831" s="3" t="s">
        <v>28</v>
      </c>
      <c r="F831" s="2" t="s">
        <v>137</v>
      </c>
      <c r="G831" s="3" t="s">
        <v>30</v>
      </c>
      <c r="H831" s="3" t="s">
        <v>68</v>
      </c>
      <c r="I831" s="3">
        <v>1466477</v>
      </c>
      <c r="J831" s="3" t="s">
        <v>58</v>
      </c>
      <c r="K831" s="4">
        <v>45099.6027777778</v>
      </c>
      <c r="L831" s="11" t="str">
        <f t="shared" si="89"/>
        <v>junio</v>
      </c>
      <c r="M831" s="3">
        <v>3</v>
      </c>
      <c r="N831" s="3">
        <v>3</v>
      </c>
      <c r="O831" s="3">
        <f t="shared" si="88"/>
        <v>3</v>
      </c>
      <c r="P831" s="4">
        <v>45099.615740740701</v>
      </c>
      <c r="Q831" s="2"/>
      <c r="R831" s="3" t="s">
        <v>3319</v>
      </c>
      <c r="S831" s="4">
        <v>45099.615740740701</v>
      </c>
      <c r="T831" s="3">
        <f t="shared" si="85"/>
        <v>18</v>
      </c>
      <c r="U831" s="2" t="s">
        <v>374</v>
      </c>
      <c r="V831" s="4">
        <v>45099.626898148097</v>
      </c>
      <c r="W831" s="3">
        <f t="shared" si="86"/>
        <v>16</v>
      </c>
      <c r="X831" s="3" t="s">
        <v>588</v>
      </c>
      <c r="Y831" s="2" t="s">
        <v>589</v>
      </c>
      <c r="Z831" s="2" t="s">
        <v>374</v>
      </c>
      <c r="AA831" s="4">
        <v>45099.752777777801</v>
      </c>
      <c r="AB831" s="17">
        <f t="shared" si="87"/>
        <v>3</v>
      </c>
      <c r="AC831" s="28">
        <f t="shared" si="84"/>
        <v>4</v>
      </c>
      <c r="AD831" s="1" t="s">
        <v>123</v>
      </c>
      <c r="AE831" s="3" t="s">
        <v>37</v>
      </c>
    </row>
    <row r="832" spans="1:31" ht="114.75">
      <c r="A832" s="1" t="s">
        <v>3320</v>
      </c>
      <c r="B832" s="1" t="s">
        <v>26</v>
      </c>
      <c r="C832" s="2" t="s">
        <v>3321</v>
      </c>
      <c r="D832" s="3" t="s">
        <v>224</v>
      </c>
      <c r="E832" s="3" t="s">
        <v>28</v>
      </c>
      <c r="F832" s="2" t="s">
        <v>67</v>
      </c>
      <c r="G832" s="3" t="s">
        <v>46</v>
      </c>
      <c r="H832" s="3" t="s">
        <v>157</v>
      </c>
      <c r="I832" s="3">
        <v>1466497</v>
      </c>
      <c r="J832" s="3" t="s">
        <v>32</v>
      </c>
      <c r="K832" s="4">
        <v>45099.626388888901</v>
      </c>
      <c r="L832" s="11" t="str">
        <f t="shared" si="89"/>
        <v>junio</v>
      </c>
      <c r="M832" s="3">
        <v>3</v>
      </c>
      <c r="N832" s="3">
        <v>3</v>
      </c>
      <c r="O832" s="3">
        <f t="shared" si="88"/>
        <v>3</v>
      </c>
      <c r="P832" s="4">
        <v>45099.645046296297</v>
      </c>
      <c r="Q832" s="2"/>
      <c r="R832" s="3" t="s">
        <v>3322</v>
      </c>
      <c r="S832" s="4">
        <v>45099.645046296297</v>
      </c>
      <c r="T832" s="3">
        <f t="shared" si="85"/>
        <v>26</v>
      </c>
      <c r="U832" s="2" t="s">
        <v>94</v>
      </c>
      <c r="V832" s="4">
        <v>45099.672569444403</v>
      </c>
      <c r="W832" s="3">
        <f t="shared" si="86"/>
        <v>39</v>
      </c>
      <c r="X832" s="3" t="s">
        <v>121</v>
      </c>
      <c r="Y832" s="2" t="s">
        <v>122</v>
      </c>
      <c r="Z832" s="2" t="s">
        <v>94</v>
      </c>
      <c r="AA832" s="4">
        <v>45100.781944444403</v>
      </c>
      <c r="AB832" s="17">
        <f t="shared" si="87"/>
        <v>26</v>
      </c>
      <c r="AC832" s="28">
        <f t="shared" si="84"/>
        <v>28</v>
      </c>
      <c r="AD832" s="1" t="s">
        <v>62</v>
      </c>
      <c r="AE832" s="3" t="s">
        <v>37</v>
      </c>
    </row>
    <row r="833" spans="1:31" ht="153">
      <c r="A833" s="1" t="s">
        <v>678</v>
      </c>
      <c r="B833" s="1" t="s">
        <v>26</v>
      </c>
      <c r="C833" s="2" t="s">
        <v>679</v>
      </c>
      <c r="D833" s="3" t="s">
        <v>179</v>
      </c>
      <c r="E833" s="3" t="s">
        <v>28</v>
      </c>
      <c r="F833" s="2" t="s">
        <v>45</v>
      </c>
      <c r="G833" s="3" t="s">
        <v>46</v>
      </c>
      <c r="H833" s="3" t="s">
        <v>73</v>
      </c>
      <c r="I833" s="3">
        <v>1466508</v>
      </c>
      <c r="J833" s="3" t="s">
        <v>58</v>
      </c>
      <c r="K833" s="4">
        <v>45099.643750000003</v>
      </c>
      <c r="L833" s="11" t="str">
        <f t="shared" si="89"/>
        <v>junio</v>
      </c>
      <c r="M833" s="3">
        <v>3</v>
      </c>
      <c r="N833" s="3">
        <v>3</v>
      </c>
      <c r="O833" s="3">
        <f t="shared" si="88"/>
        <v>3</v>
      </c>
      <c r="P833" s="4">
        <v>45099.660833333299</v>
      </c>
      <c r="Q833" s="2"/>
      <c r="R833" s="3" t="s">
        <v>3323</v>
      </c>
      <c r="S833" s="4">
        <v>45099.660833333299</v>
      </c>
      <c r="T833" s="3">
        <f t="shared" si="85"/>
        <v>24</v>
      </c>
      <c r="U833" s="2" t="s">
        <v>94</v>
      </c>
      <c r="V833" s="4">
        <v>45099.670902777798</v>
      </c>
      <c r="W833" s="3">
        <f t="shared" si="86"/>
        <v>14</v>
      </c>
      <c r="X833" s="3" t="s">
        <v>1025</v>
      </c>
      <c r="Y833" s="2" t="s">
        <v>1026</v>
      </c>
      <c r="Z833" s="2" t="s">
        <v>1184</v>
      </c>
      <c r="AA833" s="4">
        <v>45099.754166666702</v>
      </c>
      <c r="AB833" s="17">
        <f t="shared" si="87"/>
        <v>1</v>
      </c>
      <c r="AC833" s="28">
        <f t="shared" si="84"/>
        <v>3</v>
      </c>
      <c r="AD833" s="1" t="s">
        <v>123</v>
      </c>
      <c r="AE833" s="3" t="s">
        <v>37</v>
      </c>
    </row>
    <row r="834" spans="1:31" ht="242.25" hidden="1">
      <c r="A834" s="1" t="s">
        <v>3324</v>
      </c>
      <c r="B834" s="1" t="s">
        <v>26</v>
      </c>
      <c r="C834" s="2" t="s">
        <v>3325</v>
      </c>
      <c r="D834" s="3" t="s">
        <v>90</v>
      </c>
      <c r="E834" s="3" t="s">
        <v>28</v>
      </c>
      <c r="F834" s="2" t="s">
        <v>53</v>
      </c>
      <c r="G834" s="3" t="s">
        <v>30</v>
      </c>
      <c r="H834" s="3" t="s">
        <v>31</v>
      </c>
      <c r="I834" s="3">
        <v>1466514</v>
      </c>
      <c r="J834" s="3" t="s">
        <v>32</v>
      </c>
      <c r="K834" s="4">
        <v>45099.660416666702</v>
      </c>
      <c r="L834" s="11" t="str">
        <f t="shared" si="89"/>
        <v>junio</v>
      </c>
      <c r="M834" s="3">
        <v>2</v>
      </c>
      <c r="N834" s="3">
        <v>2</v>
      </c>
      <c r="O834" s="3">
        <f t="shared" si="88"/>
        <v>2</v>
      </c>
      <c r="P834" s="4">
        <v>45099.671817129602</v>
      </c>
      <c r="Q834" s="2"/>
      <c r="R834" s="3" t="s">
        <v>3326</v>
      </c>
      <c r="S834" s="4">
        <v>45099.671817129602</v>
      </c>
      <c r="T834" s="3">
        <f t="shared" si="85"/>
        <v>16</v>
      </c>
      <c r="U834" s="2" t="s">
        <v>94</v>
      </c>
      <c r="V834" s="4">
        <v>45099.721319444398</v>
      </c>
      <c r="W834" s="3">
        <f t="shared" si="86"/>
        <v>71</v>
      </c>
      <c r="X834" s="3" t="s">
        <v>416</v>
      </c>
      <c r="Y834" s="2" t="s">
        <v>417</v>
      </c>
      <c r="Z834" s="2" t="s">
        <v>59</v>
      </c>
      <c r="AA834" s="4">
        <v>45100.298611111102</v>
      </c>
      <c r="AB834" s="17">
        <f t="shared" si="87"/>
        <v>13</v>
      </c>
      <c r="AC834" s="28">
        <f t="shared" si="84"/>
        <v>16</v>
      </c>
      <c r="AD834" s="1" t="s">
        <v>95</v>
      </c>
      <c r="AE834" s="3" t="s">
        <v>37</v>
      </c>
    </row>
    <row r="835" spans="1:31" ht="102">
      <c r="A835" s="1" t="s">
        <v>3327</v>
      </c>
      <c r="B835" s="1" t="s">
        <v>26</v>
      </c>
      <c r="C835" s="2" t="s">
        <v>3328</v>
      </c>
      <c r="D835" s="3" t="s">
        <v>66</v>
      </c>
      <c r="E835" s="3" t="s">
        <v>28</v>
      </c>
      <c r="F835" s="2" t="s">
        <v>64</v>
      </c>
      <c r="G835" s="3" t="s">
        <v>46</v>
      </c>
      <c r="H835" s="3" t="s">
        <v>65</v>
      </c>
      <c r="I835" s="3">
        <v>1466515</v>
      </c>
      <c r="J835" s="3" t="s">
        <v>32</v>
      </c>
      <c r="K835" s="4">
        <v>45099.6652777778</v>
      </c>
      <c r="L835" s="11" t="str">
        <f t="shared" si="89"/>
        <v>junio</v>
      </c>
      <c r="M835" s="3">
        <v>3</v>
      </c>
      <c r="N835" s="3">
        <v>3</v>
      </c>
      <c r="O835" s="3">
        <f t="shared" si="88"/>
        <v>3</v>
      </c>
      <c r="P835" s="4">
        <v>45099.678182870397</v>
      </c>
      <c r="Q835" s="2"/>
      <c r="R835" s="3" t="s">
        <v>3329</v>
      </c>
      <c r="S835" s="4">
        <v>45099.678182870397</v>
      </c>
      <c r="T835" s="3">
        <f t="shared" si="85"/>
        <v>18</v>
      </c>
      <c r="U835" s="2" t="s">
        <v>94</v>
      </c>
      <c r="V835" s="4">
        <v>45099.800833333298</v>
      </c>
      <c r="W835" s="3">
        <f t="shared" si="86"/>
        <v>176</v>
      </c>
      <c r="X835" s="3" t="s">
        <v>34</v>
      </c>
      <c r="Y835" s="2" t="s">
        <v>35</v>
      </c>
      <c r="Z835" s="2" t="s">
        <v>214</v>
      </c>
      <c r="AA835" s="4">
        <v>45100.5847222222</v>
      </c>
      <c r="AB835" s="17">
        <f t="shared" si="87"/>
        <v>18</v>
      </c>
      <c r="AC835" s="28">
        <f t="shared" si="84"/>
        <v>23</v>
      </c>
      <c r="AD835" s="1" t="s">
        <v>95</v>
      </c>
      <c r="AE835" s="3" t="s">
        <v>37</v>
      </c>
    </row>
    <row r="836" spans="1:31" ht="409.5" hidden="1">
      <c r="A836" s="1" t="s">
        <v>3330</v>
      </c>
      <c r="B836" s="1" t="s">
        <v>26</v>
      </c>
      <c r="C836" s="2" t="s">
        <v>3331</v>
      </c>
      <c r="D836" s="3" t="s">
        <v>127</v>
      </c>
      <c r="E836" s="3" t="s">
        <v>28</v>
      </c>
      <c r="F836" s="2" t="s">
        <v>64</v>
      </c>
      <c r="G836" s="3" t="s">
        <v>46</v>
      </c>
      <c r="H836" s="3" t="s">
        <v>65</v>
      </c>
      <c r="I836" s="3">
        <v>1466518</v>
      </c>
      <c r="J836" s="3" t="s">
        <v>32</v>
      </c>
      <c r="K836" s="4">
        <v>45099.668749999997</v>
      </c>
      <c r="L836" s="11" t="str">
        <f t="shared" si="89"/>
        <v>junio</v>
      </c>
      <c r="M836" s="3">
        <v>2</v>
      </c>
      <c r="N836" s="3">
        <v>2</v>
      </c>
      <c r="O836" s="3">
        <f t="shared" si="88"/>
        <v>2</v>
      </c>
      <c r="P836" s="4">
        <v>45099.685289351903</v>
      </c>
      <c r="Q836" s="2"/>
      <c r="R836" s="3" t="s">
        <v>3332</v>
      </c>
      <c r="S836" s="4">
        <v>45099.685289351903</v>
      </c>
      <c r="T836" s="3">
        <f t="shared" si="85"/>
        <v>23</v>
      </c>
      <c r="U836" s="2" t="s">
        <v>94</v>
      </c>
      <c r="V836" s="4">
        <v>45099.741967592599</v>
      </c>
      <c r="W836" s="3">
        <f t="shared" si="86"/>
        <v>81</v>
      </c>
      <c r="X836" s="3" t="s">
        <v>110</v>
      </c>
      <c r="Y836" s="2" t="s">
        <v>111</v>
      </c>
      <c r="Z836" s="2" t="s">
        <v>59</v>
      </c>
      <c r="AA836" s="4">
        <v>45100.595138888901</v>
      </c>
      <c r="AB836" s="17">
        <f t="shared" si="87"/>
        <v>20</v>
      </c>
      <c r="AC836" s="28">
        <f t="shared" si="84"/>
        <v>23</v>
      </c>
      <c r="AD836" s="1" t="s">
        <v>95</v>
      </c>
      <c r="AE836" s="3" t="s">
        <v>37</v>
      </c>
    </row>
    <row r="837" spans="1:31" ht="178.5">
      <c r="A837" s="1" t="s">
        <v>1171</v>
      </c>
      <c r="B837" s="1" t="s">
        <v>26</v>
      </c>
      <c r="C837" s="2" t="s">
        <v>1172</v>
      </c>
      <c r="D837" s="3" t="s">
        <v>144</v>
      </c>
      <c r="E837" s="3" t="s">
        <v>28</v>
      </c>
      <c r="F837" s="2" t="s">
        <v>163</v>
      </c>
      <c r="G837" s="3" t="s">
        <v>46</v>
      </c>
      <c r="H837" s="3" t="s">
        <v>68</v>
      </c>
      <c r="I837" s="3">
        <v>1466519</v>
      </c>
      <c r="J837" s="3" t="s">
        <v>32</v>
      </c>
      <c r="K837" s="4">
        <v>45099.670833333301</v>
      </c>
      <c r="L837" s="11" t="str">
        <f t="shared" si="89"/>
        <v>junio</v>
      </c>
      <c r="M837" s="3">
        <v>3</v>
      </c>
      <c r="N837" s="3">
        <v>3</v>
      </c>
      <c r="O837" s="3">
        <f t="shared" si="88"/>
        <v>3</v>
      </c>
      <c r="P837" s="4">
        <v>45099.691736111097</v>
      </c>
      <c r="Q837" s="2"/>
      <c r="R837" s="3" t="s">
        <v>3333</v>
      </c>
      <c r="S837" s="4">
        <v>45099.691736111097</v>
      </c>
      <c r="T837" s="3">
        <f t="shared" si="85"/>
        <v>30</v>
      </c>
      <c r="U837" s="2" t="s">
        <v>94</v>
      </c>
      <c r="V837" s="4">
        <v>45099.701446759304</v>
      </c>
      <c r="W837" s="3">
        <f t="shared" si="86"/>
        <v>13</v>
      </c>
      <c r="X837" s="3" t="s">
        <v>487</v>
      </c>
      <c r="Y837" s="2" t="s">
        <v>488</v>
      </c>
      <c r="Z837" s="2" t="s">
        <v>1184</v>
      </c>
      <c r="AA837" s="4">
        <v>45103.672916666699</v>
      </c>
      <c r="AB837" s="17">
        <f t="shared" si="87"/>
        <v>95</v>
      </c>
      <c r="AC837" s="28">
        <f t="shared" si="84"/>
        <v>97</v>
      </c>
      <c r="AD837" s="1" t="s">
        <v>95</v>
      </c>
      <c r="AE837" s="3" t="s">
        <v>37</v>
      </c>
    </row>
    <row r="838" spans="1:31" ht="102">
      <c r="A838" s="1" t="s">
        <v>3334</v>
      </c>
      <c r="B838" s="1" t="s">
        <v>26</v>
      </c>
      <c r="C838" s="2" t="s">
        <v>3335</v>
      </c>
      <c r="D838" s="3" t="s">
        <v>124</v>
      </c>
      <c r="E838" s="3" t="s">
        <v>28</v>
      </c>
      <c r="F838" s="2" t="s">
        <v>67</v>
      </c>
      <c r="G838" s="3" t="s">
        <v>46</v>
      </c>
      <c r="H838" s="3" t="s">
        <v>157</v>
      </c>
      <c r="I838" s="3">
        <v>1466520</v>
      </c>
      <c r="J838" s="3" t="s">
        <v>32</v>
      </c>
      <c r="K838" s="4">
        <v>45099.673611111102</v>
      </c>
      <c r="L838" s="11" t="str">
        <f t="shared" si="89"/>
        <v>junio</v>
      </c>
      <c r="M838" s="3">
        <v>3</v>
      </c>
      <c r="N838" s="3">
        <v>3</v>
      </c>
      <c r="O838" s="3">
        <f t="shared" si="88"/>
        <v>3</v>
      </c>
      <c r="P838" s="4">
        <v>45099.703472222202</v>
      </c>
      <c r="Q838" s="2"/>
      <c r="R838" s="3" t="s">
        <v>3336</v>
      </c>
      <c r="S838" s="4">
        <v>45099.703472222202</v>
      </c>
      <c r="T838" s="3">
        <f t="shared" si="85"/>
        <v>42</v>
      </c>
      <c r="U838" s="2" t="s">
        <v>94</v>
      </c>
      <c r="V838" s="4">
        <v>45099.763726851903</v>
      </c>
      <c r="W838" s="3">
        <f t="shared" si="86"/>
        <v>86</v>
      </c>
      <c r="X838" s="3" t="s">
        <v>75</v>
      </c>
      <c r="Y838" s="2" t="s">
        <v>76</v>
      </c>
      <c r="Z838" s="2" t="s">
        <v>59</v>
      </c>
      <c r="AA838" s="4">
        <v>45100.310416666704</v>
      </c>
      <c r="AB838" s="17">
        <f t="shared" si="87"/>
        <v>13</v>
      </c>
      <c r="AC838" s="28">
        <f t="shared" ref="AC838:AC901" si="90">+IF(ISBLANK(V838),"",IF(ISBLANK(AA838),"",_xlfn.IFS((AA838-K838)*24&lt;0,"",(AA838-K838)*24&gt;0,(ROUNDUP((AA838-K838)*24,0)))))</f>
        <v>16</v>
      </c>
      <c r="AD838" s="1" t="s">
        <v>62</v>
      </c>
      <c r="AE838" s="3" t="s">
        <v>37</v>
      </c>
    </row>
    <row r="839" spans="1:31" ht="191.25">
      <c r="A839" s="1" t="s">
        <v>3337</v>
      </c>
      <c r="B839" s="1" t="s">
        <v>178</v>
      </c>
      <c r="C839" s="2" t="s">
        <v>3338</v>
      </c>
      <c r="D839" s="3" t="s">
        <v>421</v>
      </c>
      <c r="E839" s="3" t="s">
        <v>28</v>
      </c>
      <c r="F839" s="2" t="s">
        <v>45</v>
      </c>
      <c r="G839" s="3" t="s">
        <v>46</v>
      </c>
      <c r="H839" s="3" t="s">
        <v>73</v>
      </c>
      <c r="I839" s="3">
        <v>1466526</v>
      </c>
      <c r="J839" s="3" t="s">
        <v>32</v>
      </c>
      <c r="K839" s="4">
        <v>45099.691666666702</v>
      </c>
      <c r="L839" s="11" t="str">
        <f t="shared" si="89"/>
        <v>junio</v>
      </c>
      <c r="M839" s="3">
        <v>3</v>
      </c>
      <c r="N839" s="3">
        <v>3</v>
      </c>
      <c r="O839" s="3">
        <f t="shared" si="88"/>
        <v>3</v>
      </c>
      <c r="P839" s="4">
        <v>45099.718402777798</v>
      </c>
      <c r="Q839" s="2"/>
      <c r="R839" s="3" t="s">
        <v>3339</v>
      </c>
      <c r="S839" s="4">
        <v>45099.718402777798</v>
      </c>
      <c r="T839" s="3">
        <f t="shared" si="85"/>
        <v>38</v>
      </c>
      <c r="U839" s="2" t="s">
        <v>94</v>
      </c>
      <c r="V839" s="4">
        <v>45099.8183333333</v>
      </c>
      <c r="W839" s="3">
        <f t="shared" si="86"/>
        <v>143</v>
      </c>
      <c r="X839" s="3" t="s">
        <v>285</v>
      </c>
      <c r="Y839" s="2" t="s">
        <v>286</v>
      </c>
      <c r="Z839" s="2" t="s">
        <v>214</v>
      </c>
      <c r="AA839" s="4">
        <v>45100.578472222202</v>
      </c>
      <c r="AB839" s="17">
        <f t="shared" si="87"/>
        <v>18</v>
      </c>
      <c r="AC839" s="28">
        <f t="shared" si="90"/>
        <v>22</v>
      </c>
      <c r="AD839" s="1" t="s">
        <v>62</v>
      </c>
      <c r="AE839" s="3" t="s">
        <v>37</v>
      </c>
    </row>
    <row r="840" spans="1:31" ht="28.5">
      <c r="A840" s="1" t="s">
        <v>3340</v>
      </c>
      <c r="B840" s="1" t="s">
        <v>26</v>
      </c>
      <c r="C840" s="2" t="s">
        <v>3341</v>
      </c>
      <c r="D840" s="3" t="s">
        <v>168</v>
      </c>
      <c r="E840" s="3" t="s">
        <v>28</v>
      </c>
      <c r="F840" s="2" t="s">
        <v>137</v>
      </c>
      <c r="G840" s="3" t="s">
        <v>30</v>
      </c>
      <c r="H840" s="3" t="s">
        <v>31</v>
      </c>
      <c r="I840" s="3">
        <v>1466529</v>
      </c>
      <c r="J840" s="3" t="s">
        <v>58</v>
      </c>
      <c r="K840" s="4">
        <v>45099.6965277778</v>
      </c>
      <c r="L840" s="11" t="str">
        <f t="shared" si="89"/>
        <v>junio</v>
      </c>
      <c r="M840" s="3">
        <v>3</v>
      </c>
      <c r="N840" s="3">
        <v>3</v>
      </c>
      <c r="O840" s="3">
        <f t="shared" si="88"/>
        <v>3</v>
      </c>
      <c r="P840" s="4">
        <v>45099.730787036999</v>
      </c>
      <c r="Q840" s="2"/>
      <c r="R840" s="3" t="s">
        <v>3342</v>
      </c>
      <c r="S840" s="4">
        <v>45099.730787036999</v>
      </c>
      <c r="T840" s="3">
        <f t="shared" si="85"/>
        <v>49</v>
      </c>
      <c r="U840" s="2" t="s">
        <v>94</v>
      </c>
      <c r="V840" s="4">
        <v>45099.733055555596</v>
      </c>
      <c r="W840" s="3">
        <f t="shared" si="86"/>
        <v>3</v>
      </c>
      <c r="X840" s="3" t="s">
        <v>575</v>
      </c>
      <c r="Y840" s="2" t="s">
        <v>576</v>
      </c>
      <c r="Z840" s="2" t="s">
        <v>94</v>
      </c>
      <c r="AA840" s="4">
        <v>45099.775000000001</v>
      </c>
      <c r="AB840" s="17">
        <f t="shared" si="87"/>
        <v>1</v>
      </c>
      <c r="AC840" s="28">
        <f t="shared" si="90"/>
        <v>2</v>
      </c>
      <c r="AD840" s="1" t="s">
        <v>123</v>
      </c>
      <c r="AE840" s="3" t="s">
        <v>37</v>
      </c>
    </row>
    <row r="841" spans="1:31" ht="51" hidden="1">
      <c r="A841" s="1" t="s">
        <v>3343</v>
      </c>
      <c r="B841" s="1" t="s">
        <v>26</v>
      </c>
      <c r="C841" s="2" t="s">
        <v>3344</v>
      </c>
      <c r="D841" s="3" t="s">
        <v>116</v>
      </c>
      <c r="E841" s="3" t="s">
        <v>28</v>
      </c>
      <c r="F841" s="2" t="s">
        <v>64</v>
      </c>
      <c r="G841" s="3" t="s">
        <v>46</v>
      </c>
      <c r="H841" s="3" t="s">
        <v>1173</v>
      </c>
      <c r="I841" s="3">
        <v>1466542</v>
      </c>
      <c r="J841" s="3" t="s">
        <v>32</v>
      </c>
      <c r="K841" s="4">
        <v>45099.7590277778</v>
      </c>
      <c r="L841" s="11" t="str">
        <f t="shared" si="89"/>
        <v>junio</v>
      </c>
      <c r="M841" s="3">
        <v>2</v>
      </c>
      <c r="N841" s="3">
        <v>2</v>
      </c>
      <c r="O841" s="3">
        <f t="shared" si="88"/>
        <v>2</v>
      </c>
      <c r="P841" s="4">
        <v>45099.769143518497</v>
      </c>
      <c r="Q841" s="2"/>
      <c r="R841" s="3" t="s">
        <v>3345</v>
      </c>
      <c r="S841" s="4">
        <v>45099.769143518497</v>
      </c>
      <c r="T841" s="3">
        <f t="shared" si="85"/>
        <v>14</v>
      </c>
      <c r="U841" s="2" t="s">
        <v>94</v>
      </c>
      <c r="V841" s="4">
        <v>45099.819074074097</v>
      </c>
      <c r="W841" s="3">
        <f t="shared" si="86"/>
        <v>71</v>
      </c>
      <c r="X841" s="3" t="s">
        <v>249</v>
      </c>
      <c r="Y841" s="2" t="s">
        <v>250</v>
      </c>
      <c r="Z841" s="2" t="s">
        <v>219</v>
      </c>
      <c r="AA841" s="4">
        <v>45106.506249999999</v>
      </c>
      <c r="AB841" s="17">
        <f t="shared" si="87"/>
        <v>160</v>
      </c>
      <c r="AC841" s="28">
        <f t="shared" si="90"/>
        <v>162</v>
      </c>
      <c r="AD841" s="1" t="s">
        <v>95</v>
      </c>
      <c r="AE841" s="3" t="s">
        <v>37</v>
      </c>
    </row>
    <row r="842" spans="1:31" ht="102">
      <c r="A842" s="1" t="s">
        <v>3346</v>
      </c>
      <c r="B842" s="1" t="s">
        <v>26</v>
      </c>
      <c r="C842" s="2" t="s">
        <v>3347</v>
      </c>
      <c r="D842" s="3" t="s">
        <v>180</v>
      </c>
      <c r="E842" s="3" t="s">
        <v>28</v>
      </c>
      <c r="F842" s="2" t="s">
        <v>39</v>
      </c>
      <c r="G842" s="3" t="s">
        <v>30</v>
      </c>
      <c r="H842" s="3" t="s">
        <v>31</v>
      </c>
      <c r="I842" s="3">
        <v>1466547</v>
      </c>
      <c r="J842" s="3" t="s">
        <v>58</v>
      </c>
      <c r="K842" s="4">
        <v>45099.776388888902</v>
      </c>
      <c r="L842" s="11" t="str">
        <f t="shared" si="89"/>
        <v>junio</v>
      </c>
      <c r="M842" s="3">
        <v>3</v>
      </c>
      <c r="N842" s="3">
        <v>3</v>
      </c>
      <c r="O842" s="3">
        <f t="shared" si="88"/>
        <v>3</v>
      </c>
      <c r="P842" s="4">
        <v>45099.786585648202</v>
      </c>
      <c r="Q842" s="2"/>
      <c r="R842" s="3" t="s">
        <v>3348</v>
      </c>
      <c r="S842" s="4">
        <v>45099.786585648202</v>
      </c>
      <c r="T842" s="3">
        <f t="shared" si="85"/>
        <v>14</v>
      </c>
      <c r="U842" s="2" t="s">
        <v>94</v>
      </c>
      <c r="V842" s="3"/>
      <c r="W842" s="3" t="str">
        <f t="shared" si="86"/>
        <v/>
      </c>
      <c r="X842" s="3"/>
      <c r="Y842" s="2"/>
      <c r="Z842" s="2"/>
      <c r="AA842" s="4">
        <v>45099.837500000001</v>
      </c>
      <c r="AB842" s="17" t="str">
        <f t="shared" si="87"/>
        <v/>
      </c>
      <c r="AC842" s="28" t="str">
        <f t="shared" si="90"/>
        <v/>
      </c>
      <c r="AD842" s="1"/>
      <c r="AE842" s="3" t="s">
        <v>37</v>
      </c>
    </row>
    <row r="843" spans="1:31" ht="204">
      <c r="A843" s="1" t="s">
        <v>684</v>
      </c>
      <c r="B843" s="1" t="s">
        <v>26</v>
      </c>
      <c r="C843" s="2" t="s">
        <v>685</v>
      </c>
      <c r="D843" s="3" t="s">
        <v>83</v>
      </c>
      <c r="E843" s="3" t="s">
        <v>28</v>
      </c>
      <c r="F843" s="2" t="s">
        <v>39</v>
      </c>
      <c r="G843" s="3" t="s">
        <v>30</v>
      </c>
      <c r="H843" s="3" t="s">
        <v>40</v>
      </c>
      <c r="I843" s="3">
        <v>1466550</v>
      </c>
      <c r="J843" s="3" t="s">
        <v>32</v>
      </c>
      <c r="K843" s="4">
        <v>45099.778472222199</v>
      </c>
      <c r="L843" s="11" t="str">
        <f t="shared" si="89"/>
        <v>junio</v>
      </c>
      <c r="M843" s="3">
        <v>3</v>
      </c>
      <c r="N843" s="3">
        <v>3</v>
      </c>
      <c r="O843" s="3">
        <f t="shared" si="88"/>
        <v>3</v>
      </c>
      <c r="P843" s="4">
        <v>45099.790474537003</v>
      </c>
      <c r="Q843" s="2"/>
      <c r="R843" s="3" t="s">
        <v>3349</v>
      </c>
      <c r="S843" s="4">
        <v>45099.790474537003</v>
      </c>
      <c r="T843" s="3">
        <f t="shared" si="85"/>
        <v>17</v>
      </c>
      <c r="U843" s="2" t="s">
        <v>94</v>
      </c>
      <c r="V843" s="4">
        <v>45099.8667361111</v>
      </c>
      <c r="W843" s="3">
        <f t="shared" si="86"/>
        <v>109</v>
      </c>
      <c r="X843" s="3" t="s">
        <v>125</v>
      </c>
      <c r="Y843" s="2" t="s">
        <v>126</v>
      </c>
      <c r="Z843" s="2" t="s">
        <v>219</v>
      </c>
      <c r="AA843" s="4">
        <v>45105.495138888902</v>
      </c>
      <c r="AB843" s="17">
        <f t="shared" si="87"/>
        <v>135</v>
      </c>
      <c r="AC843" s="28">
        <f t="shared" si="90"/>
        <v>138</v>
      </c>
      <c r="AD843" s="1" t="s">
        <v>95</v>
      </c>
      <c r="AE843" s="3" t="s">
        <v>37</v>
      </c>
    </row>
    <row r="844" spans="1:31" ht="28.5">
      <c r="A844" s="1" t="s">
        <v>3350</v>
      </c>
      <c r="B844" s="1" t="s">
        <v>26</v>
      </c>
      <c r="C844" s="2" t="s">
        <v>3351</v>
      </c>
      <c r="D844" s="3" t="s">
        <v>304</v>
      </c>
      <c r="E844" s="3" t="s">
        <v>28</v>
      </c>
      <c r="F844" s="2" t="s">
        <v>67</v>
      </c>
      <c r="G844" s="3" t="s">
        <v>46</v>
      </c>
      <c r="H844" s="3" t="s">
        <v>99</v>
      </c>
      <c r="I844" s="3">
        <v>1466553</v>
      </c>
      <c r="J844" s="3" t="s">
        <v>32</v>
      </c>
      <c r="K844" s="4">
        <v>45099.7902777778</v>
      </c>
      <c r="L844" s="11" t="str">
        <f t="shared" si="89"/>
        <v>junio</v>
      </c>
      <c r="M844" s="3">
        <v>3</v>
      </c>
      <c r="N844" s="3">
        <v>3</v>
      </c>
      <c r="O844" s="3">
        <f t="shared" si="88"/>
        <v>3</v>
      </c>
      <c r="P844" s="4">
        <v>45099.798263888901</v>
      </c>
      <c r="Q844" s="2"/>
      <c r="R844" s="3" t="s">
        <v>3352</v>
      </c>
      <c r="S844" s="4">
        <v>45099.798263888901</v>
      </c>
      <c r="T844" s="3">
        <f t="shared" si="85"/>
        <v>11</v>
      </c>
      <c r="U844" s="2" t="s">
        <v>94</v>
      </c>
      <c r="V844" s="4">
        <v>45099.798900463</v>
      </c>
      <c r="W844" s="3">
        <f t="shared" si="86"/>
        <v>0</v>
      </c>
      <c r="X844" s="3" t="s">
        <v>121</v>
      </c>
      <c r="Y844" s="2" t="s">
        <v>122</v>
      </c>
      <c r="Z844" s="2" t="s">
        <v>94</v>
      </c>
      <c r="AA844" s="4">
        <v>45099.925694444399</v>
      </c>
      <c r="AB844" s="17">
        <f t="shared" si="87"/>
        <v>3</v>
      </c>
      <c r="AC844" s="28">
        <f t="shared" si="90"/>
        <v>4</v>
      </c>
      <c r="AD844" s="1"/>
      <c r="AE844" s="3" t="s">
        <v>37</v>
      </c>
    </row>
    <row r="845" spans="1:31" ht="127.5" hidden="1">
      <c r="A845" s="1" t="s">
        <v>3353</v>
      </c>
      <c r="B845" s="1" t="s">
        <v>26</v>
      </c>
      <c r="C845" s="2" t="s">
        <v>3354</v>
      </c>
      <c r="D845" s="3" t="s">
        <v>304</v>
      </c>
      <c r="E845" s="3" t="s">
        <v>28</v>
      </c>
      <c r="F845" s="2" t="s">
        <v>64</v>
      </c>
      <c r="G845" s="3" t="s">
        <v>46</v>
      </c>
      <c r="H845" s="3" t="s">
        <v>446</v>
      </c>
      <c r="I845" s="3">
        <v>1466557</v>
      </c>
      <c r="J845" s="3" t="s">
        <v>32</v>
      </c>
      <c r="K845" s="4">
        <v>45099.837500000001</v>
      </c>
      <c r="L845" s="11" t="str">
        <f t="shared" si="89"/>
        <v>junio</v>
      </c>
      <c r="M845" s="3">
        <v>2</v>
      </c>
      <c r="N845" s="3">
        <v>2</v>
      </c>
      <c r="O845" s="3">
        <f t="shared" si="88"/>
        <v>2</v>
      </c>
      <c r="P845" s="4">
        <v>45099.846365740697</v>
      </c>
      <c r="Q845" s="2"/>
      <c r="R845" s="3" t="s">
        <v>3355</v>
      </c>
      <c r="S845" s="4">
        <v>45099.846365740697</v>
      </c>
      <c r="T845" s="3">
        <f t="shared" si="85"/>
        <v>12</v>
      </c>
      <c r="U845" s="2" t="s">
        <v>94</v>
      </c>
      <c r="V845" s="4">
        <v>45099.857372685197</v>
      </c>
      <c r="W845" s="3">
        <f t="shared" si="86"/>
        <v>15</v>
      </c>
      <c r="X845" s="3" t="s">
        <v>676</v>
      </c>
      <c r="Y845" s="2" t="s">
        <v>677</v>
      </c>
      <c r="Z845" s="2" t="s">
        <v>214</v>
      </c>
      <c r="AA845" s="4">
        <v>45100.7722222222</v>
      </c>
      <c r="AB845" s="17">
        <f t="shared" si="87"/>
        <v>21</v>
      </c>
      <c r="AC845" s="28">
        <f t="shared" si="90"/>
        <v>23</v>
      </c>
      <c r="AD845" s="1" t="s">
        <v>62</v>
      </c>
      <c r="AE845" s="3" t="s">
        <v>37</v>
      </c>
    </row>
    <row r="846" spans="1:31" ht="51" hidden="1">
      <c r="A846" s="1" t="s">
        <v>3356</v>
      </c>
      <c r="B846" s="1" t="s">
        <v>26</v>
      </c>
      <c r="C846" s="2" t="s">
        <v>3357</v>
      </c>
      <c r="D846" s="3" t="s">
        <v>311</v>
      </c>
      <c r="E846" s="3" t="s">
        <v>28</v>
      </c>
      <c r="F846" s="2" t="s">
        <v>151</v>
      </c>
      <c r="G846" s="3" t="s">
        <v>120</v>
      </c>
      <c r="H846" s="3" t="s">
        <v>152</v>
      </c>
      <c r="I846" s="3">
        <v>1466562</v>
      </c>
      <c r="J846" s="3" t="s">
        <v>32</v>
      </c>
      <c r="K846" s="4">
        <v>45099.913194444402</v>
      </c>
      <c r="L846" s="11" t="str">
        <f t="shared" si="89"/>
        <v>junio</v>
      </c>
      <c r="M846" s="3">
        <v>2</v>
      </c>
      <c r="N846" s="3">
        <v>2</v>
      </c>
      <c r="O846" s="3">
        <f t="shared" si="88"/>
        <v>2</v>
      </c>
      <c r="P846" s="4">
        <v>45099.920219907399</v>
      </c>
      <c r="Q846" s="2"/>
      <c r="R846" s="3" t="s">
        <v>3358</v>
      </c>
      <c r="S846" s="4">
        <v>45099.920219907399</v>
      </c>
      <c r="T846" s="3">
        <f t="shared" si="85"/>
        <v>10</v>
      </c>
      <c r="U846" s="2" t="s">
        <v>138</v>
      </c>
      <c r="V846" s="4">
        <v>45099.920810185198</v>
      </c>
      <c r="W846" s="3">
        <f t="shared" si="86"/>
        <v>0</v>
      </c>
      <c r="X846" s="3" t="s">
        <v>148</v>
      </c>
      <c r="Y846" s="2" t="s">
        <v>149</v>
      </c>
      <c r="Z846" s="2" t="s">
        <v>138</v>
      </c>
      <c r="AA846" s="4">
        <v>45104.568749999999</v>
      </c>
      <c r="AB846" s="17">
        <f t="shared" si="87"/>
        <v>111</v>
      </c>
      <c r="AC846" s="28">
        <f t="shared" si="90"/>
        <v>112</v>
      </c>
      <c r="AD846" s="1" t="s">
        <v>87</v>
      </c>
      <c r="AE846" s="3" t="s">
        <v>37</v>
      </c>
    </row>
    <row r="847" spans="1:31" ht="51">
      <c r="A847" s="1" t="s">
        <v>3359</v>
      </c>
      <c r="B847" s="1" t="s">
        <v>26</v>
      </c>
      <c r="C847" s="2" t="s">
        <v>3360</v>
      </c>
      <c r="D847" s="3" t="s">
        <v>440</v>
      </c>
      <c r="E847" s="3" t="s">
        <v>28</v>
      </c>
      <c r="F847" s="2" t="s">
        <v>53</v>
      </c>
      <c r="G847" s="3" t="s">
        <v>30</v>
      </c>
      <c r="H847" s="3" t="s">
        <v>31</v>
      </c>
      <c r="I847" s="3">
        <v>1466563</v>
      </c>
      <c r="J847" s="3" t="s">
        <v>32</v>
      </c>
      <c r="K847" s="4">
        <v>45099.917361111096</v>
      </c>
      <c r="L847" s="11" t="str">
        <f t="shared" si="89"/>
        <v>junio</v>
      </c>
      <c r="M847" s="3">
        <v>3</v>
      </c>
      <c r="N847" s="3">
        <v>3</v>
      </c>
      <c r="O847" s="3">
        <f t="shared" si="88"/>
        <v>3</v>
      </c>
      <c r="P847" s="4">
        <v>45099.930115740703</v>
      </c>
      <c r="Q847" s="2"/>
      <c r="R847" s="3" t="s">
        <v>3361</v>
      </c>
      <c r="S847" s="4">
        <v>45099.930115740703</v>
      </c>
      <c r="T847" s="3">
        <f t="shared" si="85"/>
        <v>18</v>
      </c>
      <c r="U847" s="2" t="s">
        <v>94</v>
      </c>
      <c r="V847" s="4">
        <v>45099.931597222203</v>
      </c>
      <c r="W847" s="3">
        <f t="shared" si="86"/>
        <v>2</v>
      </c>
      <c r="X847" s="3" t="s">
        <v>751</v>
      </c>
      <c r="Y847" s="2" t="s">
        <v>752</v>
      </c>
      <c r="Z847" s="2" t="s">
        <v>219</v>
      </c>
      <c r="AA847" s="4">
        <v>45100.425694444399</v>
      </c>
      <c r="AB847" s="17">
        <f t="shared" si="87"/>
        <v>11</v>
      </c>
      <c r="AC847" s="28">
        <f t="shared" si="90"/>
        <v>13</v>
      </c>
      <c r="AD847" s="1" t="s">
        <v>62</v>
      </c>
      <c r="AE847" s="3" t="s">
        <v>37</v>
      </c>
    </row>
    <row r="848" spans="1:31" ht="114.75" hidden="1">
      <c r="A848" s="1" t="s">
        <v>3362</v>
      </c>
      <c r="B848" s="1" t="s">
        <v>26</v>
      </c>
      <c r="C848" s="2" t="s">
        <v>3363</v>
      </c>
      <c r="D848" s="3" t="s">
        <v>52</v>
      </c>
      <c r="E848" s="3" t="s">
        <v>28</v>
      </c>
      <c r="F848" s="2" t="s">
        <v>64</v>
      </c>
      <c r="G848" s="3" t="s">
        <v>30</v>
      </c>
      <c r="H848" s="3" t="s">
        <v>294</v>
      </c>
      <c r="I848" s="3">
        <v>1466564</v>
      </c>
      <c r="J848" s="3" t="s">
        <v>32</v>
      </c>
      <c r="K848" s="4">
        <v>45099.9284722222</v>
      </c>
      <c r="L848" s="11" t="str">
        <f t="shared" si="89"/>
        <v>junio</v>
      </c>
      <c r="M848" s="3">
        <v>2</v>
      </c>
      <c r="N848" s="3">
        <v>2</v>
      </c>
      <c r="O848" s="3">
        <f t="shared" si="88"/>
        <v>2</v>
      </c>
      <c r="P848" s="4">
        <v>45099.935370370396</v>
      </c>
      <c r="Q848" s="2"/>
      <c r="R848" s="3" t="s">
        <v>3364</v>
      </c>
      <c r="S848" s="4">
        <v>45099.935370370396</v>
      </c>
      <c r="T848" s="3">
        <f t="shared" si="85"/>
        <v>9</v>
      </c>
      <c r="U848" s="2" t="s">
        <v>94</v>
      </c>
      <c r="V848" s="4">
        <v>45099.986377314803</v>
      </c>
      <c r="W848" s="3">
        <f t="shared" si="86"/>
        <v>73</v>
      </c>
      <c r="X848" s="3" t="s">
        <v>302</v>
      </c>
      <c r="Y848" s="2" t="s">
        <v>303</v>
      </c>
      <c r="Z848" s="2" t="s">
        <v>214</v>
      </c>
      <c r="AA848" s="4">
        <v>45100.770833333299</v>
      </c>
      <c r="AB848" s="17">
        <f t="shared" si="87"/>
        <v>18</v>
      </c>
      <c r="AC848" s="28">
        <f t="shared" si="90"/>
        <v>21</v>
      </c>
      <c r="AD848" s="1" t="s">
        <v>95</v>
      </c>
      <c r="AE848" s="3" t="s">
        <v>37</v>
      </c>
    </row>
    <row r="849" spans="1:31" ht="102">
      <c r="A849" s="1" t="s">
        <v>773</v>
      </c>
      <c r="B849" s="1" t="s">
        <v>26</v>
      </c>
      <c r="C849" s="2" t="s">
        <v>774</v>
      </c>
      <c r="D849" s="3" t="s">
        <v>63</v>
      </c>
      <c r="E849" s="3" t="s">
        <v>28</v>
      </c>
      <c r="F849" s="2" t="s">
        <v>45</v>
      </c>
      <c r="G849" s="3" t="s">
        <v>30</v>
      </c>
      <c r="H849" s="3" t="s">
        <v>117</v>
      </c>
      <c r="I849" s="3">
        <v>1466565</v>
      </c>
      <c r="J849" s="3" t="s">
        <v>32</v>
      </c>
      <c r="K849" s="4">
        <v>45099.933333333298</v>
      </c>
      <c r="L849" s="11" t="str">
        <f t="shared" si="89"/>
        <v>junio</v>
      </c>
      <c r="M849" s="3">
        <v>3</v>
      </c>
      <c r="N849" s="3">
        <v>3</v>
      </c>
      <c r="O849" s="3">
        <f t="shared" si="88"/>
        <v>3</v>
      </c>
      <c r="P849" s="4">
        <v>45099.939826388902</v>
      </c>
      <c r="Q849" s="2"/>
      <c r="R849" s="3" t="s">
        <v>3365</v>
      </c>
      <c r="S849" s="4">
        <v>45099.939826388902</v>
      </c>
      <c r="T849" s="3">
        <f t="shared" si="85"/>
        <v>9</v>
      </c>
      <c r="U849" s="2" t="s">
        <v>94</v>
      </c>
      <c r="V849" s="4">
        <v>45099.978657407402</v>
      </c>
      <c r="W849" s="3">
        <f t="shared" si="86"/>
        <v>55</v>
      </c>
      <c r="X849" s="3" t="s">
        <v>649</v>
      </c>
      <c r="Y849" s="2" t="s">
        <v>650</v>
      </c>
      <c r="Z849" s="2" t="s">
        <v>219</v>
      </c>
      <c r="AA849" s="4">
        <v>45109.940972222197</v>
      </c>
      <c r="AB849" s="17">
        <f t="shared" si="87"/>
        <v>239</v>
      </c>
      <c r="AC849" s="28">
        <f t="shared" si="90"/>
        <v>241</v>
      </c>
      <c r="AD849" s="1" t="s">
        <v>95</v>
      </c>
      <c r="AE849" s="3" t="s">
        <v>37</v>
      </c>
    </row>
    <row r="850" spans="1:31" ht="76.5" hidden="1">
      <c r="A850" s="1" t="s">
        <v>3366</v>
      </c>
      <c r="B850" s="1" t="s">
        <v>26</v>
      </c>
      <c r="C850" s="2" t="s">
        <v>3367</v>
      </c>
      <c r="D850" s="3" t="s">
        <v>240</v>
      </c>
      <c r="E850" s="3" t="s">
        <v>28</v>
      </c>
      <c r="F850" s="2" t="s">
        <v>495</v>
      </c>
      <c r="G850" s="3" t="s">
        <v>46</v>
      </c>
      <c r="H850" s="3" t="s">
        <v>68</v>
      </c>
      <c r="I850" s="3">
        <v>1466567</v>
      </c>
      <c r="J850" s="3" t="s">
        <v>32</v>
      </c>
      <c r="K850" s="4">
        <v>45099.940972222197</v>
      </c>
      <c r="L850" s="11" t="str">
        <f t="shared" si="89"/>
        <v>junio</v>
      </c>
      <c r="M850" s="3">
        <v>2</v>
      </c>
      <c r="N850" s="3">
        <v>2</v>
      </c>
      <c r="O850" s="3">
        <f t="shared" si="88"/>
        <v>2</v>
      </c>
      <c r="P850" s="4">
        <v>45099.942986111098</v>
      </c>
      <c r="Q850" s="2"/>
      <c r="R850" s="3" t="s">
        <v>3368</v>
      </c>
      <c r="S850" s="4">
        <v>45099.942986111098</v>
      </c>
      <c r="T850" s="3">
        <f t="shared" si="85"/>
        <v>2</v>
      </c>
      <c r="U850" s="2" t="s">
        <v>94</v>
      </c>
      <c r="V850" s="4">
        <v>45099.962696759299</v>
      </c>
      <c r="W850" s="3">
        <f t="shared" si="86"/>
        <v>28</v>
      </c>
      <c r="X850" s="3" t="s">
        <v>148</v>
      </c>
      <c r="Y850" s="2" t="s">
        <v>149</v>
      </c>
      <c r="Z850" s="2" t="s">
        <v>214</v>
      </c>
      <c r="AA850" s="4">
        <v>45104.504166666702</v>
      </c>
      <c r="AB850" s="17">
        <f t="shared" si="87"/>
        <v>108</v>
      </c>
      <c r="AC850" s="28">
        <f t="shared" si="90"/>
        <v>110</v>
      </c>
      <c r="AD850" s="1" t="s">
        <v>95</v>
      </c>
      <c r="AE850" s="3" t="s">
        <v>37</v>
      </c>
    </row>
    <row r="851" spans="1:31" ht="204" hidden="1">
      <c r="A851" s="1" t="s">
        <v>3369</v>
      </c>
      <c r="B851" s="1" t="s">
        <v>26</v>
      </c>
      <c r="C851" s="2" t="s">
        <v>3370</v>
      </c>
      <c r="D851" s="3" t="s">
        <v>147</v>
      </c>
      <c r="E851" s="3" t="s">
        <v>28</v>
      </c>
      <c r="F851" s="2" t="s">
        <v>45</v>
      </c>
      <c r="G851" s="3" t="s">
        <v>46</v>
      </c>
      <c r="H851" s="3" t="s">
        <v>47</v>
      </c>
      <c r="I851" s="3">
        <v>1466568</v>
      </c>
      <c r="J851" s="3" t="s">
        <v>32</v>
      </c>
      <c r="K851" s="4">
        <v>45099.948611111096</v>
      </c>
      <c r="L851" s="11" t="str">
        <f t="shared" si="89"/>
        <v>junio</v>
      </c>
      <c r="M851" s="3">
        <v>2</v>
      </c>
      <c r="N851" s="3">
        <v>2</v>
      </c>
      <c r="O851" s="3">
        <f t="shared" si="88"/>
        <v>2</v>
      </c>
      <c r="P851" s="4">
        <v>45099.9613888889</v>
      </c>
      <c r="Q851" s="2"/>
      <c r="R851" s="3" t="s">
        <v>3371</v>
      </c>
      <c r="S851" s="4">
        <v>45099.9613888889</v>
      </c>
      <c r="T851" s="3">
        <f t="shared" si="85"/>
        <v>18</v>
      </c>
      <c r="U851" s="2" t="s">
        <v>94</v>
      </c>
      <c r="V851" s="4">
        <v>45100.034085648098</v>
      </c>
      <c r="W851" s="3">
        <f t="shared" si="86"/>
        <v>104</v>
      </c>
      <c r="X851" s="3" t="s">
        <v>288</v>
      </c>
      <c r="Y851" s="2" t="s">
        <v>289</v>
      </c>
      <c r="Z851" s="2" t="s">
        <v>219</v>
      </c>
      <c r="AA851" s="4">
        <v>45102.627083333296</v>
      </c>
      <c r="AB851" s="17">
        <f t="shared" si="87"/>
        <v>62</v>
      </c>
      <c r="AC851" s="28">
        <f t="shared" si="90"/>
        <v>65</v>
      </c>
      <c r="AD851" s="1" t="s">
        <v>87</v>
      </c>
      <c r="AE851" s="3" t="s">
        <v>37</v>
      </c>
    </row>
    <row r="852" spans="1:31" ht="165.75" hidden="1">
      <c r="A852" s="1" t="s">
        <v>740</v>
      </c>
      <c r="B852" s="1" t="s">
        <v>200</v>
      </c>
      <c r="C852" s="2" t="s">
        <v>741</v>
      </c>
      <c r="D852" s="3" t="s">
        <v>626</v>
      </c>
      <c r="E852" s="3" t="s">
        <v>202</v>
      </c>
      <c r="F852" s="2" t="s">
        <v>45</v>
      </c>
      <c r="G852" s="3" t="s">
        <v>30</v>
      </c>
      <c r="H852" s="3" t="s">
        <v>117</v>
      </c>
      <c r="I852" s="3">
        <v>1466569</v>
      </c>
      <c r="J852" s="3" t="s">
        <v>32</v>
      </c>
      <c r="K852" s="4">
        <v>45099.96875</v>
      </c>
      <c r="L852" s="11" t="str">
        <f t="shared" si="89"/>
        <v>junio</v>
      </c>
      <c r="M852" s="3">
        <v>2</v>
      </c>
      <c r="N852" s="3">
        <v>2</v>
      </c>
      <c r="O852" s="3">
        <f t="shared" si="88"/>
        <v>2</v>
      </c>
      <c r="P852" s="4">
        <v>45099.9925925926</v>
      </c>
      <c r="Q852" s="2"/>
      <c r="R852" s="3" t="s">
        <v>3372</v>
      </c>
      <c r="S852" s="4">
        <v>45099.9925925926</v>
      </c>
      <c r="T852" s="3">
        <f t="shared" si="85"/>
        <v>34</v>
      </c>
      <c r="U852" s="2" t="s">
        <v>94</v>
      </c>
      <c r="V852" s="4">
        <v>45100.013599537</v>
      </c>
      <c r="W852" s="3">
        <f t="shared" si="86"/>
        <v>30</v>
      </c>
      <c r="X852" s="3" t="s">
        <v>399</v>
      </c>
      <c r="Y852" s="2" t="s">
        <v>400</v>
      </c>
      <c r="Z852" s="2" t="s">
        <v>214</v>
      </c>
      <c r="AA852" s="4">
        <v>45100.368750000001</v>
      </c>
      <c r="AB852" s="17">
        <f t="shared" si="87"/>
        <v>8</v>
      </c>
      <c r="AC852" s="28">
        <f t="shared" si="90"/>
        <v>10</v>
      </c>
      <c r="AD852" s="1" t="s">
        <v>62</v>
      </c>
      <c r="AE852" s="3" t="s">
        <v>37</v>
      </c>
    </row>
    <row r="853" spans="1:31" ht="28.5">
      <c r="A853" s="1" t="s">
        <v>3373</v>
      </c>
      <c r="B853" s="1" t="s">
        <v>260</v>
      </c>
      <c r="C853" s="2" t="s">
        <v>3374</v>
      </c>
      <c r="D853" s="3" t="s">
        <v>542</v>
      </c>
      <c r="E853" s="3" t="s">
        <v>202</v>
      </c>
      <c r="F853" s="2" t="s">
        <v>170</v>
      </c>
      <c r="G853" s="3" t="s">
        <v>120</v>
      </c>
      <c r="H853" s="3" t="s">
        <v>270</v>
      </c>
      <c r="I853" s="3">
        <v>1466570</v>
      </c>
      <c r="J853" s="3" t="s">
        <v>58</v>
      </c>
      <c r="K853" s="4">
        <v>45099.975694444402</v>
      </c>
      <c r="L853" s="11" t="str">
        <f t="shared" si="89"/>
        <v>junio</v>
      </c>
      <c r="M853" s="3">
        <v>3</v>
      </c>
      <c r="N853" s="3">
        <v>3</v>
      </c>
      <c r="O853" s="3">
        <f t="shared" si="88"/>
        <v>3</v>
      </c>
      <c r="P853" s="4">
        <v>45099.980277777802</v>
      </c>
      <c r="Q853" s="2"/>
      <c r="R853" s="3" t="s">
        <v>3375</v>
      </c>
      <c r="S853" s="4">
        <v>45099.980277777802</v>
      </c>
      <c r="T853" s="3">
        <f t="shared" si="85"/>
        <v>6</v>
      </c>
      <c r="U853" s="2" t="s">
        <v>138</v>
      </c>
      <c r="V853" s="4">
        <v>45099.981435185196</v>
      </c>
      <c r="W853" s="3">
        <f t="shared" si="86"/>
        <v>1</v>
      </c>
      <c r="X853" s="3" t="s">
        <v>620</v>
      </c>
      <c r="Y853" s="2" t="s">
        <v>621</v>
      </c>
      <c r="Z853" s="2" t="s">
        <v>138</v>
      </c>
      <c r="AA853" s="4">
        <v>45100.012499999997</v>
      </c>
      <c r="AB853" s="17">
        <f t="shared" si="87"/>
        <v>0</v>
      </c>
      <c r="AC853" s="28">
        <f t="shared" si="90"/>
        <v>1</v>
      </c>
      <c r="AD853" s="1" t="s">
        <v>123</v>
      </c>
      <c r="AE853" s="3" t="s">
        <v>37</v>
      </c>
    </row>
    <row r="854" spans="1:31" ht="28.5" hidden="1">
      <c r="A854" s="1" t="s">
        <v>3376</v>
      </c>
      <c r="B854" s="1" t="s">
        <v>26</v>
      </c>
      <c r="C854" s="2" t="s">
        <v>3377</v>
      </c>
      <c r="D854" s="3" t="s">
        <v>141</v>
      </c>
      <c r="E854" s="3" t="s">
        <v>28</v>
      </c>
      <c r="F854" s="2" t="s">
        <v>67</v>
      </c>
      <c r="G854" s="3" t="s">
        <v>46</v>
      </c>
      <c r="H854" s="3" t="s">
        <v>157</v>
      </c>
      <c r="I854" s="3">
        <v>1466572</v>
      </c>
      <c r="J854" s="3" t="s">
        <v>32</v>
      </c>
      <c r="K854" s="4">
        <v>45099.994444444397</v>
      </c>
      <c r="L854" s="11" t="str">
        <f t="shared" si="89"/>
        <v>junio</v>
      </c>
      <c r="M854" s="3">
        <v>2</v>
      </c>
      <c r="N854" s="3">
        <v>2</v>
      </c>
      <c r="O854" s="3">
        <f t="shared" si="88"/>
        <v>2</v>
      </c>
      <c r="P854" s="4">
        <v>45100.029224537</v>
      </c>
      <c r="Q854" s="2"/>
      <c r="R854" s="3" t="s">
        <v>3378</v>
      </c>
      <c r="S854" s="4">
        <v>45100.029224537</v>
      </c>
      <c r="T854" s="3">
        <f t="shared" si="85"/>
        <v>50</v>
      </c>
      <c r="U854" s="2" t="s">
        <v>219</v>
      </c>
      <c r="V854" s="4">
        <v>45100.0942939815</v>
      </c>
      <c r="W854" s="3">
        <f t="shared" si="86"/>
        <v>93</v>
      </c>
      <c r="X854" s="3" t="s">
        <v>91</v>
      </c>
      <c r="Y854" s="2" t="s">
        <v>92</v>
      </c>
      <c r="Z854" s="2" t="s">
        <v>219</v>
      </c>
      <c r="AA854" s="4">
        <v>45103.160416666702</v>
      </c>
      <c r="AB854" s="17">
        <f t="shared" si="87"/>
        <v>73</v>
      </c>
      <c r="AC854" s="28">
        <f t="shared" si="90"/>
        <v>76</v>
      </c>
      <c r="AD854" s="1" t="s">
        <v>62</v>
      </c>
      <c r="AE854" s="3" t="s">
        <v>37</v>
      </c>
    </row>
    <row r="855" spans="1:31" ht="42.75">
      <c r="A855" s="1" t="s">
        <v>3379</v>
      </c>
      <c r="B855" s="1" t="s">
        <v>431</v>
      </c>
      <c r="C855" s="2" t="s">
        <v>3380</v>
      </c>
      <c r="D855" s="3" t="s">
        <v>108</v>
      </c>
      <c r="E855" s="3" t="s">
        <v>28</v>
      </c>
      <c r="F855" s="2" t="s">
        <v>689</v>
      </c>
      <c r="G855" s="3" t="s">
        <v>690</v>
      </c>
      <c r="H855" s="3" t="s">
        <v>691</v>
      </c>
      <c r="I855" s="3">
        <v>1466574</v>
      </c>
      <c r="J855" s="3" t="s">
        <v>58</v>
      </c>
      <c r="K855" s="4">
        <v>45100.021527777797</v>
      </c>
      <c r="L855" s="11" t="str">
        <f t="shared" si="89"/>
        <v>junio</v>
      </c>
      <c r="M855" s="3">
        <v>3</v>
      </c>
      <c r="N855" s="3">
        <v>3</v>
      </c>
      <c r="O855" s="3">
        <f t="shared" si="88"/>
        <v>3</v>
      </c>
      <c r="P855" s="4">
        <v>45100.028645833299</v>
      </c>
      <c r="Q855" s="2"/>
      <c r="R855" s="3" t="s">
        <v>3381</v>
      </c>
      <c r="S855" s="4">
        <v>45100.028645833299</v>
      </c>
      <c r="T855" s="3">
        <f t="shared" si="85"/>
        <v>10</v>
      </c>
      <c r="U855" s="2" t="s">
        <v>138</v>
      </c>
      <c r="V855" s="4">
        <v>45100.0290046296</v>
      </c>
      <c r="W855" s="3">
        <f t="shared" si="86"/>
        <v>0</v>
      </c>
      <c r="X855" s="3" t="s">
        <v>75</v>
      </c>
      <c r="Y855" s="2" t="s">
        <v>76</v>
      </c>
      <c r="Z855" s="2" t="s">
        <v>138</v>
      </c>
      <c r="AA855" s="4">
        <v>45100.211111111101</v>
      </c>
      <c r="AB855" s="17">
        <f t="shared" si="87"/>
        <v>4</v>
      </c>
      <c r="AC855" s="28">
        <f t="shared" si="90"/>
        <v>5</v>
      </c>
      <c r="AD855" s="1" t="s">
        <v>62</v>
      </c>
      <c r="AE855" s="3" t="s">
        <v>37</v>
      </c>
    </row>
    <row r="856" spans="1:31" ht="191.25">
      <c r="A856" s="1" t="s">
        <v>3382</v>
      </c>
      <c r="B856" s="1" t="s">
        <v>26</v>
      </c>
      <c r="C856" s="2" t="s">
        <v>3383</v>
      </c>
      <c r="D856" s="3" t="s">
        <v>109</v>
      </c>
      <c r="E856" s="3" t="s">
        <v>28</v>
      </c>
      <c r="F856" s="2" t="s">
        <v>67</v>
      </c>
      <c r="G856" s="3" t="s">
        <v>46</v>
      </c>
      <c r="H856" s="3" t="s">
        <v>157</v>
      </c>
      <c r="I856" s="3">
        <v>1466575</v>
      </c>
      <c r="J856" s="3" t="s">
        <v>58</v>
      </c>
      <c r="K856" s="4">
        <v>45100.025694444397</v>
      </c>
      <c r="L856" s="11" t="str">
        <f t="shared" si="89"/>
        <v>junio</v>
      </c>
      <c r="M856" s="3">
        <v>3</v>
      </c>
      <c r="N856" s="3">
        <v>3</v>
      </c>
      <c r="O856" s="3">
        <f t="shared" si="88"/>
        <v>3</v>
      </c>
      <c r="P856" s="4">
        <v>45100.042256944398</v>
      </c>
      <c r="Q856" s="2"/>
      <c r="R856" s="3" t="s">
        <v>3384</v>
      </c>
      <c r="S856" s="4">
        <v>45100.042256944398</v>
      </c>
      <c r="T856" s="3">
        <f t="shared" si="85"/>
        <v>23</v>
      </c>
      <c r="U856" s="2" t="s">
        <v>214</v>
      </c>
      <c r="V856" s="4">
        <v>45100.044108796297</v>
      </c>
      <c r="W856" s="3">
        <f t="shared" si="86"/>
        <v>2</v>
      </c>
      <c r="X856" s="3" t="s">
        <v>121</v>
      </c>
      <c r="Y856" s="2" t="s">
        <v>122</v>
      </c>
      <c r="Z856" s="2" t="s">
        <v>214</v>
      </c>
      <c r="AA856" s="3"/>
      <c r="AB856" s="17" t="str">
        <f t="shared" si="87"/>
        <v/>
      </c>
      <c r="AC856" s="28" t="str">
        <f t="shared" si="90"/>
        <v/>
      </c>
      <c r="AD856" s="1" t="s">
        <v>123</v>
      </c>
      <c r="AE856" s="3" t="s">
        <v>37</v>
      </c>
    </row>
    <row r="857" spans="1:31" ht="42.75">
      <c r="A857" s="1" t="s">
        <v>3385</v>
      </c>
      <c r="B857" s="1" t="s">
        <v>26</v>
      </c>
      <c r="C857" s="2" t="s">
        <v>3386</v>
      </c>
      <c r="D857" s="3" t="s">
        <v>287</v>
      </c>
      <c r="E857" s="3" t="s">
        <v>28</v>
      </c>
      <c r="F857" s="2" t="s">
        <v>39</v>
      </c>
      <c r="G857" s="3" t="s">
        <v>30</v>
      </c>
      <c r="H857" s="3" t="s">
        <v>31</v>
      </c>
      <c r="I857" s="3">
        <v>1466577</v>
      </c>
      <c r="J857" s="3" t="s">
        <v>32</v>
      </c>
      <c r="K857" s="4">
        <v>45100.145833333299</v>
      </c>
      <c r="L857" s="11" t="str">
        <f t="shared" si="89"/>
        <v>junio</v>
      </c>
      <c r="M857" s="3">
        <v>3</v>
      </c>
      <c r="N857" s="3">
        <v>3</v>
      </c>
      <c r="O857" s="3">
        <f t="shared" si="88"/>
        <v>3</v>
      </c>
      <c r="P857" s="4">
        <v>45100.159375000003</v>
      </c>
      <c r="Q857" s="2"/>
      <c r="R857" s="3" t="s">
        <v>3387</v>
      </c>
      <c r="S857" s="4">
        <v>45100.159375000003</v>
      </c>
      <c r="T857" s="3">
        <f t="shared" si="85"/>
        <v>19</v>
      </c>
      <c r="U857" s="2" t="s">
        <v>138</v>
      </c>
      <c r="V857" s="4">
        <v>45100.159699074102</v>
      </c>
      <c r="W857" s="3">
        <f t="shared" si="86"/>
        <v>0</v>
      </c>
      <c r="X857" s="3" t="s">
        <v>405</v>
      </c>
      <c r="Y857" s="2" t="s">
        <v>406</v>
      </c>
      <c r="Z857" s="2" t="s">
        <v>138</v>
      </c>
      <c r="AA857" s="4">
        <v>45100.714583333298</v>
      </c>
      <c r="AB857" s="17">
        <f t="shared" si="87"/>
        <v>13</v>
      </c>
      <c r="AC857" s="28">
        <f t="shared" si="90"/>
        <v>14</v>
      </c>
      <c r="AD857" s="1" t="s">
        <v>62</v>
      </c>
      <c r="AE857" s="3" t="s">
        <v>37</v>
      </c>
    </row>
    <row r="858" spans="1:31" ht="28.5">
      <c r="A858" s="1" t="s">
        <v>3388</v>
      </c>
      <c r="B858" s="1" t="s">
        <v>26</v>
      </c>
      <c r="C858" s="2" t="s">
        <v>3389</v>
      </c>
      <c r="D858" s="3" t="s">
        <v>240</v>
      </c>
      <c r="E858" s="3" t="s">
        <v>28</v>
      </c>
      <c r="F858" s="2" t="s">
        <v>45</v>
      </c>
      <c r="G858" s="3" t="s">
        <v>46</v>
      </c>
      <c r="H858" s="3" t="s">
        <v>73</v>
      </c>
      <c r="I858" s="3">
        <v>1466579</v>
      </c>
      <c r="J858" s="3" t="s">
        <v>32</v>
      </c>
      <c r="K858" s="4">
        <v>45100.184722222199</v>
      </c>
      <c r="L858" s="11" t="str">
        <f t="shared" si="89"/>
        <v>junio</v>
      </c>
      <c r="M858" s="3">
        <v>3</v>
      </c>
      <c r="N858" s="3">
        <v>3</v>
      </c>
      <c r="O858" s="3">
        <f t="shared" si="88"/>
        <v>3</v>
      </c>
      <c r="P858" s="4">
        <v>45100.205752314803</v>
      </c>
      <c r="Q858" s="2"/>
      <c r="R858" s="3" t="s">
        <v>3390</v>
      </c>
      <c r="S858" s="4">
        <v>45100.205752314803</v>
      </c>
      <c r="T858" s="3">
        <f t="shared" si="85"/>
        <v>30</v>
      </c>
      <c r="U858" s="2" t="s">
        <v>219</v>
      </c>
      <c r="V858" s="4">
        <v>45100.207476851901</v>
      </c>
      <c r="W858" s="3">
        <f t="shared" si="86"/>
        <v>2</v>
      </c>
      <c r="X858" s="3" t="s">
        <v>407</v>
      </c>
      <c r="Y858" s="2" t="s">
        <v>408</v>
      </c>
      <c r="Z858" s="2" t="s">
        <v>219</v>
      </c>
      <c r="AA858" s="4">
        <v>45105.652777777803</v>
      </c>
      <c r="AB858" s="17">
        <f t="shared" si="87"/>
        <v>130</v>
      </c>
      <c r="AC858" s="28">
        <f t="shared" si="90"/>
        <v>132</v>
      </c>
      <c r="AD858" s="1" t="s">
        <v>62</v>
      </c>
      <c r="AE858" s="3" t="s">
        <v>37</v>
      </c>
    </row>
    <row r="859" spans="1:31" ht="191.25">
      <c r="A859" s="1" t="s">
        <v>3391</v>
      </c>
      <c r="B859" s="1" t="s">
        <v>26</v>
      </c>
      <c r="C859" s="2" t="s">
        <v>3392</v>
      </c>
      <c r="D859" s="3" t="s">
        <v>311</v>
      </c>
      <c r="E859" s="3" t="s">
        <v>28</v>
      </c>
      <c r="F859" s="2" t="s">
        <v>45</v>
      </c>
      <c r="G859" s="3" t="s">
        <v>30</v>
      </c>
      <c r="H859" s="3" t="s">
        <v>117</v>
      </c>
      <c r="I859" s="3">
        <v>1466597</v>
      </c>
      <c r="J859" s="3" t="s">
        <v>58</v>
      </c>
      <c r="K859" s="4">
        <v>45100.2680555556</v>
      </c>
      <c r="L859" s="11" t="str">
        <f t="shared" si="89"/>
        <v>junio</v>
      </c>
      <c r="M859" s="3">
        <v>3</v>
      </c>
      <c r="N859" s="3">
        <v>3</v>
      </c>
      <c r="O859" s="3">
        <f t="shared" si="88"/>
        <v>3</v>
      </c>
      <c r="P859" s="4">
        <v>45100.300717592603</v>
      </c>
      <c r="Q859" s="2"/>
      <c r="R859" s="3" t="s">
        <v>3393</v>
      </c>
      <c r="S859" s="4">
        <v>45100.300717592603</v>
      </c>
      <c r="T859" s="3">
        <f t="shared" si="85"/>
        <v>47</v>
      </c>
      <c r="U859" s="2" t="s">
        <v>214</v>
      </c>
      <c r="V859" s="4">
        <v>45100.353298611102</v>
      </c>
      <c r="W859" s="3">
        <f t="shared" si="86"/>
        <v>75</v>
      </c>
      <c r="X859" s="3" t="s">
        <v>348</v>
      </c>
      <c r="Y859" s="2" t="s">
        <v>349</v>
      </c>
      <c r="Z859" s="2" t="s">
        <v>100</v>
      </c>
      <c r="AA859" s="4">
        <v>45100.413194444402</v>
      </c>
      <c r="AB859" s="17">
        <f t="shared" si="87"/>
        <v>1</v>
      </c>
      <c r="AC859" s="28">
        <f t="shared" si="90"/>
        <v>4</v>
      </c>
      <c r="AD859" s="1" t="s">
        <v>123</v>
      </c>
      <c r="AE859" s="3" t="s">
        <v>37</v>
      </c>
    </row>
    <row r="860" spans="1:31" ht="178.5">
      <c r="A860" s="1" t="s">
        <v>889</v>
      </c>
      <c r="B860" s="1" t="s">
        <v>26</v>
      </c>
      <c r="C860" s="2" t="s">
        <v>890</v>
      </c>
      <c r="D860" s="3" t="s">
        <v>63</v>
      </c>
      <c r="E860" s="3" t="s">
        <v>28</v>
      </c>
      <c r="F860" s="2" t="s">
        <v>64</v>
      </c>
      <c r="G860" s="3" t="s">
        <v>30</v>
      </c>
      <c r="H860" s="3" t="s">
        <v>294</v>
      </c>
      <c r="I860" s="3">
        <v>1466714</v>
      </c>
      <c r="J860" s="3" t="s">
        <v>32</v>
      </c>
      <c r="K860" s="4">
        <v>45100.3256944444</v>
      </c>
      <c r="L860" s="11" t="str">
        <f t="shared" si="89"/>
        <v>junio</v>
      </c>
      <c r="M860" s="3">
        <v>3</v>
      </c>
      <c r="N860" s="3">
        <v>3</v>
      </c>
      <c r="O860" s="3">
        <f t="shared" si="88"/>
        <v>3</v>
      </c>
      <c r="P860" s="4">
        <v>45100.331770833298</v>
      </c>
      <c r="Q860" s="2"/>
      <c r="R860" s="3" t="s">
        <v>3394</v>
      </c>
      <c r="S860" s="4">
        <v>45100.331770833298</v>
      </c>
      <c r="T860" s="3">
        <f t="shared" si="85"/>
        <v>8</v>
      </c>
      <c r="U860" s="2" t="s">
        <v>214</v>
      </c>
      <c r="V860" s="4">
        <v>45100.349722222199</v>
      </c>
      <c r="W860" s="3">
        <f t="shared" si="86"/>
        <v>25</v>
      </c>
      <c r="X860" s="3" t="s">
        <v>836</v>
      </c>
      <c r="Y860" s="2" t="s">
        <v>837</v>
      </c>
      <c r="Z860" s="2" t="s">
        <v>293</v>
      </c>
      <c r="AA860" s="4">
        <v>45100.715277777803</v>
      </c>
      <c r="AB860" s="17">
        <f t="shared" si="87"/>
        <v>8</v>
      </c>
      <c r="AC860" s="28">
        <f t="shared" si="90"/>
        <v>10</v>
      </c>
      <c r="AD860" s="1" t="s">
        <v>62</v>
      </c>
      <c r="AE860" s="3" t="s">
        <v>37</v>
      </c>
    </row>
    <row r="861" spans="1:31" ht="178.5">
      <c r="A861" s="1" t="s">
        <v>3395</v>
      </c>
      <c r="B861" s="1" t="s">
        <v>26</v>
      </c>
      <c r="C861" s="2" t="s">
        <v>3396</v>
      </c>
      <c r="D861" s="3" t="s">
        <v>90</v>
      </c>
      <c r="E861" s="3" t="s">
        <v>28</v>
      </c>
      <c r="F861" s="2" t="s">
        <v>39</v>
      </c>
      <c r="G861" s="3" t="s">
        <v>30</v>
      </c>
      <c r="H861" s="3" t="s">
        <v>31</v>
      </c>
      <c r="I861" s="3">
        <v>1466719</v>
      </c>
      <c r="J861" s="3" t="s">
        <v>32</v>
      </c>
      <c r="K861" s="4">
        <v>45100.327777777798</v>
      </c>
      <c r="L861" s="11" t="str">
        <f t="shared" si="89"/>
        <v>junio</v>
      </c>
      <c r="M861" s="3">
        <v>3</v>
      </c>
      <c r="N861" s="3">
        <v>3</v>
      </c>
      <c r="O861" s="3">
        <f t="shared" si="88"/>
        <v>3</v>
      </c>
      <c r="P861" s="4">
        <v>45100.335775462998</v>
      </c>
      <c r="Q861" s="2"/>
      <c r="R861" s="3" t="s">
        <v>3397</v>
      </c>
      <c r="S861" s="4">
        <v>45100.335775462998</v>
      </c>
      <c r="T861" s="3">
        <f t="shared" si="85"/>
        <v>11</v>
      </c>
      <c r="U861" s="2" t="s">
        <v>214</v>
      </c>
      <c r="V861" s="4">
        <v>45100.386238425897</v>
      </c>
      <c r="W861" s="3">
        <f t="shared" si="86"/>
        <v>72</v>
      </c>
      <c r="X861" s="3" t="s">
        <v>416</v>
      </c>
      <c r="Y861" s="2" t="s">
        <v>417</v>
      </c>
      <c r="Z861" s="2" t="s">
        <v>100</v>
      </c>
      <c r="AA861" s="4">
        <v>45100.558333333298</v>
      </c>
      <c r="AB861" s="17">
        <f t="shared" si="87"/>
        <v>4</v>
      </c>
      <c r="AC861" s="28">
        <f t="shared" si="90"/>
        <v>6</v>
      </c>
      <c r="AD861" s="1" t="s">
        <v>62</v>
      </c>
      <c r="AE861" s="3" t="s">
        <v>37</v>
      </c>
    </row>
    <row r="862" spans="1:31" ht="51">
      <c r="A862" s="1" t="s">
        <v>3398</v>
      </c>
      <c r="B862" s="1" t="s">
        <v>26</v>
      </c>
      <c r="C862" s="2" t="s">
        <v>3399</v>
      </c>
      <c r="D862" s="3" t="s">
        <v>27</v>
      </c>
      <c r="E862" s="3" t="s">
        <v>28</v>
      </c>
      <c r="F862" s="2" t="s">
        <v>151</v>
      </c>
      <c r="G862" s="3" t="s">
        <v>120</v>
      </c>
      <c r="H862" s="3" t="s">
        <v>322</v>
      </c>
      <c r="I862" s="3">
        <v>1466786</v>
      </c>
      <c r="J862" s="3" t="s">
        <v>58</v>
      </c>
      <c r="K862" s="4">
        <v>45100.355555555601</v>
      </c>
      <c r="L862" s="11" t="str">
        <f t="shared" si="89"/>
        <v>junio</v>
      </c>
      <c r="M862" s="3">
        <v>3</v>
      </c>
      <c r="N862" s="3">
        <v>3</v>
      </c>
      <c r="O862" s="3">
        <f t="shared" si="88"/>
        <v>3</v>
      </c>
      <c r="P862" s="4">
        <v>45100.363773148201</v>
      </c>
      <c r="Q862" s="2"/>
      <c r="R862" s="3" t="s">
        <v>3400</v>
      </c>
      <c r="S862" s="4">
        <v>45100.363773148201</v>
      </c>
      <c r="T862" s="3">
        <f t="shared" si="85"/>
        <v>11</v>
      </c>
      <c r="U862" s="2" t="s">
        <v>33</v>
      </c>
      <c r="V862" s="4">
        <v>45100.364097222198</v>
      </c>
      <c r="W862" s="3">
        <f t="shared" si="86"/>
        <v>0</v>
      </c>
      <c r="X862" s="3" t="s">
        <v>787</v>
      </c>
      <c r="Y862" s="2" t="s">
        <v>788</v>
      </c>
      <c r="Z862" s="2" t="s">
        <v>33</v>
      </c>
      <c r="AA862" s="4">
        <v>45100.404166666704</v>
      </c>
      <c r="AB862" s="17">
        <f t="shared" si="87"/>
        <v>0</v>
      </c>
      <c r="AC862" s="28">
        <f t="shared" si="90"/>
        <v>2</v>
      </c>
      <c r="AD862" s="1" t="s">
        <v>123</v>
      </c>
      <c r="AE862" s="3" t="s">
        <v>37</v>
      </c>
    </row>
    <row r="863" spans="1:31" ht="153" hidden="1">
      <c r="A863" s="1" t="s">
        <v>1163</v>
      </c>
      <c r="B863" s="1" t="s">
        <v>26</v>
      </c>
      <c r="C863" s="2" t="s">
        <v>1164</v>
      </c>
      <c r="D863" s="3" t="s">
        <v>156</v>
      </c>
      <c r="E863" s="3" t="s">
        <v>28</v>
      </c>
      <c r="F863" s="2" t="s">
        <v>64</v>
      </c>
      <c r="G863" s="3" t="s">
        <v>46</v>
      </c>
      <c r="H863" s="3" t="s">
        <v>65</v>
      </c>
      <c r="I863" s="3">
        <v>1466793</v>
      </c>
      <c r="J863" s="3" t="s">
        <v>32</v>
      </c>
      <c r="K863" s="4">
        <v>45100.358333333301</v>
      </c>
      <c r="L863" s="11" t="str">
        <f t="shared" si="89"/>
        <v>junio</v>
      </c>
      <c r="M863" s="3">
        <v>2</v>
      </c>
      <c r="N863" s="3">
        <v>2</v>
      </c>
      <c r="O863" s="3">
        <f t="shared" si="88"/>
        <v>2</v>
      </c>
      <c r="P863" s="4">
        <v>45100.3665162037</v>
      </c>
      <c r="Q863" s="2"/>
      <c r="R863" s="3" t="s">
        <v>3401</v>
      </c>
      <c r="S863" s="4">
        <v>45100.3665162037</v>
      </c>
      <c r="T863" s="3">
        <f t="shared" si="85"/>
        <v>11</v>
      </c>
      <c r="U863" s="2" t="s">
        <v>214</v>
      </c>
      <c r="V863" s="4">
        <v>45100.367696759298</v>
      </c>
      <c r="W863" s="3">
        <f t="shared" si="86"/>
        <v>1</v>
      </c>
      <c r="X863" s="3" t="s">
        <v>700</v>
      </c>
      <c r="Y863" s="2" t="s">
        <v>701</v>
      </c>
      <c r="Z863" s="2" t="s">
        <v>293</v>
      </c>
      <c r="AA863" s="4">
        <v>45101.550694444399</v>
      </c>
      <c r="AB863" s="17">
        <f t="shared" si="87"/>
        <v>28</v>
      </c>
      <c r="AC863" s="28">
        <f t="shared" si="90"/>
        <v>29</v>
      </c>
      <c r="AD863" s="1" t="s">
        <v>62</v>
      </c>
      <c r="AE863" s="3" t="s">
        <v>37</v>
      </c>
    </row>
    <row r="864" spans="1:31" ht="331.5">
      <c r="A864" s="1" t="s">
        <v>3402</v>
      </c>
      <c r="B864" s="1" t="s">
        <v>26</v>
      </c>
      <c r="C864" s="2" t="s">
        <v>3403</v>
      </c>
      <c r="D864" s="3" t="s">
        <v>101</v>
      </c>
      <c r="E864" s="3" t="s">
        <v>28</v>
      </c>
      <c r="F864" s="2" t="s">
        <v>39</v>
      </c>
      <c r="G864" s="3" t="s">
        <v>30</v>
      </c>
      <c r="H864" s="3" t="s">
        <v>31</v>
      </c>
      <c r="I864" s="3">
        <v>1466845</v>
      </c>
      <c r="J864" s="3" t="s">
        <v>32</v>
      </c>
      <c r="K864" s="4">
        <v>45100.381249999999</v>
      </c>
      <c r="L864" s="11" t="str">
        <f t="shared" si="89"/>
        <v>junio</v>
      </c>
      <c r="M864" s="3">
        <v>3</v>
      </c>
      <c r="N864" s="3">
        <v>3</v>
      </c>
      <c r="O864" s="3">
        <f t="shared" si="88"/>
        <v>3</v>
      </c>
      <c r="P864" s="4">
        <v>45100.388067129599</v>
      </c>
      <c r="Q864" s="2"/>
      <c r="R864" s="3" t="s">
        <v>3404</v>
      </c>
      <c r="S864" s="4">
        <v>45100.388067129599</v>
      </c>
      <c r="T864" s="3">
        <f t="shared" si="85"/>
        <v>9</v>
      </c>
      <c r="U864" s="2" t="s">
        <v>214</v>
      </c>
      <c r="V864" s="4">
        <v>45100.406354166698</v>
      </c>
      <c r="W864" s="3">
        <f t="shared" si="86"/>
        <v>26</v>
      </c>
      <c r="X864" s="3" t="s">
        <v>266</v>
      </c>
      <c r="Y864" s="2" t="s">
        <v>267</v>
      </c>
      <c r="Z864" s="2" t="s">
        <v>100</v>
      </c>
      <c r="AA864" s="4">
        <v>45100.736111111102</v>
      </c>
      <c r="AB864" s="17">
        <f t="shared" si="87"/>
        <v>7</v>
      </c>
      <c r="AC864" s="28">
        <f t="shared" si="90"/>
        <v>9</v>
      </c>
      <c r="AD864" s="1" t="s">
        <v>62</v>
      </c>
      <c r="AE864" s="3" t="s">
        <v>37</v>
      </c>
    </row>
    <row r="865" spans="1:31" ht="165.75">
      <c r="A865" s="1" t="s">
        <v>3405</v>
      </c>
      <c r="B865" s="1" t="s">
        <v>26</v>
      </c>
      <c r="C865" s="2" t="s">
        <v>3406</v>
      </c>
      <c r="D865" s="3" t="s">
        <v>52</v>
      </c>
      <c r="E865" s="3" t="s">
        <v>28</v>
      </c>
      <c r="F865" s="2" t="s">
        <v>64</v>
      </c>
      <c r="G865" s="3" t="s">
        <v>46</v>
      </c>
      <c r="H865" s="3" t="s">
        <v>65</v>
      </c>
      <c r="I865" s="3">
        <v>1466900</v>
      </c>
      <c r="J865" s="3" t="s">
        <v>32</v>
      </c>
      <c r="K865" s="4">
        <v>45100.413194444402</v>
      </c>
      <c r="L865" s="11" t="str">
        <f t="shared" si="89"/>
        <v>junio</v>
      </c>
      <c r="M865" s="3">
        <v>3</v>
      </c>
      <c r="N865" s="3">
        <v>3</v>
      </c>
      <c r="O865" s="3">
        <f t="shared" si="88"/>
        <v>3</v>
      </c>
      <c r="P865" s="4">
        <v>45100.421099537001</v>
      </c>
      <c r="Q865" s="2"/>
      <c r="R865" s="3" t="s">
        <v>3407</v>
      </c>
      <c r="S865" s="4">
        <v>45100.421099537001</v>
      </c>
      <c r="T865" s="3">
        <f t="shared" si="85"/>
        <v>11</v>
      </c>
      <c r="U865" s="2" t="s">
        <v>214</v>
      </c>
      <c r="V865" s="4">
        <v>45100.495462963001</v>
      </c>
      <c r="W865" s="3">
        <f t="shared" si="86"/>
        <v>107</v>
      </c>
      <c r="X865" s="3" t="s">
        <v>298</v>
      </c>
      <c r="Y865" s="2" t="s">
        <v>299</v>
      </c>
      <c r="Z865" s="2" t="s">
        <v>293</v>
      </c>
      <c r="AA865" s="4">
        <v>45101.680555555598</v>
      </c>
      <c r="AB865" s="17">
        <f t="shared" si="87"/>
        <v>28</v>
      </c>
      <c r="AC865" s="28">
        <f t="shared" si="90"/>
        <v>31</v>
      </c>
      <c r="AD865" s="1" t="s">
        <v>62</v>
      </c>
      <c r="AE865" s="3" t="s">
        <v>37</v>
      </c>
    </row>
    <row r="866" spans="1:31" ht="267.75">
      <c r="A866" s="1" t="s">
        <v>3408</v>
      </c>
      <c r="B866" s="1" t="s">
        <v>26</v>
      </c>
      <c r="C866" s="2" t="s">
        <v>3409</v>
      </c>
      <c r="D866" s="3" t="s">
        <v>132</v>
      </c>
      <c r="E866" s="3" t="s">
        <v>28</v>
      </c>
      <c r="F866" s="2" t="s">
        <v>1253</v>
      </c>
      <c r="G866" s="3" t="s">
        <v>46</v>
      </c>
      <c r="H866" s="3" t="s">
        <v>68</v>
      </c>
      <c r="I866" s="3">
        <v>1466911</v>
      </c>
      <c r="J866" s="3" t="s">
        <v>58</v>
      </c>
      <c r="K866" s="4">
        <v>45100.420138888898</v>
      </c>
      <c r="L866" s="11" t="str">
        <f t="shared" si="89"/>
        <v>junio</v>
      </c>
      <c r="M866" s="3">
        <v>3</v>
      </c>
      <c r="N866" s="3">
        <v>3</v>
      </c>
      <c r="O866" s="3">
        <f t="shared" si="88"/>
        <v>3</v>
      </c>
      <c r="P866" s="4">
        <v>45100.426678240699</v>
      </c>
      <c r="Q866" s="2"/>
      <c r="R866" s="3" t="s">
        <v>3410</v>
      </c>
      <c r="S866" s="4">
        <v>45100.426678240699</v>
      </c>
      <c r="T866" s="3">
        <f t="shared" si="85"/>
        <v>9</v>
      </c>
      <c r="U866" s="2" t="s">
        <v>214</v>
      </c>
      <c r="V866" s="3"/>
      <c r="W866" s="3" t="str">
        <f t="shared" si="86"/>
        <v/>
      </c>
      <c r="X866" s="3"/>
      <c r="Y866" s="2"/>
      <c r="Z866" s="2"/>
      <c r="AA866" s="4">
        <v>45100.469444444403</v>
      </c>
      <c r="AB866" s="17" t="str">
        <f t="shared" si="87"/>
        <v/>
      </c>
      <c r="AC866" s="28" t="str">
        <f t="shared" si="90"/>
        <v/>
      </c>
      <c r="AD866" s="1"/>
      <c r="AE866" s="3" t="s">
        <v>37</v>
      </c>
    </row>
    <row r="867" spans="1:31" ht="178.5" hidden="1">
      <c r="A867" s="1" t="s">
        <v>3411</v>
      </c>
      <c r="B867" s="1" t="s">
        <v>200</v>
      </c>
      <c r="C867" s="2" t="s">
        <v>3412</v>
      </c>
      <c r="D867" s="3" t="s">
        <v>271</v>
      </c>
      <c r="E867" s="3" t="s">
        <v>202</v>
      </c>
      <c r="F867" s="2" t="s">
        <v>64</v>
      </c>
      <c r="G867" s="3" t="s">
        <v>46</v>
      </c>
      <c r="H867" s="3" t="s">
        <v>65</v>
      </c>
      <c r="I867" s="3">
        <v>1466926</v>
      </c>
      <c r="J867" s="3" t="s">
        <v>58</v>
      </c>
      <c r="K867" s="4">
        <v>45100.434027777803</v>
      </c>
      <c r="L867" s="11" t="str">
        <f t="shared" si="89"/>
        <v>junio</v>
      </c>
      <c r="M867" s="3">
        <v>2</v>
      </c>
      <c r="N867" s="3">
        <v>2</v>
      </c>
      <c r="O867" s="3">
        <f t="shared" si="88"/>
        <v>2</v>
      </c>
      <c r="P867" s="4">
        <v>45100.438900462999</v>
      </c>
      <c r="Q867" s="2"/>
      <c r="R867" s="3" t="s">
        <v>3413</v>
      </c>
      <c r="S867" s="4">
        <v>45100.438900462999</v>
      </c>
      <c r="T867" s="3">
        <f t="shared" si="85"/>
        <v>7</v>
      </c>
      <c r="U867" s="2" t="s">
        <v>214</v>
      </c>
      <c r="V867" s="4">
        <v>45100.458032407398</v>
      </c>
      <c r="W867" s="3">
        <f t="shared" si="86"/>
        <v>27</v>
      </c>
      <c r="X867" s="3" t="s">
        <v>1148</v>
      </c>
      <c r="Y867" s="2" t="s">
        <v>1149</v>
      </c>
      <c r="Z867" s="2" t="s">
        <v>100</v>
      </c>
      <c r="AA867" s="4">
        <v>45100.495138888902</v>
      </c>
      <c r="AB867" s="17">
        <f t="shared" si="87"/>
        <v>0</v>
      </c>
      <c r="AC867" s="28">
        <f t="shared" si="90"/>
        <v>2</v>
      </c>
      <c r="AD867" s="1" t="s">
        <v>123</v>
      </c>
      <c r="AE867" s="3" t="s">
        <v>37</v>
      </c>
    </row>
    <row r="868" spans="1:31" ht="229.5">
      <c r="A868" s="1" t="s">
        <v>904</v>
      </c>
      <c r="B868" s="1" t="s">
        <v>26</v>
      </c>
      <c r="C868" s="2" t="s">
        <v>905</v>
      </c>
      <c r="D868" s="3" t="s">
        <v>360</v>
      </c>
      <c r="E868" s="3" t="s">
        <v>28</v>
      </c>
      <c r="F868" s="2" t="s">
        <v>53</v>
      </c>
      <c r="G868" s="3" t="s">
        <v>30</v>
      </c>
      <c r="H868" s="3" t="s">
        <v>31</v>
      </c>
      <c r="I868" s="3">
        <v>1466985</v>
      </c>
      <c r="J868" s="3" t="s">
        <v>32</v>
      </c>
      <c r="K868" s="4">
        <v>45100.4777777778</v>
      </c>
      <c r="L868" s="11" t="str">
        <f t="shared" si="89"/>
        <v>junio</v>
      </c>
      <c r="M868" s="3">
        <v>3</v>
      </c>
      <c r="N868" s="3"/>
      <c r="O868" s="3">
        <f t="shared" si="88"/>
        <v>3</v>
      </c>
      <c r="P868" s="3"/>
      <c r="Q868" s="2"/>
      <c r="R868" s="3" t="s">
        <v>3414</v>
      </c>
      <c r="S868" s="4">
        <v>45100.482812499999</v>
      </c>
      <c r="T868" s="3">
        <f t="shared" si="85"/>
        <v>7</v>
      </c>
      <c r="U868" s="2" t="s">
        <v>214</v>
      </c>
      <c r="V868" s="4">
        <v>45100.578206018501</v>
      </c>
      <c r="W868" s="3">
        <f t="shared" si="86"/>
        <v>137</v>
      </c>
      <c r="X868" s="3" t="s">
        <v>241</v>
      </c>
      <c r="Y868" s="2" t="s">
        <v>242</v>
      </c>
      <c r="Z868" s="2" t="s">
        <v>293</v>
      </c>
      <c r="AA868" s="4">
        <v>45100.775694444397</v>
      </c>
      <c r="AB868" s="17">
        <f t="shared" si="87"/>
        <v>4</v>
      </c>
      <c r="AC868" s="28">
        <f t="shared" si="90"/>
        <v>8</v>
      </c>
      <c r="AD868" s="1" t="s">
        <v>62</v>
      </c>
      <c r="AE868" s="3" t="s">
        <v>37</v>
      </c>
    </row>
    <row r="869" spans="1:31" ht="204">
      <c r="A869" s="1" t="s">
        <v>3415</v>
      </c>
      <c r="B869" s="1" t="s">
        <v>26</v>
      </c>
      <c r="C869" s="2" t="s">
        <v>3416</v>
      </c>
      <c r="D869" s="3" t="s">
        <v>277</v>
      </c>
      <c r="E869" s="3" t="s">
        <v>28</v>
      </c>
      <c r="F869" s="2" t="s">
        <v>896</v>
      </c>
      <c r="G869" s="3" t="s">
        <v>251</v>
      </c>
      <c r="H869" s="3" t="s">
        <v>897</v>
      </c>
      <c r="I869" s="3">
        <v>1467001</v>
      </c>
      <c r="J869" s="3" t="s">
        <v>32</v>
      </c>
      <c r="K869" s="4">
        <v>45100.501388888901</v>
      </c>
      <c r="L869" s="11" t="str">
        <f t="shared" si="89"/>
        <v>junio</v>
      </c>
      <c r="M869" s="3">
        <v>3</v>
      </c>
      <c r="N869" s="3">
        <v>3</v>
      </c>
      <c r="O869" s="3">
        <f t="shared" si="88"/>
        <v>3</v>
      </c>
      <c r="P869" s="4">
        <v>45100.5086226852</v>
      </c>
      <c r="Q869" s="2"/>
      <c r="R869" s="3" t="s">
        <v>3417</v>
      </c>
      <c r="S869" s="4">
        <v>45100.5086226852</v>
      </c>
      <c r="T869" s="3">
        <f t="shared" si="85"/>
        <v>10</v>
      </c>
      <c r="U869" s="2" t="s">
        <v>214</v>
      </c>
      <c r="V869" s="4">
        <v>45100.577962962998</v>
      </c>
      <c r="W869" s="3">
        <f t="shared" si="86"/>
        <v>99</v>
      </c>
      <c r="X869" s="3" t="s">
        <v>379</v>
      </c>
      <c r="Y869" s="2" t="s">
        <v>380</v>
      </c>
      <c r="Z869" s="2" t="s">
        <v>100</v>
      </c>
      <c r="AA869" s="4">
        <v>45104.53125</v>
      </c>
      <c r="AB869" s="17">
        <f t="shared" si="87"/>
        <v>94</v>
      </c>
      <c r="AC869" s="28">
        <f t="shared" si="90"/>
        <v>97</v>
      </c>
      <c r="AD869" s="1" t="s">
        <v>62</v>
      </c>
      <c r="AE869" s="3" t="s">
        <v>37</v>
      </c>
    </row>
    <row r="870" spans="1:31" ht="178.5">
      <c r="A870" s="1" t="s">
        <v>960</v>
      </c>
      <c r="B870" s="1" t="s">
        <v>26</v>
      </c>
      <c r="C870" s="2" t="s">
        <v>961</v>
      </c>
      <c r="D870" s="3" t="s">
        <v>27</v>
      </c>
      <c r="E870" s="3" t="s">
        <v>28</v>
      </c>
      <c r="F870" s="2" t="s">
        <v>45</v>
      </c>
      <c r="G870" s="3" t="s">
        <v>46</v>
      </c>
      <c r="H870" s="3" t="s">
        <v>398</v>
      </c>
      <c r="I870" s="3">
        <v>1467004</v>
      </c>
      <c r="J870" s="3" t="s">
        <v>58</v>
      </c>
      <c r="K870" s="4">
        <v>45100.506249999999</v>
      </c>
      <c r="L870" s="11" t="str">
        <f t="shared" si="89"/>
        <v>junio</v>
      </c>
      <c r="M870" s="3">
        <v>3</v>
      </c>
      <c r="N870" s="3"/>
      <c r="O870" s="3">
        <f t="shared" si="88"/>
        <v>3</v>
      </c>
      <c r="P870" s="3"/>
      <c r="Q870" s="2"/>
      <c r="R870" s="3" t="s">
        <v>3418</v>
      </c>
      <c r="S870" s="4">
        <v>45100.512997685197</v>
      </c>
      <c r="T870" s="3">
        <f t="shared" si="85"/>
        <v>9</v>
      </c>
      <c r="U870" s="2" t="s">
        <v>214</v>
      </c>
      <c r="V870" s="3"/>
      <c r="W870" s="3" t="str">
        <f t="shared" si="86"/>
        <v/>
      </c>
      <c r="X870" s="3"/>
      <c r="Y870" s="2"/>
      <c r="Z870" s="2"/>
      <c r="AA870" s="4">
        <v>45100.672916666699</v>
      </c>
      <c r="AB870" s="17" t="str">
        <f t="shared" si="87"/>
        <v/>
      </c>
      <c r="AC870" s="28" t="str">
        <f t="shared" si="90"/>
        <v/>
      </c>
      <c r="AD870" s="1"/>
      <c r="AE870" s="3" t="s">
        <v>37</v>
      </c>
    </row>
    <row r="871" spans="1:31" ht="38.25" hidden="1">
      <c r="A871" s="1" t="s">
        <v>3419</v>
      </c>
      <c r="B871" s="1" t="s">
        <v>26</v>
      </c>
      <c r="C871" s="2" t="s">
        <v>3420</v>
      </c>
      <c r="D871" s="3" t="s">
        <v>185</v>
      </c>
      <c r="E871" s="3" t="s">
        <v>28</v>
      </c>
      <c r="F871" s="2" t="s">
        <v>151</v>
      </c>
      <c r="G871" s="3" t="s">
        <v>120</v>
      </c>
      <c r="H871" s="3" t="s">
        <v>192</v>
      </c>
      <c r="I871" s="3">
        <v>1467010</v>
      </c>
      <c r="J871" s="3" t="s">
        <v>32</v>
      </c>
      <c r="K871" s="4">
        <v>45100.5131944444</v>
      </c>
      <c r="L871" s="11" t="str">
        <f t="shared" si="89"/>
        <v>junio</v>
      </c>
      <c r="M871" s="3">
        <v>2</v>
      </c>
      <c r="N871" s="3">
        <v>2</v>
      </c>
      <c r="O871" s="3">
        <f t="shared" si="88"/>
        <v>2</v>
      </c>
      <c r="P871" s="4">
        <v>45100.515972222202</v>
      </c>
      <c r="Q871" s="2"/>
      <c r="R871" s="3" t="s">
        <v>3421</v>
      </c>
      <c r="S871" s="4">
        <v>45100.515972222202</v>
      </c>
      <c r="T871" s="3">
        <f t="shared" si="85"/>
        <v>4</v>
      </c>
      <c r="U871" s="2" t="s">
        <v>293</v>
      </c>
      <c r="V871" s="4">
        <v>45100.516782407401</v>
      </c>
      <c r="W871" s="3">
        <f t="shared" si="86"/>
        <v>1</v>
      </c>
      <c r="X871" s="3" t="s">
        <v>402</v>
      </c>
      <c r="Y871" s="2" t="s">
        <v>403</v>
      </c>
      <c r="Z871" s="2" t="s">
        <v>293</v>
      </c>
      <c r="AA871" s="4">
        <v>45100.722222222197</v>
      </c>
      <c r="AB871" s="17">
        <f t="shared" si="87"/>
        <v>4</v>
      </c>
      <c r="AC871" s="28">
        <f t="shared" si="90"/>
        <v>6</v>
      </c>
      <c r="AD871" s="1" t="s">
        <v>62</v>
      </c>
      <c r="AE871" s="3" t="s">
        <v>37</v>
      </c>
    </row>
    <row r="872" spans="1:31" ht="204" hidden="1">
      <c r="A872" s="1" t="s">
        <v>3422</v>
      </c>
      <c r="B872" s="1" t="s">
        <v>26</v>
      </c>
      <c r="C872" s="2" t="s">
        <v>3423</v>
      </c>
      <c r="D872" s="3" t="s">
        <v>124</v>
      </c>
      <c r="E872" s="3" t="s">
        <v>28</v>
      </c>
      <c r="F872" s="2" t="s">
        <v>45</v>
      </c>
      <c r="G872" s="3" t="s">
        <v>46</v>
      </c>
      <c r="H872" s="3" t="s">
        <v>73</v>
      </c>
      <c r="I872" s="3">
        <v>1467017</v>
      </c>
      <c r="J872" s="3" t="s">
        <v>32</v>
      </c>
      <c r="K872" s="4">
        <v>45100.527083333298</v>
      </c>
      <c r="L872" s="11" t="str">
        <f t="shared" si="89"/>
        <v>junio</v>
      </c>
      <c r="M872" s="3">
        <v>2</v>
      </c>
      <c r="N872" s="3">
        <v>2</v>
      </c>
      <c r="O872" s="3">
        <f t="shared" si="88"/>
        <v>2</v>
      </c>
      <c r="P872" s="4">
        <v>45100.536388888897</v>
      </c>
      <c r="Q872" s="2"/>
      <c r="R872" s="3" t="s">
        <v>3424</v>
      </c>
      <c r="S872" s="4">
        <v>45100.536388888897</v>
      </c>
      <c r="T872" s="3">
        <f t="shared" si="85"/>
        <v>13</v>
      </c>
      <c r="U872" s="2" t="s">
        <v>214</v>
      </c>
      <c r="V872" s="4">
        <v>45100.538680555597</v>
      </c>
      <c r="W872" s="3">
        <f t="shared" si="86"/>
        <v>3</v>
      </c>
      <c r="X872" s="3" t="s">
        <v>605</v>
      </c>
      <c r="Y872" s="2" t="s">
        <v>606</v>
      </c>
      <c r="Z872" s="2" t="s">
        <v>100</v>
      </c>
      <c r="AA872" s="4">
        <v>45103.810416666704</v>
      </c>
      <c r="AB872" s="17">
        <f t="shared" si="87"/>
        <v>78</v>
      </c>
      <c r="AC872" s="28">
        <f t="shared" si="90"/>
        <v>79</v>
      </c>
      <c r="AD872" s="1" t="s">
        <v>95</v>
      </c>
      <c r="AE872" s="3" t="s">
        <v>37</v>
      </c>
    </row>
    <row r="873" spans="1:31" ht="242.25" hidden="1">
      <c r="A873" s="1" t="s">
        <v>3425</v>
      </c>
      <c r="B873" s="1" t="s">
        <v>26</v>
      </c>
      <c r="C873" s="2" t="s">
        <v>3426</v>
      </c>
      <c r="D873" s="3" t="s">
        <v>167</v>
      </c>
      <c r="E873" s="3" t="s">
        <v>28</v>
      </c>
      <c r="F873" s="2" t="s">
        <v>45</v>
      </c>
      <c r="G873" s="3" t="s">
        <v>46</v>
      </c>
      <c r="H873" s="3" t="s">
        <v>47</v>
      </c>
      <c r="I873" s="3">
        <v>1467022</v>
      </c>
      <c r="J873" s="3" t="s">
        <v>32</v>
      </c>
      <c r="K873" s="4">
        <v>45100.537499999999</v>
      </c>
      <c r="L873" s="11" t="str">
        <f t="shared" si="89"/>
        <v>junio</v>
      </c>
      <c r="M873" s="3">
        <v>2</v>
      </c>
      <c r="N873" s="3">
        <v>2</v>
      </c>
      <c r="O873" s="3">
        <f t="shared" si="88"/>
        <v>2</v>
      </c>
      <c r="P873" s="4">
        <v>45100.540405092601</v>
      </c>
      <c r="Q873" s="2"/>
      <c r="R873" s="3" t="s">
        <v>3427</v>
      </c>
      <c r="S873" s="4">
        <v>45100.540405092601</v>
      </c>
      <c r="T873" s="3">
        <f t="shared" si="85"/>
        <v>4</v>
      </c>
      <c r="U873" s="2" t="s">
        <v>214</v>
      </c>
      <c r="V873" s="4">
        <v>45100.617129629602</v>
      </c>
      <c r="W873" s="3">
        <f t="shared" si="86"/>
        <v>110</v>
      </c>
      <c r="X873" s="3" t="s">
        <v>125</v>
      </c>
      <c r="Y873" s="2" t="s">
        <v>126</v>
      </c>
      <c r="Z873" s="2" t="s">
        <v>293</v>
      </c>
      <c r="AA873" s="4">
        <v>45101.905555555597</v>
      </c>
      <c r="AB873" s="17">
        <f t="shared" si="87"/>
        <v>30</v>
      </c>
      <c r="AC873" s="28">
        <f t="shared" si="90"/>
        <v>33</v>
      </c>
      <c r="AD873" s="1"/>
      <c r="AE873" s="3" t="s">
        <v>37</v>
      </c>
    </row>
    <row r="874" spans="1:31" ht="42.75" hidden="1">
      <c r="A874" s="1" t="s">
        <v>3428</v>
      </c>
      <c r="B874" s="1" t="s">
        <v>26</v>
      </c>
      <c r="C874" s="2" t="s">
        <v>3429</v>
      </c>
      <c r="D874" s="3" t="s">
        <v>72</v>
      </c>
      <c r="E874" s="3" t="s">
        <v>28</v>
      </c>
      <c r="F874" s="2" t="s">
        <v>53</v>
      </c>
      <c r="G874" s="3" t="s">
        <v>30</v>
      </c>
      <c r="H874" s="3" t="s">
        <v>31</v>
      </c>
      <c r="I874" s="3">
        <v>1467029</v>
      </c>
      <c r="J874" s="3" t="s">
        <v>32</v>
      </c>
      <c r="K874" s="4">
        <v>45100.554166666698</v>
      </c>
      <c r="L874" s="11" t="str">
        <f t="shared" si="89"/>
        <v>junio</v>
      </c>
      <c r="M874" s="3">
        <v>2</v>
      </c>
      <c r="N874" s="3"/>
      <c r="O874" s="3">
        <f t="shared" si="88"/>
        <v>2</v>
      </c>
      <c r="P874" s="3"/>
      <c r="Q874" s="2"/>
      <c r="R874" s="3" t="s">
        <v>3430</v>
      </c>
      <c r="S874" s="4">
        <v>45100.568564814799</v>
      </c>
      <c r="T874" s="3">
        <f t="shared" si="85"/>
        <v>20</v>
      </c>
      <c r="U874" s="2" t="s">
        <v>33</v>
      </c>
      <c r="V874" s="4">
        <v>45100.5690972222</v>
      </c>
      <c r="W874" s="3">
        <f t="shared" si="86"/>
        <v>0</v>
      </c>
      <c r="X874" s="3" t="s">
        <v>34</v>
      </c>
      <c r="Y874" s="2" t="s">
        <v>35</v>
      </c>
      <c r="Z874" s="2" t="s">
        <v>33</v>
      </c>
      <c r="AA874" s="4">
        <v>45101.619444444397</v>
      </c>
      <c r="AB874" s="17">
        <f t="shared" si="87"/>
        <v>25</v>
      </c>
      <c r="AC874" s="28">
        <f t="shared" si="90"/>
        <v>26</v>
      </c>
      <c r="AD874" s="1" t="s">
        <v>87</v>
      </c>
      <c r="AE874" s="3" t="s">
        <v>37</v>
      </c>
    </row>
    <row r="875" spans="1:31" ht="216.75" hidden="1">
      <c r="A875" s="1" t="s">
        <v>1029</v>
      </c>
      <c r="B875" s="1" t="s">
        <v>26</v>
      </c>
      <c r="C875" s="2" t="s">
        <v>1030</v>
      </c>
      <c r="D875" s="3" t="s">
        <v>147</v>
      </c>
      <c r="E875" s="3" t="s">
        <v>28</v>
      </c>
      <c r="F875" s="2" t="s">
        <v>39</v>
      </c>
      <c r="G875" s="3" t="s">
        <v>30</v>
      </c>
      <c r="H875" s="3" t="s">
        <v>40</v>
      </c>
      <c r="I875" s="3">
        <v>1467030</v>
      </c>
      <c r="J875" s="3" t="s">
        <v>58</v>
      </c>
      <c r="K875" s="4">
        <v>45100.558333333298</v>
      </c>
      <c r="L875" s="11" t="str">
        <f t="shared" si="89"/>
        <v>junio</v>
      </c>
      <c r="M875" s="3">
        <v>2</v>
      </c>
      <c r="N875" s="3">
        <v>2</v>
      </c>
      <c r="O875" s="3">
        <f t="shared" si="88"/>
        <v>2</v>
      </c>
      <c r="P875" s="4">
        <v>45100.563796296301</v>
      </c>
      <c r="Q875" s="2"/>
      <c r="R875" s="3" t="s">
        <v>3431</v>
      </c>
      <c r="S875" s="4">
        <v>45100.563796296301</v>
      </c>
      <c r="T875" s="3">
        <f t="shared" si="85"/>
        <v>7</v>
      </c>
      <c r="U875" s="2" t="s">
        <v>214</v>
      </c>
      <c r="V875" s="4">
        <v>45100.675173611096</v>
      </c>
      <c r="W875" s="3">
        <f t="shared" si="86"/>
        <v>160</v>
      </c>
      <c r="X875" s="3"/>
      <c r="Y875" s="2"/>
      <c r="Z875" s="2" t="s">
        <v>100</v>
      </c>
      <c r="AA875" s="4">
        <v>45100.778472222199</v>
      </c>
      <c r="AB875" s="17">
        <f t="shared" si="87"/>
        <v>2</v>
      </c>
      <c r="AC875" s="28">
        <f t="shared" si="90"/>
        <v>6</v>
      </c>
      <c r="AD875" s="1"/>
      <c r="AE875" s="3" t="s">
        <v>37</v>
      </c>
    </row>
    <row r="876" spans="1:31" ht="191.25" hidden="1">
      <c r="A876" s="1" t="s">
        <v>3432</v>
      </c>
      <c r="B876" s="1" t="s">
        <v>26</v>
      </c>
      <c r="C876" s="2" t="s">
        <v>3433</v>
      </c>
      <c r="D876" s="3" t="s">
        <v>311</v>
      </c>
      <c r="E876" s="3" t="s">
        <v>28</v>
      </c>
      <c r="F876" s="2" t="s">
        <v>45</v>
      </c>
      <c r="G876" s="3" t="s">
        <v>46</v>
      </c>
      <c r="H876" s="3" t="s">
        <v>47</v>
      </c>
      <c r="I876" s="3">
        <v>1467036</v>
      </c>
      <c r="J876" s="3" t="s">
        <v>32</v>
      </c>
      <c r="K876" s="4">
        <v>45100.566666666702</v>
      </c>
      <c r="L876" s="11" t="str">
        <f t="shared" si="89"/>
        <v>junio</v>
      </c>
      <c r="M876" s="3">
        <v>2</v>
      </c>
      <c r="N876" s="3">
        <v>2</v>
      </c>
      <c r="O876" s="3">
        <f t="shared" si="88"/>
        <v>2</v>
      </c>
      <c r="P876" s="4">
        <v>45100.568506944401</v>
      </c>
      <c r="Q876" s="2"/>
      <c r="R876" s="3" t="s">
        <v>3434</v>
      </c>
      <c r="S876" s="4">
        <v>45100.568506944401</v>
      </c>
      <c r="T876" s="3">
        <f t="shared" si="85"/>
        <v>2</v>
      </c>
      <c r="U876" s="2" t="s">
        <v>214</v>
      </c>
      <c r="V876" s="4">
        <v>45100.666458333297</v>
      </c>
      <c r="W876" s="3">
        <f t="shared" si="86"/>
        <v>141</v>
      </c>
      <c r="X876" s="3" t="s">
        <v>34</v>
      </c>
      <c r="Y876" s="2" t="s">
        <v>35</v>
      </c>
      <c r="Z876" s="2" t="s">
        <v>74</v>
      </c>
      <c r="AA876" s="4">
        <v>45106.470833333296</v>
      </c>
      <c r="AB876" s="17">
        <f t="shared" si="87"/>
        <v>139</v>
      </c>
      <c r="AC876" s="28">
        <f t="shared" si="90"/>
        <v>142</v>
      </c>
      <c r="AD876" s="1" t="s">
        <v>87</v>
      </c>
      <c r="AE876" s="3" t="s">
        <v>37</v>
      </c>
    </row>
    <row r="877" spans="1:31" ht="255" hidden="1">
      <c r="A877" s="1" t="s">
        <v>3435</v>
      </c>
      <c r="B877" s="1" t="s">
        <v>26</v>
      </c>
      <c r="C877" s="2" t="s">
        <v>3436</v>
      </c>
      <c r="D877" s="3" t="s">
        <v>93</v>
      </c>
      <c r="E877" s="3" t="s">
        <v>28</v>
      </c>
      <c r="F877" s="2" t="s">
        <v>64</v>
      </c>
      <c r="G877" s="3" t="s">
        <v>46</v>
      </c>
      <c r="H877" s="3" t="s">
        <v>65</v>
      </c>
      <c r="I877" s="3">
        <v>1467043</v>
      </c>
      <c r="J877" s="3" t="s">
        <v>58</v>
      </c>
      <c r="K877" s="4">
        <v>45100.577777777798</v>
      </c>
      <c r="L877" s="11" t="str">
        <f t="shared" si="89"/>
        <v>junio</v>
      </c>
      <c r="M877" s="3">
        <v>2</v>
      </c>
      <c r="N877" s="3">
        <v>2</v>
      </c>
      <c r="O877" s="3">
        <f t="shared" si="88"/>
        <v>2</v>
      </c>
      <c r="P877" s="4">
        <v>45100.583182870403</v>
      </c>
      <c r="Q877" s="2"/>
      <c r="R877" s="3" t="s">
        <v>3437</v>
      </c>
      <c r="S877" s="4">
        <v>45100.583182870403</v>
      </c>
      <c r="T877" s="3">
        <f t="shared" si="85"/>
        <v>7</v>
      </c>
      <c r="U877" s="2" t="s">
        <v>214</v>
      </c>
      <c r="V877" s="4">
        <v>45100.598472222198</v>
      </c>
      <c r="W877" s="3">
        <f t="shared" si="86"/>
        <v>22</v>
      </c>
      <c r="X877" s="3" t="s">
        <v>441</v>
      </c>
      <c r="Y877" s="2" t="s">
        <v>442</v>
      </c>
      <c r="Z877" s="2" t="s">
        <v>100</v>
      </c>
      <c r="AA877" s="4">
        <v>45100.779166666704</v>
      </c>
      <c r="AB877" s="17">
        <f t="shared" si="87"/>
        <v>4</v>
      </c>
      <c r="AC877" s="28">
        <f t="shared" si="90"/>
        <v>5</v>
      </c>
      <c r="AD877" s="1" t="s">
        <v>174</v>
      </c>
      <c r="AE877" s="3" t="s">
        <v>37</v>
      </c>
    </row>
    <row r="878" spans="1:31" ht="76.5" hidden="1">
      <c r="A878" s="1" t="s">
        <v>3438</v>
      </c>
      <c r="B878" s="1" t="s">
        <v>26</v>
      </c>
      <c r="C878" s="2" t="s">
        <v>3439</v>
      </c>
      <c r="D878" s="3" t="s">
        <v>27</v>
      </c>
      <c r="E878" s="3" t="s">
        <v>28</v>
      </c>
      <c r="F878" s="2" t="s">
        <v>39</v>
      </c>
      <c r="G878" s="3" t="s">
        <v>30</v>
      </c>
      <c r="H878" s="3" t="s">
        <v>31</v>
      </c>
      <c r="I878" s="3">
        <v>1467052</v>
      </c>
      <c r="J878" s="3" t="s">
        <v>32</v>
      </c>
      <c r="K878" s="4">
        <v>45100.592361111099</v>
      </c>
      <c r="L878" s="11" t="str">
        <f t="shared" si="89"/>
        <v>junio</v>
      </c>
      <c r="M878" s="3">
        <v>1</v>
      </c>
      <c r="N878" s="3">
        <v>1</v>
      </c>
      <c r="O878" s="3">
        <f t="shared" si="88"/>
        <v>1</v>
      </c>
      <c r="P878" s="4">
        <v>45100.595567129603</v>
      </c>
      <c r="Q878" s="2"/>
      <c r="R878" s="3" t="s">
        <v>3440</v>
      </c>
      <c r="S878" s="4">
        <v>45100.595567129603</v>
      </c>
      <c r="T878" s="3">
        <f t="shared" si="85"/>
        <v>4</v>
      </c>
      <c r="U878" s="2" t="s">
        <v>293</v>
      </c>
      <c r="V878" s="4">
        <v>45100.595879629604</v>
      </c>
      <c r="W878" s="3">
        <f t="shared" si="86"/>
        <v>0</v>
      </c>
      <c r="X878" s="3" t="s">
        <v>332</v>
      </c>
      <c r="Y878" s="2" t="s">
        <v>333</v>
      </c>
      <c r="Z878" s="2" t="s">
        <v>293</v>
      </c>
      <c r="AA878" s="4">
        <v>45103.496527777803</v>
      </c>
      <c r="AB878" s="17">
        <f t="shared" si="87"/>
        <v>69</v>
      </c>
      <c r="AC878" s="28">
        <f t="shared" si="90"/>
        <v>70</v>
      </c>
      <c r="AD878" s="1" t="s">
        <v>87</v>
      </c>
      <c r="AE878" s="3" t="s">
        <v>37</v>
      </c>
    </row>
    <row r="879" spans="1:31" ht="63.75" hidden="1">
      <c r="A879" s="1" t="s">
        <v>3441</v>
      </c>
      <c r="B879" s="1" t="s">
        <v>26</v>
      </c>
      <c r="C879" s="2" t="s">
        <v>3442</v>
      </c>
      <c r="D879" s="3" t="s">
        <v>66</v>
      </c>
      <c r="E879" s="3" t="s">
        <v>28</v>
      </c>
      <c r="F879" s="2" t="s">
        <v>102</v>
      </c>
      <c r="G879" s="3" t="s">
        <v>103</v>
      </c>
      <c r="H879" s="3" t="s">
        <v>104</v>
      </c>
      <c r="I879" s="3">
        <v>1467057</v>
      </c>
      <c r="J879" s="3" t="s">
        <v>32</v>
      </c>
      <c r="K879" s="4">
        <v>45100.597222222197</v>
      </c>
      <c r="L879" s="11" t="str">
        <f t="shared" si="89"/>
        <v>junio</v>
      </c>
      <c r="M879" s="3">
        <v>2</v>
      </c>
      <c r="N879" s="3">
        <v>2</v>
      </c>
      <c r="O879" s="3">
        <f t="shared" si="88"/>
        <v>2</v>
      </c>
      <c r="P879" s="4">
        <v>45100.611192129603</v>
      </c>
      <c r="Q879" s="2"/>
      <c r="R879" s="3" t="s">
        <v>3443</v>
      </c>
      <c r="S879" s="4">
        <v>45100.611192129603</v>
      </c>
      <c r="T879" s="3">
        <f t="shared" si="85"/>
        <v>20</v>
      </c>
      <c r="U879" s="2" t="s">
        <v>33</v>
      </c>
      <c r="V879" s="4">
        <v>45100.611608796302</v>
      </c>
      <c r="W879" s="3">
        <f t="shared" si="86"/>
        <v>0</v>
      </c>
      <c r="X879" s="3" t="s">
        <v>60</v>
      </c>
      <c r="Y879" s="2" t="s">
        <v>61</v>
      </c>
      <c r="Z879" s="2" t="s">
        <v>33</v>
      </c>
      <c r="AA879" s="4">
        <v>45100.782638888901</v>
      </c>
      <c r="AB879" s="17">
        <f t="shared" si="87"/>
        <v>4</v>
      </c>
      <c r="AC879" s="28">
        <f t="shared" si="90"/>
        <v>5</v>
      </c>
      <c r="AD879" s="1" t="s">
        <v>62</v>
      </c>
      <c r="AE879" s="3" t="s">
        <v>37</v>
      </c>
    </row>
    <row r="880" spans="1:31" ht="51" hidden="1">
      <c r="A880" s="1" t="s">
        <v>3444</v>
      </c>
      <c r="B880" s="1" t="s">
        <v>26</v>
      </c>
      <c r="C880" s="2" t="s">
        <v>3445</v>
      </c>
      <c r="D880" s="3" t="s">
        <v>101</v>
      </c>
      <c r="E880" s="3" t="s">
        <v>28</v>
      </c>
      <c r="F880" s="2" t="s">
        <v>39</v>
      </c>
      <c r="G880" s="3" t="s">
        <v>30</v>
      </c>
      <c r="H880" s="3" t="s">
        <v>31</v>
      </c>
      <c r="I880" s="3">
        <v>1467084</v>
      </c>
      <c r="J880" s="3" t="s">
        <v>32</v>
      </c>
      <c r="K880" s="4">
        <v>45100.649305555598</v>
      </c>
      <c r="L880" s="11" t="str">
        <f t="shared" si="89"/>
        <v>junio</v>
      </c>
      <c r="M880" s="3">
        <v>1</v>
      </c>
      <c r="N880" s="3">
        <v>1</v>
      </c>
      <c r="O880" s="3">
        <f t="shared" si="88"/>
        <v>1</v>
      </c>
      <c r="P880" s="4">
        <v>45100.655856481499</v>
      </c>
      <c r="Q880" s="2"/>
      <c r="R880" s="3" t="s">
        <v>1051</v>
      </c>
      <c r="S880" s="4">
        <v>45100.655856481499</v>
      </c>
      <c r="T880" s="3">
        <f t="shared" si="85"/>
        <v>9</v>
      </c>
      <c r="U880" s="2" t="s">
        <v>219</v>
      </c>
      <c r="V880" s="4">
        <v>45100.665115740703</v>
      </c>
      <c r="W880" s="3">
        <f t="shared" si="86"/>
        <v>13</v>
      </c>
      <c r="X880" s="3" t="s">
        <v>332</v>
      </c>
      <c r="Y880" s="2" t="s">
        <v>333</v>
      </c>
      <c r="Z880" s="2" t="s">
        <v>219</v>
      </c>
      <c r="AA880" s="4">
        <v>45104.495833333298</v>
      </c>
      <c r="AB880" s="17">
        <f t="shared" si="87"/>
        <v>91</v>
      </c>
      <c r="AC880" s="28">
        <f t="shared" si="90"/>
        <v>93</v>
      </c>
      <c r="AD880" s="1" t="s">
        <v>87</v>
      </c>
      <c r="AE880" s="3" t="s">
        <v>37</v>
      </c>
    </row>
    <row r="881" spans="1:31" ht="38.25">
      <c r="A881" s="1" t="s">
        <v>3446</v>
      </c>
      <c r="B881" s="1" t="s">
        <v>26</v>
      </c>
      <c r="C881" s="2" t="s">
        <v>3447</v>
      </c>
      <c r="D881" s="3" t="s">
        <v>77</v>
      </c>
      <c r="E881" s="3" t="s">
        <v>28</v>
      </c>
      <c r="F881" s="2" t="s">
        <v>39</v>
      </c>
      <c r="G881" s="3" t="s">
        <v>30</v>
      </c>
      <c r="H881" s="3" t="s">
        <v>40</v>
      </c>
      <c r="I881" s="3">
        <v>1467090</v>
      </c>
      <c r="J881" s="3" t="s">
        <v>32</v>
      </c>
      <c r="K881" s="4">
        <v>45100.668749999997</v>
      </c>
      <c r="L881" s="11" t="str">
        <f t="shared" si="89"/>
        <v>junio</v>
      </c>
      <c r="M881" s="3">
        <v>3</v>
      </c>
      <c r="N881" s="3">
        <v>3</v>
      </c>
      <c r="O881" s="3">
        <f t="shared" si="88"/>
        <v>3</v>
      </c>
      <c r="P881" s="4">
        <v>45100.694791666698</v>
      </c>
      <c r="Q881" s="2"/>
      <c r="R881" s="3" t="s">
        <v>3448</v>
      </c>
      <c r="S881" s="4">
        <v>45100.694791666698</v>
      </c>
      <c r="T881" s="3">
        <f t="shared" si="85"/>
        <v>37</v>
      </c>
      <c r="U881" s="2" t="s">
        <v>219</v>
      </c>
      <c r="V881" s="4">
        <v>45100.783865740697</v>
      </c>
      <c r="W881" s="3">
        <f t="shared" si="86"/>
        <v>128</v>
      </c>
      <c r="X881" s="3" t="s">
        <v>75</v>
      </c>
      <c r="Y881" s="2" t="s">
        <v>76</v>
      </c>
      <c r="Z881" s="2" t="s">
        <v>1184</v>
      </c>
      <c r="AA881" s="4">
        <v>45111.3840277778</v>
      </c>
      <c r="AB881" s="17">
        <f t="shared" si="87"/>
        <v>254</v>
      </c>
      <c r="AC881" s="28">
        <f t="shared" si="90"/>
        <v>258</v>
      </c>
      <c r="AD881" s="1" t="s">
        <v>87</v>
      </c>
      <c r="AE881" s="3" t="s">
        <v>37</v>
      </c>
    </row>
    <row r="882" spans="1:31" ht="25.5" hidden="1">
      <c r="A882" s="1" t="s">
        <v>3449</v>
      </c>
      <c r="B882" s="1" t="s">
        <v>26</v>
      </c>
      <c r="C882" s="2" t="s">
        <v>3450</v>
      </c>
      <c r="D882" s="3" t="s">
        <v>72</v>
      </c>
      <c r="E882" s="3" t="s">
        <v>28</v>
      </c>
      <c r="F882" s="2" t="s">
        <v>161</v>
      </c>
      <c r="G882" s="3" t="s">
        <v>120</v>
      </c>
      <c r="H882" s="3" t="s">
        <v>162</v>
      </c>
      <c r="I882" s="3">
        <v>1467094</v>
      </c>
      <c r="J882" s="3" t="s">
        <v>58</v>
      </c>
      <c r="K882" s="4">
        <v>45100.673611111102</v>
      </c>
      <c r="L882" s="11" t="str">
        <f t="shared" si="89"/>
        <v>junio</v>
      </c>
      <c r="M882" s="3">
        <v>2</v>
      </c>
      <c r="N882" s="3">
        <v>2</v>
      </c>
      <c r="O882" s="3">
        <f t="shared" si="88"/>
        <v>2</v>
      </c>
      <c r="P882" s="4">
        <v>45100.687731481499</v>
      </c>
      <c r="Q882" s="2"/>
      <c r="R882" s="3" t="s">
        <v>3451</v>
      </c>
      <c r="S882" s="4">
        <v>45100.687731481499</v>
      </c>
      <c r="T882" s="3">
        <f t="shared" si="85"/>
        <v>20</v>
      </c>
      <c r="U882" s="2" t="s">
        <v>33</v>
      </c>
      <c r="V882" s="4">
        <v>45100.6882175926</v>
      </c>
      <c r="W882" s="3">
        <f t="shared" si="86"/>
        <v>0</v>
      </c>
      <c r="X882" s="3" t="s">
        <v>105</v>
      </c>
      <c r="Y882" s="2" t="s">
        <v>106</v>
      </c>
      <c r="Z882" s="2" t="s">
        <v>33</v>
      </c>
      <c r="AA882" s="4">
        <v>45100.947916666701</v>
      </c>
      <c r="AB882" s="17">
        <f t="shared" si="87"/>
        <v>6</v>
      </c>
      <c r="AC882" s="28">
        <f t="shared" si="90"/>
        <v>7</v>
      </c>
      <c r="AD882" s="1" t="s">
        <v>62</v>
      </c>
      <c r="AE882" s="3" t="s">
        <v>37</v>
      </c>
    </row>
    <row r="883" spans="1:31" ht="42.75">
      <c r="A883" s="1" t="s">
        <v>3452</v>
      </c>
      <c r="B883" s="1" t="s">
        <v>26</v>
      </c>
      <c r="C883" s="2" t="s">
        <v>3453</v>
      </c>
      <c r="D883" s="3" t="s">
        <v>77</v>
      </c>
      <c r="E883" s="3" t="s">
        <v>28</v>
      </c>
      <c r="F883" s="2" t="s">
        <v>67</v>
      </c>
      <c r="G883" s="3" t="s">
        <v>46</v>
      </c>
      <c r="H883" s="3" t="s">
        <v>99</v>
      </c>
      <c r="I883" s="3">
        <v>1467106</v>
      </c>
      <c r="J883" s="3" t="s">
        <v>32</v>
      </c>
      <c r="K883" s="4">
        <v>45100.720833333296</v>
      </c>
      <c r="L883" s="11" t="str">
        <f t="shared" si="89"/>
        <v>junio</v>
      </c>
      <c r="M883" s="3">
        <v>3</v>
      </c>
      <c r="N883" s="3">
        <v>3</v>
      </c>
      <c r="O883" s="3">
        <f t="shared" ref="O883:O938" si="91">IF(ISBLANK(N883),M883,N883)</f>
        <v>3</v>
      </c>
      <c r="P883" s="4">
        <v>45100.730416666702</v>
      </c>
      <c r="Q883" s="2"/>
      <c r="R883" s="3" t="s">
        <v>3454</v>
      </c>
      <c r="S883" s="4">
        <v>45100.730416666702</v>
      </c>
      <c r="T883" s="3">
        <f t="shared" si="85"/>
        <v>13</v>
      </c>
      <c r="U883" s="2" t="s">
        <v>219</v>
      </c>
      <c r="V883" s="4">
        <v>45100.766759259299</v>
      </c>
      <c r="W883" s="3">
        <f t="shared" si="86"/>
        <v>52</v>
      </c>
      <c r="X883" s="3" t="s">
        <v>34</v>
      </c>
      <c r="Y883" s="2" t="s">
        <v>35</v>
      </c>
      <c r="Z883" s="2" t="s">
        <v>59</v>
      </c>
      <c r="AA883" s="4">
        <v>45106.522916666698</v>
      </c>
      <c r="AB883" s="17">
        <f t="shared" si="87"/>
        <v>138</v>
      </c>
      <c r="AC883" s="28">
        <f t="shared" si="90"/>
        <v>140</v>
      </c>
      <c r="AD883" s="1" t="s">
        <v>95</v>
      </c>
      <c r="AE883" s="3" t="s">
        <v>37</v>
      </c>
    </row>
    <row r="884" spans="1:31" ht="114.75" hidden="1">
      <c r="A884" s="1" t="s">
        <v>1033</v>
      </c>
      <c r="B884" s="1" t="s">
        <v>26</v>
      </c>
      <c r="C884" s="2" t="s">
        <v>1034</v>
      </c>
      <c r="D884" s="3" t="s">
        <v>304</v>
      </c>
      <c r="E884" s="3" t="s">
        <v>28</v>
      </c>
      <c r="F884" s="2" t="s">
        <v>67</v>
      </c>
      <c r="G884" s="3" t="s">
        <v>46</v>
      </c>
      <c r="H884" s="3" t="s">
        <v>99</v>
      </c>
      <c r="I884" s="3">
        <v>1467115</v>
      </c>
      <c r="J884" s="3" t="s">
        <v>32</v>
      </c>
      <c r="K884" s="4">
        <v>45100.742361111101</v>
      </c>
      <c r="L884" s="11" t="str">
        <f t="shared" si="89"/>
        <v>junio</v>
      </c>
      <c r="M884" s="3">
        <v>2</v>
      </c>
      <c r="N884" s="3">
        <v>2</v>
      </c>
      <c r="O884" s="3">
        <f t="shared" si="91"/>
        <v>2</v>
      </c>
      <c r="P884" s="4">
        <v>45100.765729166698</v>
      </c>
      <c r="Q884" s="2"/>
      <c r="R884" s="3" t="s">
        <v>3455</v>
      </c>
      <c r="S884" s="4">
        <v>45100.765729166698</v>
      </c>
      <c r="T884" s="3">
        <f t="shared" si="85"/>
        <v>33</v>
      </c>
      <c r="U884" s="2" t="s">
        <v>219</v>
      </c>
      <c r="V884" s="4">
        <v>45100.827847222201</v>
      </c>
      <c r="W884" s="3">
        <f t="shared" si="86"/>
        <v>89</v>
      </c>
      <c r="X884" s="3" t="s">
        <v>183</v>
      </c>
      <c r="Y884" s="2" t="s">
        <v>184</v>
      </c>
      <c r="Z884" s="2" t="s">
        <v>1184</v>
      </c>
      <c r="AA884" s="4">
        <v>45103.536111111098</v>
      </c>
      <c r="AB884" s="17">
        <f t="shared" si="87"/>
        <v>64</v>
      </c>
      <c r="AC884" s="28">
        <f t="shared" si="90"/>
        <v>68</v>
      </c>
      <c r="AD884" s="1" t="s">
        <v>87</v>
      </c>
      <c r="AE884" s="3" t="s">
        <v>37</v>
      </c>
    </row>
    <row r="885" spans="1:31" ht="42.75">
      <c r="A885" s="1" t="s">
        <v>3456</v>
      </c>
      <c r="B885" s="1" t="s">
        <v>26</v>
      </c>
      <c r="C885" s="2" t="s">
        <v>3457</v>
      </c>
      <c r="D885" s="3" t="s">
        <v>341</v>
      </c>
      <c r="E885" s="3" t="s">
        <v>28</v>
      </c>
      <c r="F885" s="2" t="s">
        <v>64</v>
      </c>
      <c r="G885" s="3" t="s">
        <v>46</v>
      </c>
      <c r="H885" s="3" t="s">
        <v>1173</v>
      </c>
      <c r="I885" s="3">
        <v>1467120</v>
      </c>
      <c r="J885" s="3" t="s">
        <v>32</v>
      </c>
      <c r="K885" s="4">
        <v>45100.757638888899</v>
      </c>
      <c r="L885" s="11" t="str">
        <f t="shared" si="89"/>
        <v>junio</v>
      </c>
      <c r="M885" s="3">
        <v>3</v>
      </c>
      <c r="N885" s="3">
        <v>3</v>
      </c>
      <c r="O885" s="3">
        <f t="shared" si="91"/>
        <v>3</v>
      </c>
      <c r="P885" s="4">
        <v>45100.774710648097</v>
      </c>
      <c r="Q885" s="2"/>
      <c r="R885" s="3" t="s">
        <v>3458</v>
      </c>
      <c r="S885" s="4">
        <v>45100.774710648097</v>
      </c>
      <c r="T885" s="3">
        <f t="shared" ref="T885:T948" si="92">ROUNDDOWN((S885-K885)*24*60,0)</f>
        <v>24</v>
      </c>
      <c r="U885" s="2" t="s">
        <v>219</v>
      </c>
      <c r="V885" s="4">
        <v>45100.792233796303</v>
      </c>
      <c r="W885" s="3">
        <f t="shared" ref="W885:W948" si="93">+IF(ISBLANK(V885),"",ROUNDDOWN((V885-S885)*24*60,0))</f>
        <v>25</v>
      </c>
      <c r="X885" s="3" t="s">
        <v>34</v>
      </c>
      <c r="Y885" s="2" t="s">
        <v>35</v>
      </c>
      <c r="Z885" s="2" t="s">
        <v>59</v>
      </c>
      <c r="AA885" s="4">
        <v>45109.364583333299</v>
      </c>
      <c r="AB885" s="17">
        <f t="shared" ref="AB885:AB948" si="94">+IF(ISBLANK(V885),"",IF(ISBLANK(AA885),"",_xlfn.IFS((AA885-V885)*24&lt;0,"",(AA885-V885)*24&gt;0,(ROUNDDOWN((AA885-V885)*24,0)))))</f>
        <v>205</v>
      </c>
      <c r="AC885" s="28">
        <f t="shared" si="90"/>
        <v>207</v>
      </c>
      <c r="AD885" s="1" t="s">
        <v>95</v>
      </c>
      <c r="AE885" s="3" t="s">
        <v>56</v>
      </c>
    </row>
    <row r="886" spans="1:31" ht="51" hidden="1">
      <c r="A886" s="1" t="s">
        <v>3459</v>
      </c>
      <c r="B886" s="1" t="s">
        <v>26</v>
      </c>
      <c r="C886" s="2" t="s">
        <v>3460</v>
      </c>
      <c r="D886" s="3" t="s">
        <v>180</v>
      </c>
      <c r="E886" s="3" t="s">
        <v>28</v>
      </c>
      <c r="F886" s="2" t="s">
        <v>45</v>
      </c>
      <c r="G886" s="3" t="s">
        <v>46</v>
      </c>
      <c r="H886" s="3" t="s">
        <v>73</v>
      </c>
      <c r="I886" s="3">
        <v>1467122</v>
      </c>
      <c r="J886" s="3" t="s">
        <v>32</v>
      </c>
      <c r="K886" s="4">
        <v>45100.770138888904</v>
      </c>
      <c r="L886" s="11" t="str">
        <f t="shared" si="89"/>
        <v>junio</v>
      </c>
      <c r="M886" s="3">
        <v>2</v>
      </c>
      <c r="N886" s="3">
        <v>2</v>
      </c>
      <c r="O886" s="3">
        <f t="shared" si="91"/>
        <v>2</v>
      </c>
      <c r="P886" s="4">
        <v>45100.780509259297</v>
      </c>
      <c r="Q886" s="2"/>
      <c r="R886" s="3" t="s">
        <v>3461</v>
      </c>
      <c r="S886" s="4">
        <v>45100.780509259297</v>
      </c>
      <c r="T886" s="3">
        <f t="shared" si="92"/>
        <v>14</v>
      </c>
      <c r="U886" s="2" t="s">
        <v>219</v>
      </c>
      <c r="V886" s="4">
        <v>45100.857291666704</v>
      </c>
      <c r="W886" s="3">
        <f t="shared" si="93"/>
        <v>110</v>
      </c>
      <c r="X886" s="3" t="s">
        <v>411</v>
      </c>
      <c r="Y886" s="2" t="s">
        <v>412</v>
      </c>
      <c r="Z886" s="2" t="s">
        <v>1184</v>
      </c>
      <c r="AA886" s="4">
        <v>45102.622916666704</v>
      </c>
      <c r="AB886" s="17">
        <f t="shared" si="94"/>
        <v>42</v>
      </c>
      <c r="AC886" s="28">
        <f t="shared" si="90"/>
        <v>45</v>
      </c>
      <c r="AD886" s="1" t="s">
        <v>62</v>
      </c>
      <c r="AE886" s="3" t="s">
        <v>37</v>
      </c>
    </row>
    <row r="887" spans="1:31" ht="38.25" hidden="1">
      <c r="A887" s="1" t="s">
        <v>3462</v>
      </c>
      <c r="B887" s="1" t="s">
        <v>26</v>
      </c>
      <c r="C887" s="2" t="s">
        <v>3463</v>
      </c>
      <c r="D887" s="3" t="s">
        <v>101</v>
      </c>
      <c r="E887" s="3" t="s">
        <v>28</v>
      </c>
      <c r="F887" s="2" t="s">
        <v>64</v>
      </c>
      <c r="G887" s="3" t="s">
        <v>46</v>
      </c>
      <c r="H887" s="3" t="s">
        <v>80</v>
      </c>
      <c r="I887" s="3">
        <v>1467123</v>
      </c>
      <c r="J887" s="3" t="s">
        <v>32</v>
      </c>
      <c r="K887" s="4">
        <v>45100.775694444397</v>
      </c>
      <c r="L887" s="11" t="str">
        <f t="shared" si="89"/>
        <v>junio</v>
      </c>
      <c r="M887" s="3">
        <v>2</v>
      </c>
      <c r="N887" s="3">
        <v>2</v>
      </c>
      <c r="O887" s="3">
        <f t="shared" si="91"/>
        <v>2</v>
      </c>
      <c r="P887" s="4">
        <v>45100.7860069444</v>
      </c>
      <c r="Q887" s="2"/>
      <c r="R887" s="3" t="s">
        <v>3464</v>
      </c>
      <c r="S887" s="4">
        <v>45100.7860069444</v>
      </c>
      <c r="T887" s="3">
        <f t="shared" si="92"/>
        <v>14</v>
      </c>
      <c r="U887" s="2" t="s">
        <v>219</v>
      </c>
      <c r="V887" s="4">
        <v>45100.816203703696</v>
      </c>
      <c r="W887" s="3">
        <f t="shared" si="93"/>
        <v>43</v>
      </c>
      <c r="X887" s="3" t="s">
        <v>596</v>
      </c>
      <c r="Y887" s="2" t="s">
        <v>597</v>
      </c>
      <c r="Z887" s="2" t="s">
        <v>59</v>
      </c>
      <c r="AA887" s="4">
        <v>45104.479166666701</v>
      </c>
      <c r="AB887" s="17">
        <f t="shared" si="94"/>
        <v>87</v>
      </c>
      <c r="AC887" s="28">
        <f t="shared" si="90"/>
        <v>89</v>
      </c>
      <c r="AD887" s="1" t="s">
        <v>62</v>
      </c>
      <c r="AE887" s="3" t="s">
        <v>37</v>
      </c>
    </row>
    <row r="888" spans="1:31" ht="42.75" hidden="1">
      <c r="A888" s="1" t="s">
        <v>968</v>
      </c>
      <c r="B888" s="1" t="s">
        <v>26</v>
      </c>
      <c r="C888" s="2" t="s">
        <v>969</v>
      </c>
      <c r="D888" s="3" t="s">
        <v>360</v>
      </c>
      <c r="E888" s="3" t="s">
        <v>28</v>
      </c>
      <c r="F888" s="2" t="s">
        <v>45</v>
      </c>
      <c r="G888" s="3" t="s">
        <v>30</v>
      </c>
      <c r="H888" s="3" t="s">
        <v>507</v>
      </c>
      <c r="I888" s="3">
        <v>1467127</v>
      </c>
      <c r="J888" s="3" t="s">
        <v>32</v>
      </c>
      <c r="K888" s="4">
        <v>45100.817361111098</v>
      </c>
      <c r="L888" s="11" t="str">
        <f t="shared" si="89"/>
        <v>junio</v>
      </c>
      <c r="M888" s="3">
        <v>2</v>
      </c>
      <c r="N888" s="3">
        <v>2</v>
      </c>
      <c r="O888" s="3">
        <f t="shared" si="91"/>
        <v>2</v>
      </c>
      <c r="P888" s="4">
        <v>45100.823437500003</v>
      </c>
      <c r="Q888" s="2"/>
      <c r="R888" s="3" t="s">
        <v>3465</v>
      </c>
      <c r="S888" s="4">
        <v>45100.823437500003</v>
      </c>
      <c r="T888" s="3">
        <f t="shared" si="92"/>
        <v>8</v>
      </c>
      <c r="U888" s="2" t="s">
        <v>219</v>
      </c>
      <c r="V888" s="4">
        <v>45100.9132523148</v>
      </c>
      <c r="W888" s="3">
        <f t="shared" si="93"/>
        <v>129</v>
      </c>
      <c r="X888" s="3" t="s">
        <v>235</v>
      </c>
      <c r="Y888" s="2" t="s">
        <v>236</v>
      </c>
      <c r="Z888" s="2" t="s">
        <v>1184</v>
      </c>
      <c r="AA888" s="4">
        <v>45101.581250000003</v>
      </c>
      <c r="AB888" s="17">
        <f t="shared" si="94"/>
        <v>16</v>
      </c>
      <c r="AC888" s="28">
        <f t="shared" si="90"/>
        <v>19</v>
      </c>
      <c r="AD888" s="1" t="s">
        <v>62</v>
      </c>
      <c r="AE888" s="3" t="s">
        <v>37</v>
      </c>
    </row>
    <row r="889" spans="1:31" ht="38.25" hidden="1">
      <c r="A889" s="1" t="s">
        <v>3466</v>
      </c>
      <c r="B889" s="1" t="s">
        <v>431</v>
      </c>
      <c r="C889" s="2" t="s">
        <v>3467</v>
      </c>
      <c r="D889" s="3" t="s">
        <v>169</v>
      </c>
      <c r="E889" s="3" t="s">
        <v>28</v>
      </c>
      <c r="F889" s="2" t="s">
        <v>948</v>
      </c>
      <c r="G889" s="3" t="s">
        <v>120</v>
      </c>
      <c r="H889" s="3" t="s">
        <v>526</v>
      </c>
      <c r="I889" s="3">
        <v>1467128</v>
      </c>
      <c r="J889" s="3" t="s">
        <v>32</v>
      </c>
      <c r="K889" s="4">
        <v>45100.823611111096</v>
      </c>
      <c r="L889" s="11" t="str">
        <f t="shared" ref="L889:L942" si="95">+TEXT(K889,"mmmm")</f>
        <v>junio</v>
      </c>
      <c r="M889" s="3">
        <v>2</v>
      </c>
      <c r="N889" s="3">
        <v>2</v>
      </c>
      <c r="O889" s="3">
        <f t="shared" si="91"/>
        <v>2</v>
      </c>
      <c r="P889" s="4">
        <v>45100.852743055599</v>
      </c>
      <c r="Q889" s="2"/>
      <c r="R889" s="3" t="s">
        <v>3468</v>
      </c>
      <c r="S889" s="4">
        <v>45100.852743055599</v>
      </c>
      <c r="T889" s="3">
        <f t="shared" si="92"/>
        <v>41</v>
      </c>
      <c r="U889" s="2" t="s">
        <v>138</v>
      </c>
      <c r="V889" s="4">
        <v>45100.857118055603</v>
      </c>
      <c r="W889" s="3">
        <f t="shared" si="93"/>
        <v>6</v>
      </c>
      <c r="X889" s="3" t="s">
        <v>3469</v>
      </c>
      <c r="Y889" s="2" t="s">
        <v>3470</v>
      </c>
      <c r="Z889" s="2" t="s">
        <v>138</v>
      </c>
      <c r="AA889" s="4">
        <v>45101.005555555603</v>
      </c>
      <c r="AB889" s="17">
        <f t="shared" si="94"/>
        <v>3</v>
      </c>
      <c r="AC889" s="28">
        <f t="shared" si="90"/>
        <v>5</v>
      </c>
      <c r="AD889" s="1" t="s">
        <v>62</v>
      </c>
      <c r="AE889" s="3" t="s">
        <v>37</v>
      </c>
    </row>
    <row r="890" spans="1:31" ht="51" hidden="1">
      <c r="A890" s="1" t="s">
        <v>3471</v>
      </c>
      <c r="B890" s="1" t="s">
        <v>26</v>
      </c>
      <c r="C890" s="2" t="s">
        <v>3472</v>
      </c>
      <c r="D890" s="3" t="s">
        <v>144</v>
      </c>
      <c r="E890" s="3" t="s">
        <v>28</v>
      </c>
      <c r="F890" s="2" t="s">
        <v>29</v>
      </c>
      <c r="G890" s="3" t="s">
        <v>30</v>
      </c>
      <c r="H890" s="3" t="s">
        <v>31</v>
      </c>
      <c r="I890" s="3">
        <v>1467130</v>
      </c>
      <c r="J890" s="3" t="s">
        <v>32</v>
      </c>
      <c r="K890" s="4">
        <v>45100.854166666701</v>
      </c>
      <c r="L890" s="11" t="str">
        <f t="shared" si="95"/>
        <v>junio</v>
      </c>
      <c r="M890" s="3">
        <v>2</v>
      </c>
      <c r="N890" s="3">
        <v>2</v>
      </c>
      <c r="O890" s="3">
        <f t="shared" si="91"/>
        <v>2</v>
      </c>
      <c r="P890" s="4">
        <v>45100.865624999999</v>
      </c>
      <c r="Q890" s="2"/>
      <c r="R890" s="3" t="s">
        <v>3473</v>
      </c>
      <c r="S890" s="4">
        <v>45100.865624999999</v>
      </c>
      <c r="T890" s="3">
        <f t="shared" si="92"/>
        <v>16</v>
      </c>
      <c r="U890" s="2" t="s">
        <v>219</v>
      </c>
      <c r="V890" s="4">
        <v>45100.873668981498</v>
      </c>
      <c r="W890" s="3">
        <f t="shared" si="93"/>
        <v>11</v>
      </c>
      <c r="X890" s="3" t="s">
        <v>371</v>
      </c>
      <c r="Y890" s="2" t="s">
        <v>372</v>
      </c>
      <c r="Z890" s="2" t="s">
        <v>59</v>
      </c>
      <c r="AA890" s="4">
        <v>45104.511805555601</v>
      </c>
      <c r="AB890" s="17">
        <f t="shared" si="94"/>
        <v>87</v>
      </c>
      <c r="AC890" s="28">
        <f t="shared" si="90"/>
        <v>88</v>
      </c>
      <c r="AD890" s="1" t="s">
        <v>174</v>
      </c>
      <c r="AE890" s="3" t="s">
        <v>37</v>
      </c>
    </row>
    <row r="891" spans="1:31" ht="38.25" hidden="1">
      <c r="A891" s="1" t="s">
        <v>222</v>
      </c>
      <c r="B891" s="1" t="s">
        <v>26</v>
      </c>
      <c r="C891" s="2" t="s">
        <v>223</v>
      </c>
      <c r="D891" s="3" t="s">
        <v>129</v>
      </c>
      <c r="E891" s="3" t="s">
        <v>28</v>
      </c>
      <c r="F891" s="2" t="s">
        <v>163</v>
      </c>
      <c r="G891" s="3" t="s">
        <v>30</v>
      </c>
      <c r="H891" s="3" t="s">
        <v>68</v>
      </c>
      <c r="I891" s="3">
        <v>1467132</v>
      </c>
      <c r="J891" s="3" t="s">
        <v>32</v>
      </c>
      <c r="K891" s="4">
        <v>45100.8659722222</v>
      </c>
      <c r="L891" s="11" t="str">
        <f t="shared" si="95"/>
        <v>junio</v>
      </c>
      <c r="M891" s="3">
        <v>1</v>
      </c>
      <c r="N891" s="3">
        <v>1</v>
      </c>
      <c r="O891" s="3">
        <f t="shared" si="91"/>
        <v>1</v>
      </c>
      <c r="P891" s="4">
        <v>45100.870289351798</v>
      </c>
      <c r="Q891" s="2"/>
      <c r="R891" s="3" t="s">
        <v>3474</v>
      </c>
      <c r="S891" s="4">
        <v>45100.870289351798</v>
      </c>
      <c r="T891" s="3">
        <f t="shared" si="92"/>
        <v>6</v>
      </c>
      <c r="U891" s="2" t="s">
        <v>219</v>
      </c>
      <c r="V891" s="4">
        <v>45100.884409722203</v>
      </c>
      <c r="W891" s="3">
        <f t="shared" si="93"/>
        <v>20</v>
      </c>
      <c r="X891" s="3" t="s">
        <v>34</v>
      </c>
      <c r="Y891" s="2" t="s">
        <v>35</v>
      </c>
      <c r="Z891" s="2" t="s">
        <v>1184</v>
      </c>
      <c r="AA891" s="4">
        <v>45101.671527777777</v>
      </c>
      <c r="AB891" s="17">
        <f t="shared" si="94"/>
        <v>18</v>
      </c>
      <c r="AC891" s="28">
        <f t="shared" si="90"/>
        <v>20</v>
      </c>
      <c r="AD891" s="1" t="s">
        <v>51</v>
      </c>
      <c r="AE891" s="3" t="s">
        <v>56</v>
      </c>
    </row>
    <row r="892" spans="1:31" ht="57">
      <c r="A892" s="1" t="s">
        <v>3475</v>
      </c>
      <c r="B892" s="1" t="s">
        <v>26</v>
      </c>
      <c r="C892" s="2" t="s">
        <v>3476</v>
      </c>
      <c r="D892" s="3" t="s">
        <v>404</v>
      </c>
      <c r="E892" s="3" t="s">
        <v>28</v>
      </c>
      <c r="F892" s="2" t="s">
        <v>64</v>
      </c>
      <c r="G892" s="3" t="s">
        <v>46</v>
      </c>
      <c r="H892" s="3" t="s">
        <v>1173</v>
      </c>
      <c r="I892" s="3">
        <v>1467134</v>
      </c>
      <c r="J892" s="3" t="s">
        <v>32</v>
      </c>
      <c r="K892" s="4">
        <v>45100.890277777798</v>
      </c>
      <c r="L892" s="11" t="str">
        <f t="shared" si="95"/>
        <v>junio</v>
      </c>
      <c r="M892" s="3">
        <v>3</v>
      </c>
      <c r="N892" s="3">
        <v>3</v>
      </c>
      <c r="O892" s="3">
        <f t="shared" si="91"/>
        <v>3</v>
      </c>
      <c r="P892" s="4">
        <v>45100.908043981501</v>
      </c>
      <c r="Q892" s="2"/>
      <c r="R892" s="3" t="s">
        <v>3477</v>
      </c>
      <c r="S892" s="4">
        <v>45100.908043981501</v>
      </c>
      <c r="T892" s="3">
        <f t="shared" si="92"/>
        <v>25</v>
      </c>
      <c r="U892" s="2" t="s">
        <v>219</v>
      </c>
      <c r="V892" s="4">
        <v>45100.910428240699</v>
      </c>
      <c r="W892" s="3">
        <f t="shared" si="93"/>
        <v>3</v>
      </c>
      <c r="X892" s="3" t="s">
        <v>34</v>
      </c>
      <c r="Y892" s="2" t="s">
        <v>35</v>
      </c>
      <c r="Z892" s="2" t="s">
        <v>59</v>
      </c>
      <c r="AA892" s="4">
        <v>45112.526388888902</v>
      </c>
      <c r="AB892" s="17">
        <f t="shared" si="94"/>
        <v>278</v>
      </c>
      <c r="AC892" s="28">
        <f t="shared" si="90"/>
        <v>280</v>
      </c>
      <c r="AD892" s="1" t="s">
        <v>95</v>
      </c>
      <c r="AE892" s="3" t="s">
        <v>37</v>
      </c>
    </row>
    <row r="893" spans="1:31" ht="140.25" hidden="1">
      <c r="A893" s="1" t="s">
        <v>3478</v>
      </c>
      <c r="B893" s="1" t="s">
        <v>26</v>
      </c>
      <c r="C893" s="2" t="s">
        <v>3479</v>
      </c>
      <c r="D893" s="3" t="s">
        <v>141</v>
      </c>
      <c r="E893" s="3" t="s">
        <v>28</v>
      </c>
      <c r="F893" s="2" t="s">
        <v>64</v>
      </c>
      <c r="G893" s="3" t="s">
        <v>30</v>
      </c>
      <c r="H893" s="3" t="s">
        <v>294</v>
      </c>
      <c r="I893" s="3">
        <v>1467136</v>
      </c>
      <c r="J893" s="3" t="s">
        <v>32</v>
      </c>
      <c r="K893" s="4">
        <v>45100.9243055556</v>
      </c>
      <c r="L893" s="11" t="str">
        <f t="shared" si="95"/>
        <v>junio</v>
      </c>
      <c r="M893" s="3">
        <v>2</v>
      </c>
      <c r="N893" s="3">
        <v>2</v>
      </c>
      <c r="O893" s="3">
        <f t="shared" si="91"/>
        <v>2</v>
      </c>
      <c r="P893" s="4">
        <v>45100.930486111101</v>
      </c>
      <c r="Q893" s="2"/>
      <c r="R893" s="3" t="s">
        <v>3480</v>
      </c>
      <c r="S893" s="4">
        <v>45100.930486111101</v>
      </c>
      <c r="T893" s="3">
        <f t="shared" si="92"/>
        <v>8</v>
      </c>
      <c r="U893" s="2" t="s">
        <v>219</v>
      </c>
      <c r="V893" s="4">
        <v>45100.944490740701</v>
      </c>
      <c r="W893" s="3">
        <f t="shared" si="93"/>
        <v>20</v>
      </c>
      <c r="X893" s="3" t="s">
        <v>34</v>
      </c>
      <c r="Y893" s="2" t="s">
        <v>35</v>
      </c>
      <c r="Z893" s="2" t="s">
        <v>59</v>
      </c>
      <c r="AA893" s="4">
        <v>45101.704861111102</v>
      </c>
      <c r="AB893" s="17">
        <f t="shared" si="94"/>
        <v>18</v>
      </c>
      <c r="AC893" s="28">
        <f t="shared" si="90"/>
        <v>19</v>
      </c>
      <c r="AD893" s="1" t="s">
        <v>95</v>
      </c>
      <c r="AE893" s="3" t="s">
        <v>37</v>
      </c>
    </row>
    <row r="894" spans="1:31" ht="42.75" hidden="1">
      <c r="A894" s="1" t="s">
        <v>799</v>
      </c>
      <c r="B894" s="1" t="s">
        <v>26</v>
      </c>
      <c r="C894" s="2" t="s">
        <v>800</v>
      </c>
      <c r="D894" s="3" t="s">
        <v>93</v>
      </c>
      <c r="E894" s="3" t="s">
        <v>28</v>
      </c>
      <c r="F894" s="2" t="s">
        <v>373</v>
      </c>
      <c r="G894" s="3" t="s">
        <v>103</v>
      </c>
      <c r="H894" s="3" t="s">
        <v>115</v>
      </c>
      <c r="I894" s="3">
        <v>1467138</v>
      </c>
      <c r="J894" s="3" t="s">
        <v>32</v>
      </c>
      <c r="K894" s="4">
        <v>45100.953472222202</v>
      </c>
      <c r="L894" s="11" t="str">
        <f t="shared" si="95"/>
        <v>junio</v>
      </c>
      <c r="M894" s="3">
        <v>2</v>
      </c>
      <c r="N894" s="3">
        <v>2</v>
      </c>
      <c r="O894" s="3">
        <f t="shared" si="91"/>
        <v>2</v>
      </c>
      <c r="P894" s="4">
        <v>45100.958472222199</v>
      </c>
      <c r="Q894" s="2"/>
      <c r="R894" s="3" t="s">
        <v>3481</v>
      </c>
      <c r="S894" s="4">
        <v>45100.958472222199</v>
      </c>
      <c r="T894" s="3">
        <f t="shared" si="92"/>
        <v>7</v>
      </c>
      <c r="U894" s="2" t="s">
        <v>138</v>
      </c>
      <c r="V894" s="4">
        <v>45100.961956018502</v>
      </c>
      <c r="W894" s="3">
        <f t="shared" si="93"/>
        <v>5</v>
      </c>
      <c r="X894" s="3" t="s">
        <v>121</v>
      </c>
      <c r="Y894" s="2" t="s">
        <v>122</v>
      </c>
      <c r="Z894" s="2" t="s">
        <v>138</v>
      </c>
      <c r="AA894" s="4">
        <v>45101.106249999997</v>
      </c>
      <c r="AB894" s="17">
        <f t="shared" si="94"/>
        <v>3</v>
      </c>
      <c r="AC894" s="28">
        <f t="shared" si="90"/>
        <v>4</v>
      </c>
      <c r="AD894" s="1" t="s">
        <v>62</v>
      </c>
      <c r="AE894" s="3" t="s">
        <v>37</v>
      </c>
    </row>
    <row r="895" spans="1:31" ht="127.5">
      <c r="A895" s="1" t="s">
        <v>3482</v>
      </c>
      <c r="B895" s="1" t="s">
        <v>26</v>
      </c>
      <c r="C895" s="2" t="s">
        <v>3483</v>
      </c>
      <c r="D895" s="3" t="s">
        <v>277</v>
      </c>
      <c r="E895" s="3" t="s">
        <v>28</v>
      </c>
      <c r="F895" s="2" t="s">
        <v>64</v>
      </c>
      <c r="G895" s="3" t="s">
        <v>46</v>
      </c>
      <c r="H895" s="3" t="s">
        <v>65</v>
      </c>
      <c r="I895" s="3">
        <v>1467139</v>
      </c>
      <c r="J895" s="3" t="s">
        <v>32</v>
      </c>
      <c r="K895" s="4">
        <v>45100.9597222222</v>
      </c>
      <c r="L895" s="11" t="str">
        <f t="shared" si="95"/>
        <v>junio</v>
      </c>
      <c r="M895" s="3">
        <v>3</v>
      </c>
      <c r="N895" s="3">
        <v>3</v>
      </c>
      <c r="O895" s="3">
        <f t="shared" si="91"/>
        <v>3</v>
      </c>
      <c r="P895" s="4">
        <v>45100.975729166697</v>
      </c>
      <c r="Q895" s="2"/>
      <c r="R895" s="3" t="s">
        <v>3484</v>
      </c>
      <c r="S895" s="4">
        <v>45100.975729166697</v>
      </c>
      <c r="T895" s="3">
        <f t="shared" si="92"/>
        <v>23</v>
      </c>
      <c r="U895" s="2" t="s">
        <v>219</v>
      </c>
      <c r="V895" s="4">
        <v>45100.990798611099</v>
      </c>
      <c r="W895" s="3">
        <f t="shared" si="93"/>
        <v>21</v>
      </c>
      <c r="X895" s="3" t="s">
        <v>75</v>
      </c>
      <c r="Y895" s="2" t="s">
        <v>76</v>
      </c>
      <c r="Z895" s="2" t="s">
        <v>1184</v>
      </c>
      <c r="AA895" s="4">
        <v>45101.939583333296</v>
      </c>
      <c r="AB895" s="17">
        <f t="shared" si="94"/>
        <v>22</v>
      </c>
      <c r="AC895" s="28">
        <f t="shared" si="90"/>
        <v>24</v>
      </c>
      <c r="AD895" s="1" t="s">
        <v>95</v>
      </c>
      <c r="AE895" s="3" t="s">
        <v>37</v>
      </c>
    </row>
    <row r="896" spans="1:31" ht="28.5" hidden="1">
      <c r="A896" s="1" t="s">
        <v>1182</v>
      </c>
      <c r="B896" s="1" t="s">
        <v>26</v>
      </c>
      <c r="C896" s="2" t="s">
        <v>1183</v>
      </c>
      <c r="D896" s="3" t="s">
        <v>116</v>
      </c>
      <c r="E896" s="3" t="s">
        <v>28</v>
      </c>
      <c r="F896" s="2" t="s">
        <v>45</v>
      </c>
      <c r="G896" s="3" t="s">
        <v>46</v>
      </c>
      <c r="H896" s="3" t="s">
        <v>73</v>
      </c>
      <c r="I896" s="3">
        <v>1467140</v>
      </c>
      <c r="J896" s="3" t="s">
        <v>32</v>
      </c>
      <c r="K896" s="4">
        <v>45100.995138888902</v>
      </c>
      <c r="L896" s="11" t="str">
        <f t="shared" si="95"/>
        <v>junio</v>
      </c>
      <c r="M896" s="3">
        <v>2</v>
      </c>
      <c r="N896" s="3">
        <v>2</v>
      </c>
      <c r="O896" s="3">
        <f t="shared" si="91"/>
        <v>2</v>
      </c>
      <c r="P896" s="4">
        <v>45101.0180092593</v>
      </c>
      <c r="Q896" s="2"/>
      <c r="R896" s="3" t="s">
        <v>974</v>
      </c>
      <c r="S896" s="4">
        <v>45101.0180092593</v>
      </c>
      <c r="T896" s="3">
        <f t="shared" si="92"/>
        <v>32</v>
      </c>
      <c r="U896" s="2" t="s">
        <v>59</v>
      </c>
      <c r="V896" s="4">
        <v>45101.021122685197</v>
      </c>
      <c r="W896" s="3">
        <f t="shared" si="93"/>
        <v>4</v>
      </c>
      <c r="X896" s="3" t="s">
        <v>34</v>
      </c>
      <c r="Y896" s="2" t="s">
        <v>35</v>
      </c>
      <c r="Z896" s="2" t="s">
        <v>59</v>
      </c>
      <c r="AA896" s="4">
        <v>45109.621527777803</v>
      </c>
      <c r="AB896" s="17">
        <f t="shared" si="94"/>
        <v>206</v>
      </c>
      <c r="AC896" s="28">
        <f t="shared" si="90"/>
        <v>208</v>
      </c>
      <c r="AD896" s="1" t="s">
        <v>95</v>
      </c>
      <c r="AE896" s="3" t="s">
        <v>37</v>
      </c>
    </row>
    <row r="897" spans="1:31" ht="28.5">
      <c r="A897" s="1" t="s">
        <v>898</v>
      </c>
      <c r="B897" s="1" t="s">
        <v>26</v>
      </c>
      <c r="C897" s="2" t="s">
        <v>899</v>
      </c>
      <c r="D897" s="3" t="s">
        <v>66</v>
      </c>
      <c r="E897" s="3" t="s">
        <v>28</v>
      </c>
      <c r="F897" s="2" t="s">
        <v>45</v>
      </c>
      <c r="G897" s="3" t="s">
        <v>30</v>
      </c>
      <c r="H897" s="3" t="s">
        <v>117</v>
      </c>
      <c r="I897" s="3">
        <v>1467142</v>
      </c>
      <c r="J897" s="3" t="s">
        <v>32</v>
      </c>
      <c r="K897" s="4">
        <v>45101.029166666704</v>
      </c>
      <c r="L897" s="11" t="str">
        <f t="shared" si="95"/>
        <v>junio</v>
      </c>
      <c r="M897" s="3">
        <v>3</v>
      </c>
      <c r="N897" s="3">
        <v>3</v>
      </c>
      <c r="O897" s="3">
        <f t="shared" si="91"/>
        <v>3</v>
      </c>
      <c r="P897" s="4">
        <v>45101.051458333299</v>
      </c>
      <c r="Q897" s="2"/>
      <c r="R897" s="3" t="s">
        <v>3485</v>
      </c>
      <c r="S897" s="4">
        <v>45101.051458333299</v>
      </c>
      <c r="T897" s="3">
        <f t="shared" si="92"/>
        <v>32</v>
      </c>
      <c r="U897" s="2" t="s">
        <v>1184</v>
      </c>
      <c r="V897" s="4">
        <v>45101.059930555602</v>
      </c>
      <c r="W897" s="3">
        <f t="shared" si="93"/>
        <v>12</v>
      </c>
      <c r="X897" s="3" t="s">
        <v>241</v>
      </c>
      <c r="Y897" s="2" t="s">
        <v>242</v>
      </c>
      <c r="Z897" s="2" t="s">
        <v>1184</v>
      </c>
      <c r="AA897" s="4">
        <v>45102.691666666702</v>
      </c>
      <c r="AB897" s="17">
        <f t="shared" si="94"/>
        <v>39</v>
      </c>
      <c r="AC897" s="28">
        <f t="shared" si="90"/>
        <v>40</v>
      </c>
      <c r="AD897" s="1" t="s">
        <v>87</v>
      </c>
      <c r="AE897" s="3" t="s">
        <v>37</v>
      </c>
    </row>
    <row r="898" spans="1:31" ht="51" hidden="1">
      <c r="A898" s="1" t="s">
        <v>3486</v>
      </c>
      <c r="B898" s="1" t="s">
        <v>26</v>
      </c>
      <c r="C898" s="2" t="s">
        <v>3487</v>
      </c>
      <c r="D898" s="3" t="s">
        <v>107</v>
      </c>
      <c r="E898" s="3" t="s">
        <v>28</v>
      </c>
      <c r="F898" s="2" t="s">
        <v>64</v>
      </c>
      <c r="G898" s="3" t="s">
        <v>46</v>
      </c>
      <c r="H898" s="3" t="s">
        <v>873</v>
      </c>
      <c r="I898" s="3">
        <v>1467143</v>
      </c>
      <c r="J898" s="3" t="s">
        <v>32</v>
      </c>
      <c r="K898" s="4">
        <v>45101.096527777801</v>
      </c>
      <c r="L898" s="11" t="str">
        <f t="shared" si="95"/>
        <v>junio</v>
      </c>
      <c r="M898" s="3">
        <v>2</v>
      </c>
      <c r="N898" s="3">
        <v>2</v>
      </c>
      <c r="O898" s="3">
        <f t="shared" si="91"/>
        <v>2</v>
      </c>
      <c r="P898" s="4">
        <v>45101.1031828704</v>
      </c>
      <c r="Q898" s="2"/>
      <c r="R898" s="3" t="s">
        <v>3488</v>
      </c>
      <c r="S898" s="4">
        <v>45101.1031828704</v>
      </c>
      <c r="T898" s="3">
        <f t="shared" si="92"/>
        <v>9</v>
      </c>
      <c r="U898" s="2" t="s">
        <v>59</v>
      </c>
      <c r="V898" s="4">
        <v>45101.104120370401</v>
      </c>
      <c r="W898" s="3">
        <f t="shared" si="93"/>
        <v>1</v>
      </c>
      <c r="X898" s="3" t="s">
        <v>75</v>
      </c>
      <c r="Y898" s="2" t="s">
        <v>76</v>
      </c>
      <c r="Z898" s="2" t="s">
        <v>59</v>
      </c>
      <c r="AA898" s="4">
        <v>45109.6340277778</v>
      </c>
      <c r="AB898" s="17">
        <f t="shared" si="94"/>
        <v>204</v>
      </c>
      <c r="AC898" s="28">
        <f t="shared" si="90"/>
        <v>205</v>
      </c>
      <c r="AD898" s="1" t="s">
        <v>87</v>
      </c>
      <c r="AE898" s="3" t="s">
        <v>37</v>
      </c>
    </row>
    <row r="899" spans="1:31" ht="42.75">
      <c r="A899" s="1" t="s">
        <v>3489</v>
      </c>
      <c r="B899" s="1" t="s">
        <v>26</v>
      </c>
      <c r="C899" s="2" t="s">
        <v>3490</v>
      </c>
      <c r="D899" s="3" t="s">
        <v>360</v>
      </c>
      <c r="E899" s="3" t="s">
        <v>28</v>
      </c>
      <c r="F899" s="2" t="s">
        <v>137</v>
      </c>
      <c r="G899" s="3" t="s">
        <v>30</v>
      </c>
      <c r="H899" s="3" t="s">
        <v>31</v>
      </c>
      <c r="I899" s="3">
        <v>1467145</v>
      </c>
      <c r="J899" s="3" t="s">
        <v>32</v>
      </c>
      <c r="K899" s="4">
        <v>45101.129861111098</v>
      </c>
      <c r="L899" s="11" t="str">
        <f t="shared" si="95"/>
        <v>junio</v>
      </c>
      <c r="M899" s="3">
        <v>3</v>
      </c>
      <c r="N899" s="3">
        <v>3</v>
      </c>
      <c r="O899" s="3">
        <f t="shared" si="91"/>
        <v>3</v>
      </c>
      <c r="P899" s="4">
        <v>45101.159861111097</v>
      </c>
      <c r="Q899" s="2"/>
      <c r="R899" s="3" t="s">
        <v>3491</v>
      </c>
      <c r="S899" s="4">
        <v>45101.159861111097</v>
      </c>
      <c r="T899" s="3">
        <f t="shared" si="92"/>
        <v>43</v>
      </c>
      <c r="U899" s="2" t="s">
        <v>1184</v>
      </c>
      <c r="V899" s="4">
        <v>45101.162314814799</v>
      </c>
      <c r="W899" s="3">
        <f t="shared" si="93"/>
        <v>3</v>
      </c>
      <c r="X899" s="3" t="s">
        <v>85</v>
      </c>
      <c r="Y899" s="2" t="s">
        <v>86</v>
      </c>
      <c r="Z899" s="2" t="s">
        <v>1184</v>
      </c>
      <c r="AA899" s="4">
        <v>45104.523611111101</v>
      </c>
      <c r="AB899" s="17">
        <f t="shared" si="94"/>
        <v>80</v>
      </c>
      <c r="AC899" s="28">
        <f t="shared" si="90"/>
        <v>82</v>
      </c>
      <c r="AD899" s="1" t="s">
        <v>87</v>
      </c>
      <c r="AE899" s="3" t="s">
        <v>37</v>
      </c>
    </row>
    <row r="900" spans="1:31" ht="28.5" hidden="1">
      <c r="A900" s="1" t="s">
        <v>3492</v>
      </c>
      <c r="B900" s="1" t="s">
        <v>26</v>
      </c>
      <c r="C900" s="2" t="s">
        <v>3493</v>
      </c>
      <c r="D900" s="3" t="s">
        <v>136</v>
      </c>
      <c r="E900" s="3" t="s">
        <v>28</v>
      </c>
      <c r="F900" s="2" t="s">
        <v>53</v>
      </c>
      <c r="G900" s="3" t="s">
        <v>30</v>
      </c>
      <c r="H900" s="3" t="s">
        <v>31</v>
      </c>
      <c r="I900" s="3">
        <v>1467178</v>
      </c>
      <c r="J900" s="3" t="s">
        <v>32</v>
      </c>
      <c r="K900" s="4">
        <v>45101.306250000001</v>
      </c>
      <c r="L900" s="11" t="str">
        <f t="shared" si="95"/>
        <v>junio</v>
      </c>
      <c r="M900" s="3">
        <v>2</v>
      </c>
      <c r="N900" s="3">
        <v>2</v>
      </c>
      <c r="O900" s="3">
        <f t="shared" si="91"/>
        <v>2</v>
      </c>
      <c r="P900" s="4">
        <v>45101.325347222199</v>
      </c>
      <c r="Q900" s="2"/>
      <c r="R900" s="3" t="s">
        <v>739</v>
      </c>
      <c r="S900" s="4">
        <v>45101.325347222199</v>
      </c>
      <c r="T900" s="3">
        <f t="shared" si="92"/>
        <v>27</v>
      </c>
      <c r="U900" s="2" t="s">
        <v>219</v>
      </c>
      <c r="V900" s="4">
        <v>45101.3433912037</v>
      </c>
      <c r="W900" s="3">
        <f t="shared" si="93"/>
        <v>25</v>
      </c>
      <c r="X900" s="3" t="s">
        <v>75</v>
      </c>
      <c r="Y900" s="2" t="s">
        <v>76</v>
      </c>
      <c r="Z900" s="2" t="s">
        <v>293</v>
      </c>
      <c r="AA900" s="4">
        <v>45104.514583333301</v>
      </c>
      <c r="AB900" s="17">
        <f t="shared" si="94"/>
        <v>76</v>
      </c>
      <c r="AC900" s="28">
        <f t="shared" si="90"/>
        <v>77</v>
      </c>
      <c r="AD900" s="1" t="s">
        <v>62</v>
      </c>
      <c r="AE900" s="3" t="s">
        <v>37</v>
      </c>
    </row>
    <row r="901" spans="1:31" ht="114.75">
      <c r="A901" s="1" t="s">
        <v>3494</v>
      </c>
      <c r="B901" s="1" t="s">
        <v>26</v>
      </c>
      <c r="C901" s="2" t="s">
        <v>3495</v>
      </c>
      <c r="D901" s="3" t="s">
        <v>116</v>
      </c>
      <c r="E901" s="3" t="s">
        <v>28</v>
      </c>
      <c r="F901" s="2" t="s">
        <v>53</v>
      </c>
      <c r="G901" s="3" t="s">
        <v>30</v>
      </c>
      <c r="H901" s="3" t="s">
        <v>68</v>
      </c>
      <c r="I901" s="3">
        <v>1467190</v>
      </c>
      <c r="J901" s="3" t="s">
        <v>32</v>
      </c>
      <c r="K901" s="4">
        <v>45101.317361111098</v>
      </c>
      <c r="L901" s="11" t="str">
        <f t="shared" si="95"/>
        <v>junio</v>
      </c>
      <c r="M901" s="3">
        <v>3</v>
      </c>
      <c r="N901" s="3">
        <v>3</v>
      </c>
      <c r="O901" s="3">
        <f t="shared" si="91"/>
        <v>3</v>
      </c>
      <c r="P901" s="4">
        <v>45101.330995370401</v>
      </c>
      <c r="Q901" s="2"/>
      <c r="R901" s="3" t="s">
        <v>3496</v>
      </c>
      <c r="S901" s="4">
        <v>45101.330995370401</v>
      </c>
      <c r="T901" s="3">
        <f t="shared" si="92"/>
        <v>19</v>
      </c>
      <c r="U901" s="2" t="s">
        <v>219</v>
      </c>
      <c r="V901" s="4">
        <v>45101.337581018503</v>
      </c>
      <c r="W901" s="3">
        <f t="shared" si="93"/>
        <v>9</v>
      </c>
      <c r="X901" s="3" t="s">
        <v>253</v>
      </c>
      <c r="Y901" s="2" t="s">
        <v>254</v>
      </c>
      <c r="Z901" s="2" t="s">
        <v>374</v>
      </c>
      <c r="AA901" s="4">
        <v>45103.59375</v>
      </c>
      <c r="AB901" s="17">
        <f t="shared" si="94"/>
        <v>54</v>
      </c>
      <c r="AC901" s="28">
        <f t="shared" si="90"/>
        <v>55</v>
      </c>
      <c r="AD901" s="1" t="s">
        <v>62</v>
      </c>
      <c r="AE901" s="3" t="s">
        <v>37</v>
      </c>
    </row>
    <row r="902" spans="1:31" ht="28.5" hidden="1">
      <c r="A902" s="1" t="s">
        <v>2610</v>
      </c>
      <c r="B902" s="1" t="s">
        <v>200</v>
      </c>
      <c r="C902" s="2" t="s">
        <v>2611</v>
      </c>
      <c r="D902" s="3" t="s">
        <v>203</v>
      </c>
      <c r="E902" s="3" t="s">
        <v>202</v>
      </c>
      <c r="F902" s="2" t="s">
        <v>45</v>
      </c>
      <c r="G902" s="3" t="s">
        <v>46</v>
      </c>
      <c r="H902" s="3" t="s">
        <v>1005</v>
      </c>
      <c r="I902" s="3">
        <v>1467197</v>
      </c>
      <c r="J902" s="3" t="s">
        <v>58</v>
      </c>
      <c r="K902" s="4">
        <v>45101.322222222203</v>
      </c>
      <c r="L902" s="11" t="str">
        <f t="shared" si="95"/>
        <v>junio</v>
      </c>
      <c r="M902" s="3">
        <v>2</v>
      </c>
      <c r="N902" s="3">
        <v>2</v>
      </c>
      <c r="O902" s="3">
        <f t="shared" si="91"/>
        <v>2</v>
      </c>
      <c r="P902" s="4">
        <v>45101.344722222202</v>
      </c>
      <c r="Q902" s="2"/>
      <c r="R902" s="3" t="s">
        <v>3497</v>
      </c>
      <c r="S902" s="4">
        <v>45101.344722222202</v>
      </c>
      <c r="T902" s="3">
        <f t="shared" si="92"/>
        <v>32</v>
      </c>
      <c r="U902" s="2" t="s">
        <v>219</v>
      </c>
      <c r="V902" s="4">
        <v>45101.347187500003</v>
      </c>
      <c r="W902" s="3">
        <f t="shared" si="93"/>
        <v>3</v>
      </c>
      <c r="X902" s="3" t="s">
        <v>204</v>
      </c>
      <c r="Y902" s="2" t="s">
        <v>205</v>
      </c>
      <c r="Z902" s="2" t="s">
        <v>219</v>
      </c>
      <c r="AA902" s="4">
        <v>45101.3569444444</v>
      </c>
      <c r="AB902" s="17">
        <f t="shared" si="94"/>
        <v>0</v>
      </c>
      <c r="AC902" s="28">
        <f t="shared" ref="AC902:AC965" si="96">+IF(ISBLANK(V902),"",IF(ISBLANK(AA902),"",_xlfn.IFS((AA902-K902)*24&lt;0,"",(AA902-K902)*24&gt;0,(ROUNDUP((AA902-K902)*24,0)))))</f>
        <v>1</v>
      </c>
      <c r="AD902" s="1" t="s">
        <v>123</v>
      </c>
      <c r="AE902" s="3" t="s">
        <v>37</v>
      </c>
    </row>
    <row r="903" spans="1:31" ht="42.75">
      <c r="A903" s="1" t="s">
        <v>3498</v>
      </c>
      <c r="B903" s="1" t="s">
        <v>26</v>
      </c>
      <c r="C903" s="2" t="s">
        <v>3499</v>
      </c>
      <c r="D903" s="3" t="s">
        <v>360</v>
      </c>
      <c r="E903" s="3" t="s">
        <v>28</v>
      </c>
      <c r="F903" s="2" t="s">
        <v>67</v>
      </c>
      <c r="G903" s="3" t="s">
        <v>46</v>
      </c>
      <c r="H903" s="3" t="s">
        <v>99</v>
      </c>
      <c r="I903" s="3">
        <v>1467258</v>
      </c>
      <c r="J903" s="3" t="s">
        <v>58</v>
      </c>
      <c r="K903" s="4">
        <v>45101.395138888904</v>
      </c>
      <c r="L903" s="11" t="str">
        <f t="shared" si="95"/>
        <v>junio</v>
      </c>
      <c r="M903" s="3">
        <v>3</v>
      </c>
      <c r="N903" s="3">
        <v>3</v>
      </c>
      <c r="O903" s="3">
        <f t="shared" si="91"/>
        <v>3</v>
      </c>
      <c r="P903" s="4">
        <v>45101.402314814797</v>
      </c>
      <c r="Q903" s="2"/>
      <c r="R903" s="3" t="s">
        <v>3500</v>
      </c>
      <c r="S903" s="4">
        <v>45101.402314814797</v>
      </c>
      <c r="T903" s="3">
        <f t="shared" si="92"/>
        <v>10</v>
      </c>
      <c r="U903" s="2" t="s">
        <v>219</v>
      </c>
      <c r="V903" s="4">
        <v>45101.414039351897</v>
      </c>
      <c r="W903" s="3">
        <f t="shared" si="93"/>
        <v>16</v>
      </c>
      <c r="X903" s="3" t="s">
        <v>225</v>
      </c>
      <c r="Y903" s="2" t="s">
        <v>226</v>
      </c>
      <c r="Z903" s="2" t="s">
        <v>293</v>
      </c>
      <c r="AA903" s="4">
        <v>45101.636805555601</v>
      </c>
      <c r="AB903" s="17">
        <f t="shared" si="94"/>
        <v>5</v>
      </c>
      <c r="AC903" s="28">
        <f t="shared" si="96"/>
        <v>6</v>
      </c>
      <c r="AD903" s="1" t="s">
        <v>62</v>
      </c>
      <c r="AE903" s="3" t="s">
        <v>37</v>
      </c>
    </row>
    <row r="904" spans="1:31" ht="89.25" hidden="1">
      <c r="A904" s="1" t="s">
        <v>3501</v>
      </c>
      <c r="B904" s="1" t="s">
        <v>26</v>
      </c>
      <c r="C904" s="2" t="s">
        <v>3502</v>
      </c>
      <c r="D904" s="3" t="s">
        <v>141</v>
      </c>
      <c r="E904" s="3" t="s">
        <v>28</v>
      </c>
      <c r="F904" s="2" t="s">
        <v>39</v>
      </c>
      <c r="G904" s="3" t="s">
        <v>30</v>
      </c>
      <c r="H904" s="3" t="s">
        <v>40</v>
      </c>
      <c r="I904" s="3">
        <v>1467270</v>
      </c>
      <c r="J904" s="3" t="s">
        <v>32</v>
      </c>
      <c r="K904" s="4">
        <v>45101.426388888904</v>
      </c>
      <c r="L904" s="11" t="str">
        <f t="shared" si="95"/>
        <v>junio</v>
      </c>
      <c r="M904" s="3">
        <v>2</v>
      </c>
      <c r="N904" s="3">
        <v>2</v>
      </c>
      <c r="O904" s="3">
        <f t="shared" si="91"/>
        <v>2</v>
      </c>
      <c r="P904" s="4">
        <v>45101.433622685203</v>
      </c>
      <c r="Q904" s="2"/>
      <c r="R904" s="3" t="s">
        <v>3503</v>
      </c>
      <c r="S904" s="4">
        <v>45101.433622685203</v>
      </c>
      <c r="T904" s="3">
        <f t="shared" si="92"/>
        <v>10</v>
      </c>
      <c r="U904" s="2" t="s">
        <v>219</v>
      </c>
      <c r="V904" s="4">
        <v>45101.467719907399</v>
      </c>
      <c r="W904" s="3">
        <f t="shared" si="93"/>
        <v>49</v>
      </c>
      <c r="X904" s="3" t="s">
        <v>34</v>
      </c>
      <c r="Y904" s="2" t="s">
        <v>35</v>
      </c>
      <c r="Z904" s="2" t="s">
        <v>374</v>
      </c>
      <c r="AA904" s="4">
        <v>45102.947222222225</v>
      </c>
      <c r="AB904" s="17">
        <f t="shared" si="94"/>
        <v>35</v>
      </c>
      <c r="AC904" s="28">
        <f t="shared" si="96"/>
        <v>37</v>
      </c>
      <c r="AD904" s="1" t="s">
        <v>87</v>
      </c>
      <c r="AE904" s="3" t="s">
        <v>37</v>
      </c>
    </row>
    <row r="905" spans="1:31" ht="28.5">
      <c r="A905" s="1" t="s">
        <v>3504</v>
      </c>
      <c r="B905" s="1" t="s">
        <v>26</v>
      </c>
      <c r="C905" s="2" t="s">
        <v>3505</v>
      </c>
      <c r="D905" s="3" t="s">
        <v>232</v>
      </c>
      <c r="E905" s="3" t="s">
        <v>28</v>
      </c>
      <c r="F905" s="2" t="s">
        <v>102</v>
      </c>
      <c r="G905" s="3" t="s">
        <v>103</v>
      </c>
      <c r="H905" s="3" t="s">
        <v>104</v>
      </c>
      <c r="I905" s="3">
        <v>1467276</v>
      </c>
      <c r="J905" s="3" t="s">
        <v>32</v>
      </c>
      <c r="K905" s="4">
        <v>45101.440972222197</v>
      </c>
      <c r="L905" s="11" t="str">
        <f t="shared" si="95"/>
        <v>junio</v>
      </c>
      <c r="M905" s="3">
        <v>3</v>
      </c>
      <c r="N905" s="3">
        <v>3</v>
      </c>
      <c r="O905" s="3">
        <f t="shared" si="91"/>
        <v>3</v>
      </c>
      <c r="P905" s="4">
        <v>45101.450451388897</v>
      </c>
      <c r="Q905" s="2"/>
      <c r="R905" s="3" t="s">
        <v>3506</v>
      </c>
      <c r="S905" s="4">
        <v>45101.450451388897</v>
      </c>
      <c r="T905" s="3">
        <f t="shared" si="92"/>
        <v>13</v>
      </c>
      <c r="U905" s="2" t="s">
        <v>48</v>
      </c>
      <c r="V905" s="4">
        <v>45101.459976851896</v>
      </c>
      <c r="W905" s="3">
        <f t="shared" si="93"/>
        <v>13</v>
      </c>
      <c r="X905" s="3" t="s">
        <v>81</v>
      </c>
      <c r="Y905" s="2" t="s">
        <v>82</v>
      </c>
      <c r="Z905" s="2" t="s">
        <v>48</v>
      </c>
      <c r="AA905" s="4">
        <v>45103.639583333301</v>
      </c>
      <c r="AB905" s="17">
        <f t="shared" si="94"/>
        <v>52</v>
      </c>
      <c r="AC905" s="28">
        <f t="shared" si="96"/>
        <v>53</v>
      </c>
      <c r="AD905" s="1" t="s">
        <v>95</v>
      </c>
      <c r="AE905" s="3" t="s">
        <v>37</v>
      </c>
    </row>
    <row r="906" spans="1:31" ht="38.25" hidden="1">
      <c r="A906" s="1" t="s">
        <v>3507</v>
      </c>
      <c r="B906" s="1" t="s">
        <v>26</v>
      </c>
      <c r="C906" s="2" t="s">
        <v>3508</v>
      </c>
      <c r="D906" s="3" t="s">
        <v>179</v>
      </c>
      <c r="E906" s="3" t="s">
        <v>28</v>
      </c>
      <c r="F906" s="2" t="s">
        <v>45</v>
      </c>
      <c r="G906" s="3" t="s">
        <v>46</v>
      </c>
      <c r="H906" s="3" t="s">
        <v>957</v>
      </c>
      <c r="I906" s="3">
        <v>1467288</v>
      </c>
      <c r="J906" s="3" t="s">
        <v>32</v>
      </c>
      <c r="K906" s="4">
        <v>45101.461111111101</v>
      </c>
      <c r="L906" s="11" t="str">
        <f t="shared" si="95"/>
        <v>junio</v>
      </c>
      <c r="M906" s="3">
        <v>2</v>
      </c>
      <c r="N906" s="3"/>
      <c r="O906" s="3">
        <f t="shared" si="91"/>
        <v>2</v>
      </c>
      <c r="P906" s="3"/>
      <c r="Q906" s="2"/>
      <c r="R906" s="3" t="s">
        <v>3509</v>
      </c>
      <c r="S906" s="4">
        <v>45101.473437499997</v>
      </c>
      <c r="T906" s="3">
        <f t="shared" si="92"/>
        <v>17</v>
      </c>
      <c r="U906" s="2" t="s">
        <v>374</v>
      </c>
      <c r="V906" s="4">
        <v>45101.475601851896</v>
      </c>
      <c r="W906" s="3">
        <f t="shared" si="93"/>
        <v>3</v>
      </c>
      <c r="X906" s="3" t="s">
        <v>249</v>
      </c>
      <c r="Y906" s="2" t="s">
        <v>250</v>
      </c>
      <c r="Z906" s="2" t="s">
        <v>374</v>
      </c>
      <c r="AA906" s="4">
        <v>45102.73541666667</v>
      </c>
      <c r="AB906" s="17">
        <f t="shared" si="94"/>
        <v>30</v>
      </c>
      <c r="AC906" s="28">
        <f t="shared" si="96"/>
        <v>31</v>
      </c>
      <c r="AD906" s="1" t="s">
        <v>51</v>
      </c>
      <c r="AE906" s="3" t="s">
        <v>37</v>
      </c>
    </row>
    <row r="907" spans="1:31" ht="28.5" hidden="1">
      <c r="A907" s="1" t="s">
        <v>3510</v>
      </c>
      <c r="B907" s="1" t="s">
        <v>26</v>
      </c>
      <c r="C907" s="2" t="s">
        <v>3511</v>
      </c>
      <c r="D907" s="3" t="s">
        <v>180</v>
      </c>
      <c r="E907" s="3" t="s">
        <v>28</v>
      </c>
      <c r="F907" s="2" t="s">
        <v>53</v>
      </c>
      <c r="G907" s="3" t="s">
        <v>30</v>
      </c>
      <c r="H907" s="3" t="s">
        <v>31</v>
      </c>
      <c r="I907" s="3">
        <v>1467290</v>
      </c>
      <c r="J907" s="3" t="s">
        <v>32</v>
      </c>
      <c r="K907" s="4">
        <v>45101.463888888902</v>
      </c>
      <c r="L907" s="11" t="str">
        <f t="shared" si="95"/>
        <v>junio</v>
      </c>
      <c r="M907" s="3">
        <v>1</v>
      </c>
      <c r="N907" s="3">
        <v>1</v>
      </c>
      <c r="O907" s="3">
        <f t="shared" si="91"/>
        <v>1</v>
      </c>
      <c r="P907" s="4">
        <v>45101.475462962997</v>
      </c>
      <c r="Q907" s="2"/>
      <c r="R907" s="3" t="s">
        <v>3512</v>
      </c>
      <c r="S907" s="4">
        <v>45101.475462962997</v>
      </c>
      <c r="T907" s="3">
        <f t="shared" si="92"/>
        <v>16</v>
      </c>
      <c r="U907" s="2" t="s">
        <v>293</v>
      </c>
      <c r="V907" s="4">
        <v>45101.480439814797</v>
      </c>
      <c r="W907" s="3">
        <f t="shared" si="93"/>
        <v>7</v>
      </c>
      <c r="X907" s="3" t="s">
        <v>3513</v>
      </c>
      <c r="Y907" s="2" t="s">
        <v>3514</v>
      </c>
      <c r="Z907" s="2" t="s">
        <v>48</v>
      </c>
      <c r="AA907" s="4">
        <v>45108.666666666701</v>
      </c>
      <c r="AB907" s="17">
        <f t="shared" si="94"/>
        <v>172</v>
      </c>
      <c r="AC907" s="28">
        <f t="shared" si="96"/>
        <v>173</v>
      </c>
      <c r="AD907" s="1" t="s">
        <v>51</v>
      </c>
      <c r="AE907" s="3" t="s">
        <v>37</v>
      </c>
    </row>
    <row r="908" spans="1:31" ht="42.75">
      <c r="A908" s="1" t="s">
        <v>3515</v>
      </c>
      <c r="B908" s="1" t="s">
        <v>26</v>
      </c>
      <c r="C908" s="2" t="s">
        <v>3516</v>
      </c>
      <c r="D908" s="3" t="s">
        <v>136</v>
      </c>
      <c r="E908" s="3" t="s">
        <v>28</v>
      </c>
      <c r="F908" s="2" t="s">
        <v>102</v>
      </c>
      <c r="G908" s="3" t="s">
        <v>103</v>
      </c>
      <c r="H908" s="3" t="s">
        <v>104</v>
      </c>
      <c r="I908" s="3">
        <v>1467297</v>
      </c>
      <c r="J908" s="3" t="s">
        <v>58</v>
      </c>
      <c r="K908" s="4">
        <v>45101.525000000001</v>
      </c>
      <c r="L908" s="11" t="str">
        <f t="shared" si="95"/>
        <v>junio</v>
      </c>
      <c r="M908" s="3">
        <v>3</v>
      </c>
      <c r="N908" s="3">
        <v>3</v>
      </c>
      <c r="O908" s="3">
        <f t="shared" si="91"/>
        <v>3</v>
      </c>
      <c r="P908" s="4">
        <v>45101.540972222203</v>
      </c>
      <c r="Q908" s="2"/>
      <c r="R908" s="3" t="s">
        <v>3517</v>
      </c>
      <c r="S908" s="4">
        <v>45101.540972222203</v>
      </c>
      <c r="T908" s="3">
        <f t="shared" si="92"/>
        <v>22</v>
      </c>
      <c r="U908" s="2" t="s">
        <v>48</v>
      </c>
      <c r="V908" s="4">
        <v>45101.541261574101</v>
      </c>
      <c r="W908" s="3">
        <f t="shared" si="93"/>
        <v>0</v>
      </c>
      <c r="X908" s="3" t="s">
        <v>204</v>
      </c>
      <c r="Y908" s="2" t="s">
        <v>205</v>
      </c>
      <c r="Z908" s="2" t="s">
        <v>48</v>
      </c>
      <c r="AA908" s="4">
        <v>45101.697222222203</v>
      </c>
      <c r="AB908" s="17">
        <f t="shared" si="94"/>
        <v>3</v>
      </c>
      <c r="AC908" s="28">
        <f t="shared" si="96"/>
        <v>5</v>
      </c>
      <c r="AD908" s="1" t="s">
        <v>62</v>
      </c>
      <c r="AE908" s="3" t="s">
        <v>37</v>
      </c>
    </row>
    <row r="909" spans="1:31" ht="42.75" hidden="1">
      <c r="A909" s="1" t="s">
        <v>680</v>
      </c>
      <c r="B909" s="1" t="s">
        <v>200</v>
      </c>
      <c r="C909" s="2" t="s">
        <v>681</v>
      </c>
      <c r="D909" s="3" t="s">
        <v>551</v>
      </c>
      <c r="E909" s="3" t="s">
        <v>202</v>
      </c>
      <c r="F909" s="2" t="s">
        <v>45</v>
      </c>
      <c r="G909" s="3" t="s">
        <v>46</v>
      </c>
      <c r="H909" s="3" t="s">
        <v>73</v>
      </c>
      <c r="I909" s="3">
        <v>1467302</v>
      </c>
      <c r="J909" s="3" t="s">
        <v>32</v>
      </c>
      <c r="K909" s="4">
        <v>45101.554861111101</v>
      </c>
      <c r="L909" s="11" t="str">
        <f t="shared" si="95"/>
        <v>junio</v>
      </c>
      <c r="M909" s="3">
        <v>2</v>
      </c>
      <c r="N909" s="3">
        <v>2</v>
      </c>
      <c r="O909" s="3">
        <f t="shared" si="91"/>
        <v>2</v>
      </c>
      <c r="P909" s="4">
        <v>45101.563495370399</v>
      </c>
      <c r="Q909" s="2"/>
      <c r="R909" s="3" t="s">
        <v>823</v>
      </c>
      <c r="S909" s="4">
        <v>45101.563495370399</v>
      </c>
      <c r="T909" s="3">
        <f t="shared" si="92"/>
        <v>12</v>
      </c>
      <c r="U909" s="2" t="s">
        <v>219</v>
      </c>
      <c r="V909" s="4">
        <v>45101.570520833302</v>
      </c>
      <c r="W909" s="3">
        <f t="shared" si="93"/>
        <v>10</v>
      </c>
      <c r="X909" s="3" t="s">
        <v>204</v>
      </c>
      <c r="Y909" s="2" t="s">
        <v>205</v>
      </c>
      <c r="Z909" s="2" t="s">
        <v>293</v>
      </c>
      <c r="AA909" s="4">
        <v>45106.563194444403</v>
      </c>
      <c r="AB909" s="17">
        <f t="shared" si="94"/>
        <v>119</v>
      </c>
      <c r="AC909" s="28">
        <f t="shared" si="96"/>
        <v>121</v>
      </c>
      <c r="AD909" s="1" t="s">
        <v>415</v>
      </c>
      <c r="AE909" s="3" t="s">
        <v>37</v>
      </c>
    </row>
    <row r="910" spans="1:31" ht="51" hidden="1">
      <c r="A910" s="1" t="s">
        <v>3518</v>
      </c>
      <c r="B910" s="1" t="s">
        <v>26</v>
      </c>
      <c r="C910" s="2" t="s">
        <v>3519</v>
      </c>
      <c r="D910" s="3" t="s">
        <v>101</v>
      </c>
      <c r="E910" s="3" t="s">
        <v>28</v>
      </c>
      <c r="F910" s="2" t="s">
        <v>64</v>
      </c>
      <c r="G910" s="3" t="s">
        <v>46</v>
      </c>
      <c r="H910" s="3" t="s">
        <v>80</v>
      </c>
      <c r="I910" s="3">
        <v>1467303</v>
      </c>
      <c r="J910" s="3" t="s">
        <v>32</v>
      </c>
      <c r="K910" s="4">
        <v>45101.561805555597</v>
      </c>
      <c r="L910" s="11" t="str">
        <f t="shared" si="95"/>
        <v>junio</v>
      </c>
      <c r="M910" s="3">
        <v>1</v>
      </c>
      <c r="N910" s="3">
        <v>1</v>
      </c>
      <c r="O910" s="3">
        <f t="shared" si="91"/>
        <v>1</v>
      </c>
      <c r="P910" s="4">
        <v>45101.566388888903</v>
      </c>
      <c r="Q910" s="2"/>
      <c r="R910" s="3" t="s">
        <v>3520</v>
      </c>
      <c r="S910" s="4">
        <v>45101.566388888903</v>
      </c>
      <c r="T910" s="3">
        <f t="shared" si="92"/>
        <v>6</v>
      </c>
      <c r="U910" s="2" t="s">
        <v>219</v>
      </c>
      <c r="V910" s="4">
        <v>45101.5690972222</v>
      </c>
      <c r="W910" s="3">
        <f t="shared" si="93"/>
        <v>3</v>
      </c>
      <c r="X910" s="3"/>
      <c r="Y910" s="2"/>
      <c r="Z910" s="2" t="s">
        <v>219</v>
      </c>
      <c r="AA910" s="4">
        <v>45102.543749999997</v>
      </c>
      <c r="AB910" s="17">
        <f t="shared" si="94"/>
        <v>23</v>
      </c>
      <c r="AC910" s="28">
        <f t="shared" si="96"/>
        <v>24</v>
      </c>
      <c r="AD910" s="1"/>
      <c r="AE910" s="3" t="s">
        <v>37</v>
      </c>
    </row>
    <row r="911" spans="1:31" ht="114.75">
      <c r="A911" s="1" t="s">
        <v>1620</v>
      </c>
      <c r="B911" s="1" t="s">
        <v>26</v>
      </c>
      <c r="C911" s="2" t="s">
        <v>1621</v>
      </c>
      <c r="D911" s="3" t="s">
        <v>240</v>
      </c>
      <c r="E911" s="3" t="s">
        <v>28</v>
      </c>
      <c r="F911" s="2" t="s">
        <v>495</v>
      </c>
      <c r="G911" s="3" t="s">
        <v>46</v>
      </c>
      <c r="H911" s="3" t="s">
        <v>68</v>
      </c>
      <c r="I911" s="3">
        <v>1467312</v>
      </c>
      <c r="J911" s="3" t="s">
        <v>32</v>
      </c>
      <c r="K911" s="4">
        <v>45101.6027777778</v>
      </c>
      <c r="L911" s="11" t="str">
        <f t="shared" si="95"/>
        <v>junio</v>
      </c>
      <c r="M911" s="3">
        <v>3</v>
      </c>
      <c r="N911" s="3">
        <v>3</v>
      </c>
      <c r="O911" s="3">
        <f t="shared" si="91"/>
        <v>3</v>
      </c>
      <c r="P911" s="4">
        <v>45101.610625000001</v>
      </c>
      <c r="Q911" s="2"/>
      <c r="R911" s="3" t="s">
        <v>3521</v>
      </c>
      <c r="S911" s="4">
        <v>45101.610625000001</v>
      </c>
      <c r="T911" s="3">
        <f t="shared" si="92"/>
        <v>11</v>
      </c>
      <c r="U911" s="2" t="s">
        <v>219</v>
      </c>
      <c r="V911" s="4">
        <v>45101.613483796296</v>
      </c>
      <c r="W911" s="3">
        <f t="shared" si="93"/>
        <v>4</v>
      </c>
      <c r="X911" s="3" t="s">
        <v>34</v>
      </c>
      <c r="Y911" s="2" t="s">
        <v>35</v>
      </c>
      <c r="Z911" s="2" t="s">
        <v>59</v>
      </c>
      <c r="AA911" s="4">
        <v>45102.889583333301</v>
      </c>
      <c r="AB911" s="17">
        <f t="shared" si="94"/>
        <v>30</v>
      </c>
      <c r="AC911" s="28">
        <f t="shared" si="96"/>
        <v>31</v>
      </c>
      <c r="AD911" s="1" t="s">
        <v>95</v>
      </c>
      <c r="AE911" s="3" t="s">
        <v>37</v>
      </c>
    </row>
    <row r="912" spans="1:31" ht="51" hidden="1">
      <c r="A912" s="1" t="s">
        <v>3522</v>
      </c>
      <c r="B912" s="1" t="s">
        <v>26</v>
      </c>
      <c r="C912" s="2" t="s">
        <v>3523</v>
      </c>
      <c r="D912" s="3" t="s">
        <v>175</v>
      </c>
      <c r="E912" s="3" t="s">
        <v>28</v>
      </c>
      <c r="F912" s="2" t="s">
        <v>45</v>
      </c>
      <c r="G912" s="3" t="s">
        <v>46</v>
      </c>
      <c r="H912" s="3" t="s">
        <v>361</v>
      </c>
      <c r="I912" s="3">
        <v>1467313</v>
      </c>
      <c r="J912" s="3" t="s">
        <v>32</v>
      </c>
      <c r="K912" s="4">
        <v>45101.6118055556</v>
      </c>
      <c r="L912" s="11" t="str">
        <f t="shared" si="95"/>
        <v>junio</v>
      </c>
      <c r="M912" s="3">
        <v>2</v>
      </c>
      <c r="N912" s="3">
        <v>2</v>
      </c>
      <c r="O912" s="3">
        <f t="shared" si="91"/>
        <v>2</v>
      </c>
      <c r="P912" s="4">
        <v>45101.619444444397</v>
      </c>
      <c r="Q912" s="2"/>
      <c r="R912" s="3" t="s">
        <v>3524</v>
      </c>
      <c r="S912" s="4">
        <v>45101.619444444397</v>
      </c>
      <c r="T912" s="3">
        <f t="shared" si="92"/>
        <v>10</v>
      </c>
      <c r="U912" s="2" t="s">
        <v>219</v>
      </c>
      <c r="V912" s="4">
        <v>45101.630972222199</v>
      </c>
      <c r="W912" s="3">
        <f t="shared" si="93"/>
        <v>16</v>
      </c>
      <c r="X912" s="3" t="s">
        <v>85</v>
      </c>
      <c r="Y912" s="2" t="s">
        <v>86</v>
      </c>
      <c r="Z912" s="2" t="s">
        <v>374</v>
      </c>
      <c r="AA912" s="4">
        <v>45103.5131944444</v>
      </c>
      <c r="AB912" s="17">
        <f t="shared" si="94"/>
        <v>45</v>
      </c>
      <c r="AC912" s="28">
        <f t="shared" si="96"/>
        <v>46</v>
      </c>
      <c r="AD912" s="1" t="s">
        <v>87</v>
      </c>
      <c r="AE912" s="3" t="s">
        <v>37</v>
      </c>
    </row>
    <row r="913" spans="1:31" ht="42.75" hidden="1">
      <c r="A913" s="1" t="s">
        <v>3525</v>
      </c>
      <c r="B913" s="1" t="s">
        <v>26</v>
      </c>
      <c r="C913" s="2" t="s">
        <v>3526</v>
      </c>
      <c r="D913" s="3" t="s">
        <v>116</v>
      </c>
      <c r="E913" s="3" t="s">
        <v>28</v>
      </c>
      <c r="F913" s="2" t="s">
        <v>161</v>
      </c>
      <c r="G913" s="3" t="s">
        <v>120</v>
      </c>
      <c r="H913" s="3" t="s">
        <v>162</v>
      </c>
      <c r="I913" s="3">
        <v>1467316</v>
      </c>
      <c r="J913" s="3" t="s">
        <v>32</v>
      </c>
      <c r="K913" s="4">
        <v>45101.630555555603</v>
      </c>
      <c r="L913" s="11" t="str">
        <f t="shared" si="95"/>
        <v>junio</v>
      </c>
      <c r="M913" s="3">
        <v>2</v>
      </c>
      <c r="N913" s="3">
        <v>2</v>
      </c>
      <c r="O913" s="3">
        <f t="shared" si="91"/>
        <v>2</v>
      </c>
      <c r="P913" s="4">
        <v>45101.633182870399</v>
      </c>
      <c r="Q913" s="2"/>
      <c r="R913" s="3" t="s">
        <v>568</v>
      </c>
      <c r="S913" s="4">
        <v>45101.633182870399</v>
      </c>
      <c r="T913" s="3">
        <f t="shared" si="92"/>
        <v>3</v>
      </c>
      <c r="U913" s="2" t="s">
        <v>48</v>
      </c>
      <c r="V913" s="4">
        <v>45101.636064814797</v>
      </c>
      <c r="W913" s="3">
        <f t="shared" si="93"/>
        <v>4</v>
      </c>
      <c r="X913" s="3" t="s">
        <v>69</v>
      </c>
      <c r="Y913" s="2" t="s">
        <v>70</v>
      </c>
      <c r="Z913" s="2" t="s">
        <v>48</v>
      </c>
      <c r="AA913" s="4">
        <v>45101.977083333302</v>
      </c>
      <c r="AB913" s="17">
        <f t="shared" si="94"/>
        <v>8</v>
      </c>
      <c r="AC913" s="28">
        <f t="shared" si="96"/>
        <v>9</v>
      </c>
      <c r="AD913" s="1" t="s">
        <v>62</v>
      </c>
      <c r="AE913" s="3" t="s">
        <v>37</v>
      </c>
    </row>
    <row r="914" spans="1:31" ht="63.75" hidden="1">
      <c r="A914" s="1" t="s">
        <v>3527</v>
      </c>
      <c r="B914" s="1" t="s">
        <v>26</v>
      </c>
      <c r="C914" s="2" t="s">
        <v>3528</v>
      </c>
      <c r="D914" s="3" t="s">
        <v>269</v>
      </c>
      <c r="E914" s="3" t="s">
        <v>28</v>
      </c>
      <c r="F914" s="2" t="s">
        <v>45</v>
      </c>
      <c r="G914" s="3" t="s">
        <v>46</v>
      </c>
      <c r="H914" s="3" t="s">
        <v>73</v>
      </c>
      <c r="I914" s="3">
        <v>1467317</v>
      </c>
      <c r="J914" s="3" t="s">
        <v>32</v>
      </c>
      <c r="K914" s="4">
        <v>45101.631249999999</v>
      </c>
      <c r="L914" s="11" t="str">
        <f t="shared" si="95"/>
        <v>junio</v>
      </c>
      <c r="M914" s="3">
        <v>1</v>
      </c>
      <c r="N914" s="3">
        <v>1</v>
      </c>
      <c r="O914" s="3">
        <f t="shared" si="91"/>
        <v>1</v>
      </c>
      <c r="P914" s="4">
        <v>45101.633425925902</v>
      </c>
      <c r="Q914" s="2"/>
      <c r="R914" s="3" t="s">
        <v>3529</v>
      </c>
      <c r="S914" s="4">
        <v>45101.633425925902</v>
      </c>
      <c r="T914" s="3">
        <f t="shared" si="92"/>
        <v>3</v>
      </c>
      <c r="U914" s="2" t="s">
        <v>219</v>
      </c>
      <c r="V914" s="4">
        <v>45101.644212963001</v>
      </c>
      <c r="W914" s="3">
        <f t="shared" si="93"/>
        <v>15</v>
      </c>
      <c r="X914" s="3" t="s">
        <v>447</v>
      </c>
      <c r="Y914" s="2" t="s">
        <v>448</v>
      </c>
      <c r="Z914" s="2" t="s">
        <v>293</v>
      </c>
      <c r="AA914" s="4">
        <v>45104.496527777803</v>
      </c>
      <c r="AB914" s="17">
        <f t="shared" si="94"/>
        <v>68</v>
      </c>
      <c r="AC914" s="28">
        <f t="shared" si="96"/>
        <v>69</v>
      </c>
      <c r="AD914" s="1"/>
      <c r="AE914" s="3" t="s">
        <v>37</v>
      </c>
    </row>
    <row r="915" spans="1:31" ht="38.25" hidden="1">
      <c r="A915" s="1" t="s">
        <v>3530</v>
      </c>
      <c r="B915" s="1" t="s">
        <v>26</v>
      </c>
      <c r="C915" s="2" t="s">
        <v>3531</v>
      </c>
      <c r="D915" s="3" t="s">
        <v>169</v>
      </c>
      <c r="E915" s="3" t="s">
        <v>28</v>
      </c>
      <c r="F915" s="2" t="s">
        <v>64</v>
      </c>
      <c r="G915" s="3" t="s">
        <v>46</v>
      </c>
      <c r="H915" s="3" t="s">
        <v>1173</v>
      </c>
      <c r="I915" s="3">
        <v>1467318</v>
      </c>
      <c r="J915" s="3" t="s">
        <v>32</v>
      </c>
      <c r="K915" s="4">
        <v>45101.636111111096</v>
      </c>
      <c r="L915" s="11" t="str">
        <f t="shared" si="95"/>
        <v>junio</v>
      </c>
      <c r="M915" s="3">
        <v>2</v>
      </c>
      <c r="N915" s="3">
        <v>2</v>
      </c>
      <c r="O915" s="3">
        <f t="shared" si="91"/>
        <v>2</v>
      </c>
      <c r="P915" s="4">
        <v>45101.645324074103</v>
      </c>
      <c r="Q915" s="2"/>
      <c r="R915" s="3" t="s">
        <v>3532</v>
      </c>
      <c r="S915" s="4">
        <v>45101.645324074103</v>
      </c>
      <c r="T915" s="3">
        <f t="shared" si="92"/>
        <v>13</v>
      </c>
      <c r="U915" s="2" t="s">
        <v>219</v>
      </c>
      <c r="V915" s="4">
        <v>45101.6729513889</v>
      </c>
      <c r="W915" s="3">
        <f t="shared" si="93"/>
        <v>39</v>
      </c>
      <c r="X915" s="3" t="s">
        <v>105</v>
      </c>
      <c r="Y915" s="2" t="s">
        <v>106</v>
      </c>
      <c r="Z915" s="2" t="s">
        <v>374</v>
      </c>
      <c r="AA915" s="4">
        <v>45107.613194444399</v>
      </c>
      <c r="AB915" s="17">
        <f t="shared" si="94"/>
        <v>142</v>
      </c>
      <c r="AC915" s="28">
        <f t="shared" si="96"/>
        <v>144</v>
      </c>
      <c r="AD915" s="1" t="s">
        <v>87</v>
      </c>
      <c r="AE915" s="3" t="s">
        <v>37</v>
      </c>
    </row>
    <row r="916" spans="1:31" ht="76.5" hidden="1">
      <c r="A916" s="1" t="s">
        <v>3533</v>
      </c>
      <c r="B916" s="1" t="s">
        <v>26</v>
      </c>
      <c r="C916" s="2" t="s">
        <v>3534</v>
      </c>
      <c r="D916" s="3" t="s">
        <v>232</v>
      </c>
      <c r="E916" s="3" t="s">
        <v>28</v>
      </c>
      <c r="F916" s="2" t="s">
        <v>161</v>
      </c>
      <c r="G916" s="3" t="s">
        <v>120</v>
      </c>
      <c r="H916" s="3" t="s">
        <v>162</v>
      </c>
      <c r="I916" s="3">
        <v>1467319</v>
      </c>
      <c r="J916" s="3" t="s">
        <v>32</v>
      </c>
      <c r="K916" s="4">
        <v>45101.651388888902</v>
      </c>
      <c r="L916" s="11" t="str">
        <f t="shared" si="95"/>
        <v>junio</v>
      </c>
      <c r="M916" s="3">
        <v>2</v>
      </c>
      <c r="N916" s="3">
        <v>2</v>
      </c>
      <c r="O916" s="3">
        <f t="shared" si="91"/>
        <v>2</v>
      </c>
      <c r="P916" s="4">
        <v>45101.655879629601</v>
      </c>
      <c r="Q916" s="2"/>
      <c r="R916" s="3" t="s">
        <v>3535</v>
      </c>
      <c r="S916" s="4">
        <v>45101.655879629601</v>
      </c>
      <c r="T916" s="3">
        <f t="shared" si="92"/>
        <v>6</v>
      </c>
      <c r="U916" s="2" t="s">
        <v>219</v>
      </c>
      <c r="V916" s="4">
        <v>45101.702141203699</v>
      </c>
      <c r="W916" s="3">
        <f t="shared" si="93"/>
        <v>66</v>
      </c>
      <c r="X916" s="3" t="s">
        <v>447</v>
      </c>
      <c r="Y916" s="2" t="s">
        <v>448</v>
      </c>
      <c r="Z916" s="2" t="s">
        <v>48</v>
      </c>
      <c r="AA916" s="4">
        <v>45104.619444444397</v>
      </c>
      <c r="AB916" s="17">
        <f t="shared" si="94"/>
        <v>70</v>
      </c>
      <c r="AC916" s="28">
        <f t="shared" si="96"/>
        <v>72</v>
      </c>
      <c r="AD916" s="1" t="s">
        <v>62</v>
      </c>
      <c r="AE916" s="3" t="s">
        <v>37</v>
      </c>
    </row>
    <row r="917" spans="1:31" ht="28.5">
      <c r="A917" s="1" t="s">
        <v>2248</v>
      </c>
      <c r="B917" s="1" t="s">
        <v>26</v>
      </c>
      <c r="C917" s="2" t="s">
        <v>2249</v>
      </c>
      <c r="D917" s="3" t="s">
        <v>107</v>
      </c>
      <c r="E917" s="3" t="s">
        <v>28</v>
      </c>
      <c r="F917" s="2" t="s">
        <v>67</v>
      </c>
      <c r="G917" s="3" t="s">
        <v>46</v>
      </c>
      <c r="H917" s="3" t="s">
        <v>99</v>
      </c>
      <c r="I917" s="3">
        <v>1467320</v>
      </c>
      <c r="J917" s="3" t="s">
        <v>32</v>
      </c>
      <c r="K917" s="4">
        <v>45101.659722222197</v>
      </c>
      <c r="L917" s="11" t="str">
        <f t="shared" si="95"/>
        <v>junio</v>
      </c>
      <c r="M917" s="3">
        <v>3</v>
      </c>
      <c r="N917" s="3">
        <v>3</v>
      </c>
      <c r="O917" s="3">
        <f t="shared" si="91"/>
        <v>3</v>
      </c>
      <c r="P917" s="4">
        <v>45101.6656365741</v>
      </c>
      <c r="Q917" s="2"/>
      <c r="R917" s="3" t="s">
        <v>3536</v>
      </c>
      <c r="S917" s="4">
        <v>45101.6656365741</v>
      </c>
      <c r="T917" s="3">
        <f t="shared" si="92"/>
        <v>8</v>
      </c>
      <c r="U917" s="2" t="s">
        <v>219</v>
      </c>
      <c r="V917" s="4">
        <v>45101.702546296299</v>
      </c>
      <c r="W917" s="3">
        <f t="shared" si="93"/>
        <v>53</v>
      </c>
      <c r="X917" s="3" t="s">
        <v>34</v>
      </c>
      <c r="Y917" s="2" t="s">
        <v>35</v>
      </c>
      <c r="Z917" s="2" t="s">
        <v>374</v>
      </c>
      <c r="AA917" s="4">
        <v>45103.506249999999</v>
      </c>
      <c r="AB917" s="17">
        <f t="shared" si="94"/>
        <v>43</v>
      </c>
      <c r="AC917" s="28">
        <f t="shared" si="96"/>
        <v>45</v>
      </c>
      <c r="AD917" s="1" t="s">
        <v>95</v>
      </c>
      <c r="AE917" s="3" t="s">
        <v>37</v>
      </c>
    </row>
    <row r="918" spans="1:31" ht="38.25">
      <c r="A918" s="1" t="s">
        <v>1060</v>
      </c>
      <c r="B918" s="1" t="s">
        <v>26</v>
      </c>
      <c r="C918" s="2" t="s">
        <v>1061</v>
      </c>
      <c r="D918" s="3" t="s">
        <v>147</v>
      </c>
      <c r="E918" s="3" t="s">
        <v>28</v>
      </c>
      <c r="F918" s="2" t="s">
        <v>64</v>
      </c>
      <c r="G918" s="3" t="s">
        <v>46</v>
      </c>
      <c r="H918" s="3" t="s">
        <v>65</v>
      </c>
      <c r="I918" s="3">
        <v>1467321</v>
      </c>
      <c r="J918" s="3" t="s">
        <v>32</v>
      </c>
      <c r="K918" s="4">
        <v>45101.668749999997</v>
      </c>
      <c r="L918" s="11" t="str">
        <f t="shared" si="95"/>
        <v>junio</v>
      </c>
      <c r="M918" s="3">
        <v>3</v>
      </c>
      <c r="N918" s="3">
        <v>3</v>
      </c>
      <c r="O918" s="3">
        <f t="shared" si="91"/>
        <v>3</v>
      </c>
      <c r="P918" s="4">
        <v>45101.676574074103</v>
      </c>
      <c r="Q918" s="2"/>
      <c r="R918" s="3" t="s">
        <v>3537</v>
      </c>
      <c r="S918" s="4">
        <v>45101.676574074103</v>
      </c>
      <c r="T918" s="3">
        <f t="shared" si="92"/>
        <v>11</v>
      </c>
      <c r="U918" s="2" t="s">
        <v>219</v>
      </c>
      <c r="V918" s="4">
        <v>45101.788622685199</v>
      </c>
      <c r="W918" s="3">
        <f t="shared" si="93"/>
        <v>161</v>
      </c>
      <c r="X918" s="3" t="s">
        <v>285</v>
      </c>
      <c r="Y918" s="2" t="s">
        <v>286</v>
      </c>
      <c r="Z918" s="2" t="s">
        <v>59</v>
      </c>
      <c r="AA918" s="4">
        <v>45103.612500000003</v>
      </c>
      <c r="AB918" s="17">
        <f t="shared" si="94"/>
        <v>43</v>
      </c>
      <c r="AC918" s="28">
        <f t="shared" si="96"/>
        <v>47</v>
      </c>
      <c r="AD918" s="1" t="s">
        <v>95</v>
      </c>
      <c r="AE918" s="3" t="s">
        <v>37</v>
      </c>
    </row>
    <row r="919" spans="1:31" ht="28.5">
      <c r="A919" s="1" t="s">
        <v>779</v>
      </c>
      <c r="B919" s="1" t="s">
        <v>200</v>
      </c>
      <c r="C919" s="2" t="s">
        <v>780</v>
      </c>
      <c r="D919" s="3" t="s">
        <v>551</v>
      </c>
      <c r="E919" s="3" t="s">
        <v>202</v>
      </c>
      <c r="F919" s="2" t="s">
        <v>45</v>
      </c>
      <c r="G919" s="3" t="s">
        <v>46</v>
      </c>
      <c r="H919" s="3" t="s">
        <v>73</v>
      </c>
      <c r="I919" s="3">
        <v>1467325</v>
      </c>
      <c r="J919" s="3" t="s">
        <v>32</v>
      </c>
      <c r="K919" s="4">
        <v>45101.712500000001</v>
      </c>
      <c r="L919" s="11" t="str">
        <f t="shared" si="95"/>
        <v>junio</v>
      </c>
      <c r="M919" s="3">
        <v>3</v>
      </c>
      <c r="N919" s="3">
        <v>3</v>
      </c>
      <c r="O919" s="3">
        <f t="shared" si="91"/>
        <v>3</v>
      </c>
      <c r="P919" s="4">
        <v>45101.722986111097</v>
      </c>
      <c r="Q919" s="2"/>
      <c r="R919" s="3" t="s">
        <v>3538</v>
      </c>
      <c r="S919" s="4">
        <v>45101.722986111097</v>
      </c>
      <c r="T919" s="3">
        <f t="shared" si="92"/>
        <v>15</v>
      </c>
      <c r="U919" s="2" t="s">
        <v>219</v>
      </c>
      <c r="V919" s="4">
        <v>45101.742870370399</v>
      </c>
      <c r="W919" s="3">
        <f t="shared" si="93"/>
        <v>28</v>
      </c>
      <c r="X919" s="3" t="s">
        <v>522</v>
      </c>
      <c r="Y919" s="2" t="s">
        <v>523</v>
      </c>
      <c r="Z919" s="2" t="s">
        <v>374</v>
      </c>
      <c r="AA919" s="4">
        <v>45101.999305555597</v>
      </c>
      <c r="AB919" s="17">
        <f t="shared" si="94"/>
        <v>6</v>
      </c>
      <c r="AC919" s="28">
        <f t="shared" si="96"/>
        <v>7</v>
      </c>
      <c r="AD919" s="1" t="s">
        <v>62</v>
      </c>
      <c r="AE919" s="3" t="s">
        <v>37</v>
      </c>
    </row>
    <row r="920" spans="1:31" ht="42.75">
      <c r="A920" s="1" t="s">
        <v>3539</v>
      </c>
      <c r="B920" s="1" t="s">
        <v>26</v>
      </c>
      <c r="C920" s="2" t="s">
        <v>3540</v>
      </c>
      <c r="D920" s="3" t="s">
        <v>93</v>
      </c>
      <c r="E920" s="3" t="s">
        <v>28</v>
      </c>
      <c r="F920" s="2" t="s">
        <v>102</v>
      </c>
      <c r="G920" s="3" t="s">
        <v>103</v>
      </c>
      <c r="H920" s="3" t="s">
        <v>104</v>
      </c>
      <c r="I920" s="3">
        <v>1467327</v>
      </c>
      <c r="J920" s="3" t="s">
        <v>32</v>
      </c>
      <c r="K920" s="4">
        <v>45101.737500000003</v>
      </c>
      <c r="L920" s="11" t="str">
        <f t="shared" si="95"/>
        <v>junio</v>
      </c>
      <c r="M920" s="3">
        <v>3</v>
      </c>
      <c r="N920" s="3">
        <v>3</v>
      </c>
      <c r="O920" s="3">
        <f t="shared" si="91"/>
        <v>3</v>
      </c>
      <c r="P920" s="4">
        <v>45101.750277777799</v>
      </c>
      <c r="Q920" s="2"/>
      <c r="R920" s="3" t="s">
        <v>3541</v>
      </c>
      <c r="S920" s="4">
        <v>45101.750277777799</v>
      </c>
      <c r="T920" s="3">
        <f t="shared" si="92"/>
        <v>18</v>
      </c>
      <c r="U920" s="2" t="s">
        <v>48</v>
      </c>
      <c r="V920" s="4">
        <v>45101.777233796303</v>
      </c>
      <c r="W920" s="3">
        <f t="shared" si="93"/>
        <v>38</v>
      </c>
      <c r="X920" s="3" t="s">
        <v>524</v>
      </c>
      <c r="Y920" s="2" t="s">
        <v>525</v>
      </c>
      <c r="Z920" s="2" t="s">
        <v>100</v>
      </c>
      <c r="AA920" s="4">
        <v>45106.638888888898</v>
      </c>
      <c r="AB920" s="17">
        <f t="shared" si="94"/>
        <v>116</v>
      </c>
      <c r="AC920" s="28">
        <f t="shared" si="96"/>
        <v>118</v>
      </c>
      <c r="AD920" s="1" t="s">
        <v>95</v>
      </c>
      <c r="AE920" s="3" t="s">
        <v>37</v>
      </c>
    </row>
    <row r="921" spans="1:31" ht="280.5">
      <c r="A921" s="1" t="s">
        <v>3542</v>
      </c>
      <c r="B921" s="1" t="s">
        <v>26</v>
      </c>
      <c r="C921" s="2" t="s">
        <v>3543</v>
      </c>
      <c r="D921" s="3" t="s">
        <v>274</v>
      </c>
      <c r="E921" s="3" t="s">
        <v>28</v>
      </c>
      <c r="F921" s="2" t="s">
        <v>161</v>
      </c>
      <c r="G921" s="3" t="s">
        <v>120</v>
      </c>
      <c r="H921" s="3" t="s">
        <v>162</v>
      </c>
      <c r="I921" s="3">
        <v>1467333</v>
      </c>
      <c r="J921" s="3" t="s">
        <v>32</v>
      </c>
      <c r="K921" s="4">
        <v>45101.840972222199</v>
      </c>
      <c r="L921" s="11" t="str">
        <f t="shared" si="95"/>
        <v>junio</v>
      </c>
      <c r="M921" s="3">
        <v>3</v>
      </c>
      <c r="N921" s="3">
        <v>3</v>
      </c>
      <c r="O921" s="3">
        <f t="shared" si="91"/>
        <v>3</v>
      </c>
      <c r="P921" s="4">
        <v>45101.853611111103</v>
      </c>
      <c r="Q921" s="2"/>
      <c r="R921" s="3" t="s">
        <v>3544</v>
      </c>
      <c r="S921" s="4">
        <v>45101.853611111103</v>
      </c>
      <c r="T921" s="3">
        <f t="shared" si="92"/>
        <v>18</v>
      </c>
      <c r="U921" s="2" t="s">
        <v>100</v>
      </c>
      <c r="V921" s="4">
        <v>45101.8539467593</v>
      </c>
      <c r="W921" s="3">
        <f t="shared" si="93"/>
        <v>0</v>
      </c>
      <c r="X921" s="3" t="s">
        <v>447</v>
      </c>
      <c r="Y921" s="2" t="s">
        <v>448</v>
      </c>
      <c r="Z921" s="2" t="s">
        <v>100</v>
      </c>
      <c r="AA921" s="4">
        <v>45107.474305555603</v>
      </c>
      <c r="AB921" s="17">
        <f t="shared" si="94"/>
        <v>134</v>
      </c>
      <c r="AC921" s="28">
        <f t="shared" si="96"/>
        <v>136</v>
      </c>
      <c r="AD921" s="1" t="s">
        <v>62</v>
      </c>
      <c r="AE921" s="3" t="s">
        <v>37</v>
      </c>
    </row>
    <row r="922" spans="1:31" ht="42.75">
      <c r="A922" s="1" t="s">
        <v>711</v>
      </c>
      <c r="B922" s="1" t="s">
        <v>26</v>
      </c>
      <c r="C922" s="2" t="s">
        <v>712</v>
      </c>
      <c r="D922" s="3" t="s">
        <v>363</v>
      </c>
      <c r="E922" s="3" t="s">
        <v>28</v>
      </c>
      <c r="F922" s="2" t="s">
        <v>102</v>
      </c>
      <c r="G922" s="3" t="s">
        <v>103</v>
      </c>
      <c r="H922" s="3" t="s">
        <v>104</v>
      </c>
      <c r="I922" s="3">
        <v>1467336</v>
      </c>
      <c r="J922" s="3" t="s">
        <v>32</v>
      </c>
      <c r="K922" s="4">
        <v>45101.872222222199</v>
      </c>
      <c r="L922" s="11" t="str">
        <f t="shared" si="95"/>
        <v>junio</v>
      </c>
      <c r="M922" s="3">
        <v>3</v>
      </c>
      <c r="N922" s="3">
        <v>3</v>
      </c>
      <c r="O922" s="3">
        <f t="shared" si="91"/>
        <v>3</v>
      </c>
      <c r="P922" s="4">
        <v>45101.876875000002</v>
      </c>
      <c r="Q922" s="2"/>
      <c r="R922" s="3" t="s">
        <v>3545</v>
      </c>
      <c r="S922" s="4">
        <v>45101.876875000002</v>
      </c>
      <c r="T922" s="3">
        <f t="shared" si="92"/>
        <v>6</v>
      </c>
      <c r="U922" s="2" t="s">
        <v>100</v>
      </c>
      <c r="V922" s="4">
        <v>45101.877615740697</v>
      </c>
      <c r="W922" s="3">
        <f t="shared" si="93"/>
        <v>1</v>
      </c>
      <c r="X922" s="3" t="s">
        <v>596</v>
      </c>
      <c r="Y922" s="2" t="s">
        <v>597</v>
      </c>
      <c r="Z922" s="2" t="s">
        <v>100</v>
      </c>
      <c r="AA922" s="4">
        <v>45102.2319444444</v>
      </c>
      <c r="AB922" s="17">
        <f t="shared" si="94"/>
        <v>8</v>
      </c>
      <c r="AC922" s="28">
        <f t="shared" si="96"/>
        <v>9</v>
      </c>
      <c r="AD922" s="1" t="s">
        <v>62</v>
      </c>
      <c r="AE922" s="3" t="s">
        <v>37</v>
      </c>
    </row>
    <row r="923" spans="1:31" ht="57">
      <c r="A923" s="1" t="s">
        <v>3546</v>
      </c>
      <c r="B923" s="1" t="s">
        <v>26</v>
      </c>
      <c r="C923" s="2" t="s">
        <v>3547</v>
      </c>
      <c r="D923" s="3" t="s">
        <v>421</v>
      </c>
      <c r="E923" s="3" t="s">
        <v>28</v>
      </c>
      <c r="F923" s="2" t="s">
        <v>176</v>
      </c>
      <c r="G923" s="3" t="s">
        <v>120</v>
      </c>
      <c r="H923" s="3" t="s">
        <v>177</v>
      </c>
      <c r="I923" s="3">
        <v>1467338</v>
      </c>
      <c r="J923" s="3" t="s">
        <v>58</v>
      </c>
      <c r="K923" s="4">
        <v>45101.918749999997</v>
      </c>
      <c r="L923" s="11" t="str">
        <f t="shared" si="95"/>
        <v>junio</v>
      </c>
      <c r="M923" s="3">
        <v>3</v>
      </c>
      <c r="N923" s="3">
        <v>3</v>
      </c>
      <c r="O923" s="3">
        <f t="shared" si="91"/>
        <v>3</v>
      </c>
      <c r="P923" s="4">
        <v>45101.955092592601</v>
      </c>
      <c r="Q923" s="2"/>
      <c r="R923" s="3" t="s">
        <v>3548</v>
      </c>
      <c r="S923" s="4">
        <v>45101.955092592601</v>
      </c>
      <c r="T923" s="3">
        <f t="shared" si="92"/>
        <v>52</v>
      </c>
      <c r="U923" s="2" t="s">
        <v>100</v>
      </c>
      <c r="V923" s="4">
        <v>45101.958171296297</v>
      </c>
      <c r="W923" s="3">
        <f t="shared" si="93"/>
        <v>4</v>
      </c>
      <c r="X923" s="3" t="s">
        <v>75</v>
      </c>
      <c r="Y923" s="2" t="s">
        <v>76</v>
      </c>
      <c r="Z923" s="2" t="s">
        <v>100</v>
      </c>
      <c r="AA923" s="4">
        <v>45102.232638888898</v>
      </c>
      <c r="AB923" s="17">
        <f t="shared" si="94"/>
        <v>6</v>
      </c>
      <c r="AC923" s="28">
        <f t="shared" si="96"/>
        <v>8</v>
      </c>
      <c r="AD923" s="1" t="s">
        <v>62</v>
      </c>
      <c r="AE923" s="3" t="s">
        <v>37</v>
      </c>
    </row>
    <row r="924" spans="1:31" ht="76.5" hidden="1">
      <c r="A924" s="1" t="s">
        <v>3549</v>
      </c>
      <c r="B924" s="1" t="s">
        <v>26</v>
      </c>
      <c r="C924" s="2" t="s">
        <v>3550</v>
      </c>
      <c r="D924" s="3" t="s">
        <v>90</v>
      </c>
      <c r="E924" s="3" t="s">
        <v>28</v>
      </c>
      <c r="F924" s="2" t="s">
        <v>45</v>
      </c>
      <c r="G924" s="3" t="s">
        <v>46</v>
      </c>
      <c r="H924" s="3" t="s">
        <v>73</v>
      </c>
      <c r="I924" s="3">
        <v>1467339</v>
      </c>
      <c r="J924" s="3" t="s">
        <v>32</v>
      </c>
      <c r="K924" s="4">
        <v>45101.930555555598</v>
      </c>
      <c r="L924" s="11" t="str">
        <f t="shared" si="95"/>
        <v>junio</v>
      </c>
      <c r="M924" s="3">
        <v>2</v>
      </c>
      <c r="N924" s="3">
        <v>2</v>
      </c>
      <c r="O924" s="3">
        <f t="shared" si="91"/>
        <v>2</v>
      </c>
      <c r="P924" s="4">
        <v>45101.942696759303</v>
      </c>
      <c r="Q924" s="2"/>
      <c r="R924" s="3" t="s">
        <v>3551</v>
      </c>
      <c r="S924" s="4">
        <v>45101.942696759303</v>
      </c>
      <c r="T924" s="3">
        <f t="shared" si="92"/>
        <v>17</v>
      </c>
      <c r="U924" s="2" t="s">
        <v>59</v>
      </c>
      <c r="V924" s="4">
        <v>45101.942962963003</v>
      </c>
      <c r="W924" s="3">
        <f t="shared" si="93"/>
        <v>0</v>
      </c>
      <c r="X924" s="3" t="s">
        <v>371</v>
      </c>
      <c r="Y924" s="2" t="s">
        <v>372</v>
      </c>
      <c r="Z924" s="2" t="s">
        <v>59</v>
      </c>
      <c r="AA924" s="4">
        <v>45104.496527777803</v>
      </c>
      <c r="AB924" s="17">
        <f t="shared" si="94"/>
        <v>61</v>
      </c>
      <c r="AC924" s="28">
        <f t="shared" si="96"/>
        <v>62</v>
      </c>
      <c r="AD924" s="1" t="s">
        <v>87</v>
      </c>
      <c r="AE924" s="3" t="s">
        <v>37</v>
      </c>
    </row>
    <row r="925" spans="1:31" ht="28.5" hidden="1">
      <c r="A925" s="1" t="s">
        <v>938</v>
      </c>
      <c r="B925" s="1" t="s">
        <v>26</v>
      </c>
      <c r="C925" s="2" t="s">
        <v>939</v>
      </c>
      <c r="D925" s="3" t="s">
        <v>327</v>
      </c>
      <c r="E925" s="3" t="s">
        <v>28</v>
      </c>
      <c r="F925" s="2" t="s">
        <v>137</v>
      </c>
      <c r="G925" s="3" t="s">
        <v>30</v>
      </c>
      <c r="H925" s="3" t="s">
        <v>68</v>
      </c>
      <c r="I925" s="3">
        <v>1467341</v>
      </c>
      <c r="J925" s="3" t="s">
        <v>32</v>
      </c>
      <c r="K925" s="4">
        <v>45101.953472222202</v>
      </c>
      <c r="L925" s="11" t="str">
        <f t="shared" si="95"/>
        <v>junio</v>
      </c>
      <c r="M925" s="3">
        <v>2</v>
      </c>
      <c r="N925" s="3">
        <v>2</v>
      </c>
      <c r="O925" s="3">
        <f t="shared" si="91"/>
        <v>2</v>
      </c>
      <c r="P925" s="4">
        <v>45101.997696759303</v>
      </c>
      <c r="Q925" s="2"/>
      <c r="R925" s="3" t="s">
        <v>3552</v>
      </c>
      <c r="S925" s="4">
        <v>45101.956030092595</v>
      </c>
      <c r="T925" s="3">
        <f t="shared" si="92"/>
        <v>3</v>
      </c>
      <c r="U925" s="2" t="s">
        <v>59</v>
      </c>
      <c r="V925" s="4">
        <v>45101.961041666669</v>
      </c>
      <c r="W925" s="3">
        <f t="shared" si="93"/>
        <v>7</v>
      </c>
      <c r="X925" s="3" t="s">
        <v>407</v>
      </c>
      <c r="Y925" s="2" t="s">
        <v>408</v>
      </c>
      <c r="Z925" s="2" t="s">
        <v>59</v>
      </c>
      <c r="AA925" s="4">
        <v>45103.564583333296</v>
      </c>
      <c r="AB925" s="17">
        <f t="shared" si="94"/>
        <v>38</v>
      </c>
      <c r="AC925" s="28">
        <f t="shared" si="96"/>
        <v>39</v>
      </c>
      <c r="AD925" s="1" t="s">
        <v>62</v>
      </c>
      <c r="AE925" s="3" t="s">
        <v>37</v>
      </c>
    </row>
    <row r="926" spans="1:31" ht="89.25" hidden="1">
      <c r="A926" s="1" t="s">
        <v>3553</v>
      </c>
      <c r="B926" s="1" t="s">
        <v>26</v>
      </c>
      <c r="C926" s="2" t="s">
        <v>3554</v>
      </c>
      <c r="D926" s="3" t="s">
        <v>107</v>
      </c>
      <c r="E926" s="3" t="s">
        <v>28</v>
      </c>
      <c r="F926" s="2" t="s">
        <v>39</v>
      </c>
      <c r="G926" s="3" t="s">
        <v>30</v>
      </c>
      <c r="H926" s="3" t="s">
        <v>40</v>
      </c>
      <c r="I926" s="3">
        <v>1467342</v>
      </c>
      <c r="J926" s="3" t="s">
        <v>32</v>
      </c>
      <c r="K926" s="4">
        <v>45101.96875</v>
      </c>
      <c r="L926" s="11" t="str">
        <f t="shared" si="95"/>
        <v>junio</v>
      </c>
      <c r="M926" s="3">
        <v>2</v>
      </c>
      <c r="N926" s="3"/>
      <c r="O926" s="3">
        <f t="shared" si="91"/>
        <v>2</v>
      </c>
      <c r="P926" s="3"/>
      <c r="Q926" s="2"/>
      <c r="R926" s="3" t="s">
        <v>3555</v>
      </c>
      <c r="S926" s="4">
        <v>45101.974930555603</v>
      </c>
      <c r="T926" s="3">
        <f t="shared" si="92"/>
        <v>8</v>
      </c>
      <c r="U926" s="2" t="s">
        <v>59</v>
      </c>
      <c r="V926" s="4">
        <v>45101.975335648101</v>
      </c>
      <c r="W926" s="3">
        <f t="shared" si="93"/>
        <v>0</v>
      </c>
      <c r="X926" s="3" t="s">
        <v>241</v>
      </c>
      <c r="Y926" s="2" t="s">
        <v>242</v>
      </c>
      <c r="Z926" s="2" t="s">
        <v>59</v>
      </c>
      <c r="AA926" s="4">
        <v>45105.118055555598</v>
      </c>
      <c r="AB926" s="17">
        <f t="shared" si="94"/>
        <v>75</v>
      </c>
      <c r="AC926" s="28">
        <f t="shared" si="96"/>
        <v>76</v>
      </c>
      <c r="AD926" s="1"/>
      <c r="AE926" s="3" t="s">
        <v>37</v>
      </c>
    </row>
    <row r="927" spans="1:31" ht="28.5">
      <c r="A927" s="1" t="s">
        <v>3556</v>
      </c>
      <c r="B927" s="1" t="s">
        <v>26</v>
      </c>
      <c r="C927" s="2" t="s">
        <v>3557</v>
      </c>
      <c r="D927" s="3" t="s">
        <v>169</v>
      </c>
      <c r="E927" s="3" t="s">
        <v>28</v>
      </c>
      <c r="F927" s="2" t="s">
        <v>137</v>
      </c>
      <c r="G927" s="3" t="s">
        <v>30</v>
      </c>
      <c r="H927" s="3" t="s">
        <v>31</v>
      </c>
      <c r="I927" s="3">
        <v>1467344</v>
      </c>
      <c r="J927" s="3" t="s">
        <v>32</v>
      </c>
      <c r="K927" s="4">
        <v>45101.991666666698</v>
      </c>
      <c r="L927" s="11" t="str">
        <f t="shared" si="95"/>
        <v>junio</v>
      </c>
      <c r="M927" s="3">
        <v>3</v>
      </c>
      <c r="N927" s="3">
        <v>3</v>
      </c>
      <c r="O927" s="3">
        <f t="shared" si="91"/>
        <v>3</v>
      </c>
      <c r="P927" s="4">
        <v>45102.010023148097</v>
      </c>
      <c r="Q927" s="2"/>
      <c r="R927" s="3" t="s">
        <v>3558</v>
      </c>
      <c r="S927" s="4">
        <v>45102.010023148097</v>
      </c>
      <c r="T927" s="3">
        <f t="shared" si="92"/>
        <v>26</v>
      </c>
      <c r="U927" s="2" t="s">
        <v>1184</v>
      </c>
      <c r="V927" s="4">
        <v>45102.011666666702</v>
      </c>
      <c r="W927" s="3">
        <f t="shared" si="93"/>
        <v>2</v>
      </c>
      <c r="X927" s="3" t="s">
        <v>121</v>
      </c>
      <c r="Y927" s="2" t="s">
        <v>122</v>
      </c>
      <c r="Z927" s="2" t="s">
        <v>1184</v>
      </c>
      <c r="AA927" s="4">
        <v>45102.402777777803</v>
      </c>
      <c r="AB927" s="17">
        <f t="shared" si="94"/>
        <v>9</v>
      </c>
      <c r="AC927" s="28">
        <f t="shared" si="96"/>
        <v>10</v>
      </c>
      <c r="AD927" s="1" t="s">
        <v>62</v>
      </c>
      <c r="AE927" s="3" t="s">
        <v>37</v>
      </c>
    </row>
    <row r="928" spans="1:31" ht="38.25">
      <c r="A928" s="1" t="s">
        <v>951</v>
      </c>
      <c r="B928" s="1" t="s">
        <v>26</v>
      </c>
      <c r="C928" s="2" t="s">
        <v>952</v>
      </c>
      <c r="D928" s="3" t="s">
        <v>224</v>
      </c>
      <c r="E928" s="3" t="s">
        <v>28</v>
      </c>
      <c r="F928" s="2" t="s">
        <v>64</v>
      </c>
      <c r="G928" s="3" t="s">
        <v>46</v>
      </c>
      <c r="H928" s="3" t="s">
        <v>65</v>
      </c>
      <c r="I928" s="3">
        <v>1467348</v>
      </c>
      <c r="J928" s="3" t="s">
        <v>32</v>
      </c>
      <c r="K928" s="4">
        <v>45102.021527777797</v>
      </c>
      <c r="L928" s="11" t="str">
        <f t="shared" si="95"/>
        <v>junio</v>
      </c>
      <c r="M928" s="3">
        <v>3</v>
      </c>
      <c r="N928" s="3">
        <v>3</v>
      </c>
      <c r="O928" s="3">
        <f t="shared" si="91"/>
        <v>3</v>
      </c>
      <c r="P928" s="4">
        <v>45102.041875000003</v>
      </c>
      <c r="Q928" s="2"/>
      <c r="R928" s="3" t="s">
        <v>3559</v>
      </c>
      <c r="S928" s="4">
        <v>45102.041875000003</v>
      </c>
      <c r="T928" s="3">
        <f t="shared" si="92"/>
        <v>29</v>
      </c>
      <c r="U928" s="2" t="s">
        <v>1184</v>
      </c>
      <c r="V928" s="4">
        <v>45102.043530092596</v>
      </c>
      <c r="W928" s="3">
        <f t="shared" si="93"/>
        <v>2</v>
      </c>
      <c r="X928" s="3" t="s">
        <v>302</v>
      </c>
      <c r="Y928" s="2" t="s">
        <v>303</v>
      </c>
      <c r="Z928" s="2" t="s">
        <v>1184</v>
      </c>
      <c r="AA928" s="4">
        <v>45104.506249999999</v>
      </c>
      <c r="AB928" s="17">
        <f t="shared" si="94"/>
        <v>59</v>
      </c>
      <c r="AC928" s="28">
        <f t="shared" si="96"/>
        <v>60</v>
      </c>
      <c r="AD928" s="1" t="s">
        <v>62</v>
      </c>
      <c r="AE928" s="3" t="s">
        <v>37</v>
      </c>
    </row>
    <row r="929" spans="1:31" ht="28.5" hidden="1">
      <c r="A929" s="1" t="s">
        <v>3560</v>
      </c>
      <c r="B929" s="1" t="s">
        <v>26</v>
      </c>
      <c r="C929" s="2" t="s">
        <v>3561</v>
      </c>
      <c r="D929" s="3" t="s">
        <v>341</v>
      </c>
      <c r="E929" s="3" t="s">
        <v>28</v>
      </c>
      <c r="F929" s="2" t="s">
        <v>102</v>
      </c>
      <c r="G929" s="3" t="s">
        <v>103</v>
      </c>
      <c r="H929" s="3" t="s">
        <v>104</v>
      </c>
      <c r="I929" s="3">
        <v>1467349</v>
      </c>
      <c r="J929" s="3" t="s">
        <v>32</v>
      </c>
      <c r="K929" s="4">
        <v>45102.050694444399</v>
      </c>
      <c r="L929" s="11" t="str">
        <f t="shared" si="95"/>
        <v>junio</v>
      </c>
      <c r="M929" s="3">
        <v>2</v>
      </c>
      <c r="N929" s="3">
        <v>2</v>
      </c>
      <c r="O929" s="3">
        <f t="shared" si="91"/>
        <v>2</v>
      </c>
      <c r="P929" s="4">
        <v>45102.067280092597</v>
      </c>
      <c r="Q929" s="2"/>
      <c r="R929" s="3" t="s">
        <v>3562</v>
      </c>
      <c r="S929" s="4">
        <v>45102.067280092597</v>
      </c>
      <c r="T929" s="3">
        <f t="shared" si="92"/>
        <v>23</v>
      </c>
      <c r="U929" s="2" t="s">
        <v>100</v>
      </c>
      <c r="V929" s="4">
        <v>45102.068252314799</v>
      </c>
      <c r="W929" s="3">
        <f t="shared" si="93"/>
        <v>1</v>
      </c>
      <c r="X929" s="3" t="s">
        <v>3563</v>
      </c>
      <c r="Y929" s="2" t="s">
        <v>3564</v>
      </c>
      <c r="Z929" s="2" t="s">
        <v>100</v>
      </c>
      <c r="AA929" s="4">
        <v>45103.768055555556</v>
      </c>
      <c r="AB929" s="17">
        <f t="shared" si="94"/>
        <v>40</v>
      </c>
      <c r="AC929" s="28">
        <f t="shared" si="96"/>
        <v>42</v>
      </c>
      <c r="AD929" s="1" t="s">
        <v>87</v>
      </c>
      <c r="AE929" s="3" t="s">
        <v>37</v>
      </c>
    </row>
    <row r="930" spans="1:31" ht="204" hidden="1">
      <c r="A930" s="1" t="s">
        <v>3565</v>
      </c>
      <c r="B930" s="1" t="s">
        <v>26</v>
      </c>
      <c r="C930" s="2" t="s">
        <v>3566</v>
      </c>
      <c r="D930" s="3" t="s">
        <v>77</v>
      </c>
      <c r="E930" s="3" t="s">
        <v>28</v>
      </c>
      <c r="F930" s="2" t="s">
        <v>64</v>
      </c>
      <c r="G930" s="3" t="s">
        <v>46</v>
      </c>
      <c r="H930" s="3" t="s">
        <v>1173</v>
      </c>
      <c r="I930" s="3">
        <v>1467351</v>
      </c>
      <c r="J930" s="3" t="s">
        <v>32</v>
      </c>
      <c r="K930" s="4">
        <v>45102.1784722222</v>
      </c>
      <c r="L930" s="11" t="str">
        <f t="shared" si="95"/>
        <v>junio</v>
      </c>
      <c r="M930" s="3">
        <v>2</v>
      </c>
      <c r="N930" s="3">
        <v>2</v>
      </c>
      <c r="O930" s="3">
        <f t="shared" si="91"/>
        <v>2</v>
      </c>
      <c r="P930" s="4">
        <v>45102.184039351901</v>
      </c>
      <c r="Q930" s="2"/>
      <c r="R930" s="3" t="s">
        <v>3567</v>
      </c>
      <c r="S930" s="4">
        <v>45102.184039351901</v>
      </c>
      <c r="T930" s="3">
        <f t="shared" si="92"/>
        <v>8</v>
      </c>
      <c r="U930" s="2" t="s">
        <v>59</v>
      </c>
      <c r="V930" s="4">
        <v>45102.185162037</v>
      </c>
      <c r="W930" s="3">
        <f t="shared" si="93"/>
        <v>1</v>
      </c>
      <c r="X930" s="3" t="s">
        <v>371</v>
      </c>
      <c r="Y930" s="2" t="s">
        <v>372</v>
      </c>
      <c r="Z930" s="2" t="s">
        <v>59</v>
      </c>
      <c r="AA930" s="4">
        <v>45105.684027777803</v>
      </c>
      <c r="AB930" s="17">
        <f t="shared" si="94"/>
        <v>83</v>
      </c>
      <c r="AC930" s="28">
        <f t="shared" si="96"/>
        <v>85</v>
      </c>
      <c r="AD930" s="1" t="s">
        <v>87</v>
      </c>
      <c r="AE930" s="3" t="s">
        <v>37</v>
      </c>
    </row>
    <row r="931" spans="1:31" ht="38.25">
      <c r="A931" s="1" t="s">
        <v>3568</v>
      </c>
      <c r="B931" s="1" t="s">
        <v>26</v>
      </c>
      <c r="C931" s="2" t="s">
        <v>3569</v>
      </c>
      <c r="D931" s="3" t="s">
        <v>83</v>
      </c>
      <c r="E931" s="3" t="s">
        <v>28</v>
      </c>
      <c r="F931" s="2" t="s">
        <v>45</v>
      </c>
      <c r="G931" s="3" t="s">
        <v>30</v>
      </c>
      <c r="H931" s="3" t="s">
        <v>117</v>
      </c>
      <c r="I931" s="3">
        <v>1467353</v>
      </c>
      <c r="J931" s="3" t="s">
        <v>58</v>
      </c>
      <c r="K931" s="4">
        <v>45102.292361111096</v>
      </c>
      <c r="L931" s="11" t="str">
        <f t="shared" si="95"/>
        <v>junio</v>
      </c>
      <c r="M931" s="3">
        <v>3</v>
      </c>
      <c r="N931" s="3">
        <v>3</v>
      </c>
      <c r="O931" s="3">
        <f t="shared" si="91"/>
        <v>3</v>
      </c>
      <c r="P931" s="4">
        <v>45102.297812500001</v>
      </c>
      <c r="Q931" s="2"/>
      <c r="R931" s="3" t="s">
        <v>3570</v>
      </c>
      <c r="S931" s="4">
        <v>45102.297812500001</v>
      </c>
      <c r="T931" s="3">
        <f t="shared" si="92"/>
        <v>7</v>
      </c>
      <c r="U931" s="2" t="s">
        <v>374</v>
      </c>
      <c r="V931" s="4">
        <v>45102.298726851899</v>
      </c>
      <c r="W931" s="3">
        <f t="shared" si="93"/>
        <v>1</v>
      </c>
      <c r="X931" s="3" t="s">
        <v>435</v>
      </c>
      <c r="Y931" s="2" t="s">
        <v>436</v>
      </c>
      <c r="Z931" s="2" t="s">
        <v>374</v>
      </c>
      <c r="AA931" s="4">
        <v>45102.304861111101</v>
      </c>
      <c r="AB931" s="17">
        <f t="shared" si="94"/>
        <v>0</v>
      </c>
      <c r="AC931" s="28">
        <f t="shared" si="96"/>
        <v>1</v>
      </c>
      <c r="AD931" s="1" t="s">
        <v>123</v>
      </c>
      <c r="AE931" s="3" t="s">
        <v>37</v>
      </c>
    </row>
    <row r="932" spans="1:31" ht="102">
      <c r="A932" s="1" t="s">
        <v>3571</v>
      </c>
      <c r="B932" s="1" t="s">
        <v>26</v>
      </c>
      <c r="C932" s="2" t="s">
        <v>3572</v>
      </c>
      <c r="D932" s="3" t="s">
        <v>109</v>
      </c>
      <c r="E932" s="3" t="s">
        <v>28</v>
      </c>
      <c r="F932" s="2" t="s">
        <v>64</v>
      </c>
      <c r="G932" s="3" t="s">
        <v>46</v>
      </c>
      <c r="H932" s="3" t="s">
        <v>65</v>
      </c>
      <c r="I932" s="3">
        <v>1467357</v>
      </c>
      <c r="J932" s="3" t="s">
        <v>58</v>
      </c>
      <c r="K932" s="4">
        <v>45102.3527777778</v>
      </c>
      <c r="L932" s="11" t="str">
        <f t="shared" si="95"/>
        <v>junio</v>
      </c>
      <c r="M932" s="3">
        <v>3</v>
      </c>
      <c r="N932" s="3">
        <v>3</v>
      </c>
      <c r="O932" s="3">
        <f t="shared" si="91"/>
        <v>3</v>
      </c>
      <c r="P932" s="4">
        <v>45102.380439814799</v>
      </c>
      <c r="Q932" s="2"/>
      <c r="R932" s="3" t="s">
        <v>3573</v>
      </c>
      <c r="S932" s="4">
        <v>45102.380439814799</v>
      </c>
      <c r="T932" s="3">
        <f t="shared" si="92"/>
        <v>39</v>
      </c>
      <c r="U932" s="2" t="s">
        <v>219</v>
      </c>
      <c r="V932" s="4">
        <v>45102.414687500001</v>
      </c>
      <c r="W932" s="3">
        <f t="shared" si="93"/>
        <v>49</v>
      </c>
      <c r="X932" s="3" t="s">
        <v>377</v>
      </c>
      <c r="Y932" s="2" t="s">
        <v>378</v>
      </c>
      <c r="Z932" s="2" t="s">
        <v>214</v>
      </c>
      <c r="AA932" s="4">
        <v>45102.431250000001</v>
      </c>
      <c r="AB932" s="17">
        <f t="shared" si="94"/>
        <v>0</v>
      </c>
      <c r="AC932" s="28">
        <f t="shared" si="96"/>
        <v>2</v>
      </c>
      <c r="AD932" s="1" t="s">
        <v>123</v>
      </c>
      <c r="AE932" s="3" t="s">
        <v>37</v>
      </c>
    </row>
    <row r="933" spans="1:31" ht="28.5">
      <c r="A933" s="1" t="s">
        <v>3574</v>
      </c>
      <c r="B933" s="1" t="s">
        <v>26</v>
      </c>
      <c r="C933" s="2" t="s">
        <v>3575</v>
      </c>
      <c r="D933" s="3" t="s">
        <v>311</v>
      </c>
      <c r="E933" s="3" t="s">
        <v>28</v>
      </c>
      <c r="F933" s="2" t="s">
        <v>161</v>
      </c>
      <c r="G933" s="3" t="s">
        <v>120</v>
      </c>
      <c r="H933" s="3" t="s">
        <v>162</v>
      </c>
      <c r="I933" s="3">
        <v>1467360</v>
      </c>
      <c r="J933" s="3" t="s">
        <v>32</v>
      </c>
      <c r="K933" s="4">
        <v>45102.389583333301</v>
      </c>
      <c r="L933" s="11" t="str">
        <f t="shared" si="95"/>
        <v>junio</v>
      </c>
      <c r="M933" s="3">
        <v>3</v>
      </c>
      <c r="N933" s="3">
        <v>3</v>
      </c>
      <c r="O933" s="3">
        <f t="shared" si="91"/>
        <v>3</v>
      </c>
      <c r="P933" s="4">
        <v>45102.401122685202</v>
      </c>
      <c r="Q933" s="2"/>
      <c r="R933" s="3" t="s">
        <v>3576</v>
      </c>
      <c r="S933" s="4">
        <v>45102.401122685202</v>
      </c>
      <c r="T933" s="3">
        <f t="shared" si="92"/>
        <v>16</v>
      </c>
      <c r="U933" s="2" t="s">
        <v>48</v>
      </c>
      <c r="V933" s="4">
        <v>45102.402094907397</v>
      </c>
      <c r="W933" s="3">
        <f t="shared" si="93"/>
        <v>1</v>
      </c>
      <c r="X933" s="3" t="s">
        <v>3577</v>
      </c>
      <c r="Y933" s="2" t="s">
        <v>3578</v>
      </c>
      <c r="Z933" s="2" t="s">
        <v>48</v>
      </c>
      <c r="AA933" s="4">
        <v>45112.418055555601</v>
      </c>
      <c r="AB933" s="17">
        <f t="shared" si="94"/>
        <v>240</v>
      </c>
      <c r="AC933" s="28">
        <f t="shared" si="96"/>
        <v>241</v>
      </c>
      <c r="AD933" s="1" t="s">
        <v>95</v>
      </c>
      <c r="AE933" s="3" t="s">
        <v>37</v>
      </c>
    </row>
    <row r="934" spans="1:31" ht="42.75">
      <c r="A934" s="1" t="s">
        <v>3579</v>
      </c>
      <c r="B934" s="1" t="s">
        <v>26</v>
      </c>
      <c r="C934" s="2" t="s">
        <v>3580</v>
      </c>
      <c r="D934" s="3" t="s">
        <v>341</v>
      </c>
      <c r="E934" s="3" t="s">
        <v>28</v>
      </c>
      <c r="F934" s="2" t="s">
        <v>102</v>
      </c>
      <c r="G934" s="3" t="s">
        <v>103</v>
      </c>
      <c r="H934" s="3" t="s">
        <v>104</v>
      </c>
      <c r="I934" s="3">
        <v>1467361</v>
      </c>
      <c r="J934" s="3" t="s">
        <v>32</v>
      </c>
      <c r="K934" s="4">
        <v>45102.40625</v>
      </c>
      <c r="L934" s="11" t="str">
        <f t="shared" si="95"/>
        <v>junio</v>
      </c>
      <c r="M934" s="3">
        <v>3</v>
      </c>
      <c r="N934" s="3">
        <v>3</v>
      </c>
      <c r="O934" s="3">
        <f t="shared" si="91"/>
        <v>3</v>
      </c>
      <c r="P934" s="4">
        <v>45102.423634259299</v>
      </c>
      <c r="Q934" s="2"/>
      <c r="R934" s="3" t="s">
        <v>3581</v>
      </c>
      <c r="S934" s="4">
        <v>45102.423634259299</v>
      </c>
      <c r="T934" s="3">
        <f t="shared" si="92"/>
        <v>25</v>
      </c>
      <c r="U934" s="2" t="s">
        <v>48</v>
      </c>
      <c r="V934" s="4">
        <v>45102.426134259302</v>
      </c>
      <c r="W934" s="3">
        <f t="shared" si="93"/>
        <v>3</v>
      </c>
      <c r="X934" s="3" t="s">
        <v>181</v>
      </c>
      <c r="Y934" s="2" t="s">
        <v>182</v>
      </c>
      <c r="Z934" s="2" t="s">
        <v>48</v>
      </c>
      <c r="AA934" s="4">
        <v>45104.606249999997</v>
      </c>
      <c r="AB934" s="17">
        <f t="shared" si="94"/>
        <v>52</v>
      </c>
      <c r="AC934" s="28">
        <f t="shared" si="96"/>
        <v>53</v>
      </c>
      <c r="AD934" s="1" t="s">
        <v>95</v>
      </c>
      <c r="AE934" s="3" t="s">
        <v>37</v>
      </c>
    </row>
    <row r="935" spans="1:31" ht="42.75" hidden="1">
      <c r="A935" s="1" t="s">
        <v>3582</v>
      </c>
      <c r="B935" s="1" t="s">
        <v>26</v>
      </c>
      <c r="C935" s="2" t="s">
        <v>3583</v>
      </c>
      <c r="D935" s="3" t="s">
        <v>66</v>
      </c>
      <c r="E935" s="3" t="s">
        <v>28</v>
      </c>
      <c r="F935" s="2" t="s">
        <v>39</v>
      </c>
      <c r="G935" s="3" t="s">
        <v>30</v>
      </c>
      <c r="H935" s="3" t="s">
        <v>31</v>
      </c>
      <c r="I935" s="3">
        <v>1467362</v>
      </c>
      <c r="J935" s="3" t="s">
        <v>32</v>
      </c>
      <c r="K935" s="4">
        <v>45102.410416666702</v>
      </c>
      <c r="L935" s="11" t="str">
        <f t="shared" si="95"/>
        <v>junio</v>
      </c>
      <c r="M935" s="3">
        <v>1</v>
      </c>
      <c r="N935" s="3">
        <v>1</v>
      </c>
      <c r="O935" s="3">
        <f t="shared" si="91"/>
        <v>1</v>
      </c>
      <c r="P935" s="4">
        <v>45102.423703703702</v>
      </c>
      <c r="Q935" s="2"/>
      <c r="R935" s="3" t="s">
        <v>3584</v>
      </c>
      <c r="S935" s="4">
        <v>45102.423703703702</v>
      </c>
      <c r="T935" s="3">
        <f t="shared" si="92"/>
        <v>19</v>
      </c>
      <c r="U935" s="2" t="s">
        <v>374</v>
      </c>
      <c r="V935" s="4">
        <v>45102.424675925897</v>
      </c>
      <c r="W935" s="3">
        <f t="shared" si="93"/>
        <v>1</v>
      </c>
      <c r="X935" s="3" t="s">
        <v>121</v>
      </c>
      <c r="Y935" s="2" t="s">
        <v>122</v>
      </c>
      <c r="Z935" s="2" t="s">
        <v>374</v>
      </c>
      <c r="AA935" s="4">
        <v>45108.5756944444</v>
      </c>
      <c r="AB935" s="17">
        <f t="shared" si="94"/>
        <v>147</v>
      </c>
      <c r="AC935" s="28">
        <f t="shared" si="96"/>
        <v>148</v>
      </c>
      <c r="AD935" s="1" t="s">
        <v>36</v>
      </c>
      <c r="AE935" s="3" t="s">
        <v>37</v>
      </c>
    </row>
    <row r="936" spans="1:31" ht="42.75">
      <c r="A936" s="1" t="s">
        <v>3585</v>
      </c>
      <c r="B936" s="1" t="s">
        <v>26</v>
      </c>
      <c r="C936" s="2" t="s">
        <v>3586</v>
      </c>
      <c r="D936" s="3" t="s">
        <v>167</v>
      </c>
      <c r="E936" s="3" t="s">
        <v>28</v>
      </c>
      <c r="F936" s="2" t="s">
        <v>163</v>
      </c>
      <c r="G936" s="3" t="s">
        <v>30</v>
      </c>
      <c r="H936" s="3" t="s">
        <v>31</v>
      </c>
      <c r="I936" s="3">
        <v>1467363</v>
      </c>
      <c r="J936" s="3" t="s">
        <v>58</v>
      </c>
      <c r="K936" s="4">
        <v>45102.427777777797</v>
      </c>
      <c r="L936" s="11" t="str">
        <f t="shared" si="95"/>
        <v>junio</v>
      </c>
      <c r="M936" s="3">
        <v>3</v>
      </c>
      <c r="N936" s="3">
        <v>3</v>
      </c>
      <c r="O936" s="3">
        <f t="shared" si="91"/>
        <v>3</v>
      </c>
      <c r="P936" s="4">
        <v>45102.431643518503</v>
      </c>
      <c r="Q936" s="2"/>
      <c r="R936" s="3" t="s">
        <v>3587</v>
      </c>
      <c r="S936" s="4">
        <v>45102.431643518503</v>
      </c>
      <c r="T936" s="3">
        <f t="shared" si="92"/>
        <v>5</v>
      </c>
      <c r="U936" s="2" t="s">
        <v>219</v>
      </c>
      <c r="V936" s="4">
        <v>45102.4387152778</v>
      </c>
      <c r="W936" s="3">
        <f t="shared" si="93"/>
        <v>10</v>
      </c>
      <c r="X936" s="3" t="s">
        <v>81</v>
      </c>
      <c r="Y936" s="2" t="s">
        <v>82</v>
      </c>
      <c r="Z936" s="2" t="s">
        <v>214</v>
      </c>
      <c r="AA936" s="4">
        <v>45102.729166666701</v>
      </c>
      <c r="AB936" s="17">
        <f t="shared" si="94"/>
        <v>6</v>
      </c>
      <c r="AC936" s="28">
        <f t="shared" si="96"/>
        <v>8</v>
      </c>
      <c r="AD936" s="1" t="s">
        <v>174</v>
      </c>
      <c r="AE936" s="3" t="s">
        <v>37</v>
      </c>
    </row>
    <row r="937" spans="1:31" ht="102" hidden="1">
      <c r="A937" s="1" t="s">
        <v>3588</v>
      </c>
      <c r="B937" s="1" t="s">
        <v>26</v>
      </c>
      <c r="C937" s="2" t="s">
        <v>3589</v>
      </c>
      <c r="D937" s="3" t="s">
        <v>381</v>
      </c>
      <c r="E937" s="3" t="s">
        <v>28</v>
      </c>
      <c r="F937" s="2" t="s">
        <v>67</v>
      </c>
      <c r="G937" s="3" t="s">
        <v>46</v>
      </c>
      <c r="H937" s="3" t="s">
        <v>157</v>
      </c>
      <c r="I937" s="3">
        <v>1467364</v>
      </c>
      <c r="J937" s="3" t="s">
        <v>32</v>
      </c>
      <c r="K937" s="4">
        <v>45102.433333333298</v>
      </c>
      <c r="L937" s="11" t="str">
        <f t="shared" si="95"/>
        <v>junio</v>
      </c>
      <c r="M937" s="3">
        <v>2</v>
      </c>
      <c r="N937" s="3">
        <v>2</v>
      </c>
      <c r="O937" s="3">
        <f t="shared" si="91"/>
        <v>2</v>
      </c>
      <c r="P937" s="4">
        <v>45102.440532407403</v>
      </c>
      <c r="Q937" s="2"/>
      <c r="R937" s="3" t="s">
        <v>3590</v>
      </c>
      <c r="S937" s="4">
        <v>45102.440532407403</v>
      </c>
      <c r="T937" s="3">
        <f t="shared" si="92"/>
        <v>10</v>
      </c>
      <c r="U937" s="2" t="s">
        <v>219</v>
      </c>
      <c r="V937" s="4">
        <v>45102.460821759298</v>
      </c>
      <c r="W937" s="3">
        <f t="shared" si="93"/>
        <v>29</v>
      </c>
      <c r="X937" s="3" t="s">
        <v>215</v>
      </c>
      <c r="Y937" s="2" t="s">
        <v>216</v>
      </c>
      <c r="Z937" s="2" t="s">
        <v>214</v>
      </c>
      <c r="AA937" s="4">
        <v>45103.591666666704</v>
      </c>
      <c r="AB937" s="17">
        <f t="shared" si="94"/>
        <v>27</v>
      </c>
      <c r="AC937" s="28">
        <f t="shared" si="96"/>
        <v>28</v>
      </c>
      <c r="AD937" s="1" t="s">
        <v>95</v>
      </c>
      <c r="AE937" s="3" t="s">
        <v>37</v>
      </c>
    </row>
    <row r="938" spans="1:31" ht="28.5">
      <c r="A938" s="1" t="s">
        <v>3591</v>
      </c>
      <c r="B938" s="1" t="s">
        <v>26</v>
      </c>
      <c r="C938" s="2" t="s">
        <v>3592</v>
      </c>
      <c r="D938" s="3" t="s">
        <v>66</v>
      </c>
      <c r="E938" s="3" t="s">
        <v>28</v>
      </c>
      <c r="F938" s="2" t="s">
        <v>137</v>
      </c>
      <c r="G938" s="3" t="s">
        <v>30</v>
      </c>
      <c r="H938" s="3" t="s">
        <v>31</v>
      </c>
      <c r="I938" s="3">
        <v>1467365</v>
      </c>
      <c r="J938" s="3" t="s">
        <v>58</v>
      </c>
      <c r="K938" s="4">
        <v>45102.447916666701</v>
      </c>
      <c r="L938" s="11" t="str">
        <f t="shared" si="95"/>
        <v>junio</v>
      </c>
      <c r="M938" s="3">
        <v>3</v>
      </c>
      <c r="N938" s="3">
        <v>3</v>
      </c>
      <c r="O938" s="3">
        <f t="shared" si="91"/>
        <v>3</v>
      </c>
      <c r="P938" s="4">
        <v>45102.457499999997</v>
      </c>
      <c r="Q938" s="2"/>
      <c r="R938" s="3" t="s">
        <v>3593</v>
      </c>
      <c r="S938" s="4">
        <v>45102.457499999997</v>
      </c>
      <c r="T938" s="3">
        <f t="shared" si="92"/>
        <v>13</v>
      </c>
      <c r="U938" s="2" t="s">
        <v>219</v>
      </c>
      <c r="V938" s="4">
        <v>45102.476412037002</v>
      </c>
      <c r="W938" s="3">
        <f t="shared" si="93"/>
        <v>27</v>
      </c>
      <c r="X938" s="3" t="s">
        <v>643</v>
      </c>
      <c r="Y938" s="2" t="s">
        <v>644</v>
      </c>
      <c r="Z938" s="2" t="s">
        <v>374</v>
      </c>
      <c r="AA938" s="4">
        <v>45102.507638888899</v>
      </c>
      <c r="AB938" s="17">
        <f t="shared" si="94"/>
        <v>0</v>
      </c>
      <c r="AC938" s="28">
        <f t="shared" si="96"/>
        <v>2</v>
      </c>
      <c r="AD938" s="1" t="s">
        <v>123</v>
      </c>
      <c r="AE938" s="3" t="s">
        <v>37</v>
      </c>
    </row>
    <row r="939" spans="1:31" ht="42.75">
      <c r="A939" s="1" t="s">
        <v>970</v>
      </c>
      <c r="B939" s="1" t="s">
        <v>26</v>
      </c>
      <c r="C939" s="2" t="s">
        <v>971</v>
      </c>
      <c r="D939" s="3" t="s">
        <v>160</v>
      </c>
      <c r="E939" s="3" t="s">
        <v>28</v>
      </c>
      <c r="F939" s="2" t="s">
        <v>45</v>
      </c>
      <c r="G939" s="3" t="s">
        <v>30</v>
      </c>
      <c r="H939" s="3" t="s">
        <v>117</v>
      </c>
      <c r="I939" s="3">
        <v>1467367</v>
      </c>
      <c r="J939" s="3" t="s">
        <v>32</v>
      </c>
      <c r="K939" s="4">
        <v>45102.497222222199</v>
      </c>
      <c r="L939" s="11" t="str">
        <f t="shared" si="95"/>
        <v>junio</v>
      </c>
      <c r="M939" s="3">
        <v>3</v>
      </c>
      <c r="N939" s="3">
        <v>3</v>
      </c>
      <c r="O939" s="3">
        <f t="shared" ref="O939:O994" si="97">IF(ISBLANK(N939),M939,N939)</f>
        <v>3</v>
      </c>
      <c r="P939" s="4">
        <v>45102.5128819444</v>
      </c>
      <c r="Q939" s="2"/>
      <c r="R939" s="3" t="s">
        <v>3594</v>
      </c>
      <c r="S939" s="4">
        <v>45102.5128819444</v>
      </c>
      <c r="T939" s="3">
        <f t="shared" si="92"/>
        <v>22</v>
      </c>
      <c r="U939" s="2" t="s">
        <v>219</v>
      </c>
      <c r="V939" s="4">
        <v>45102.529826388898</v>
      </c>
      <c r="W939" s="3">
        <f t="shared" si="93"/>
        <v>24</v>
      </c>
      <c r="X939" s="3" t="s">
        <v>266</v>
      </c>
      <c r="Y939" s="2" t="s">
        <v>267</v>
      </c>
      <c r="Z939" s="2" t="s">
        <v>374</v>
      </c>
      <c r="AA939" s="4">
        <v>45102.9284722222</v>
      </c>
      <c r="AB939" s="17">
        <f t="shared" si="94"/>
        <v>9</v>
      </c>
      <c r="AC939" s="28">
        <f t="shared" si="96"/>
        <v>11</v>
      </c>
      <c r="AD939" s="1" t="s">
        <v>62</v>
      </c>
      <c r="AE939" s="3" t="s">
        <v>37</v>
      </c>
    </row>
    <row r="940" spans="1:31" ht="38.25" hidden="1">
      <c r="A940" s="1" t="s">
        <v>3595</v>
      </c>
      <c r="B940" s="1" t="s">
        <v>26</v>
      </c>
      <c r="C940" s="2" t="s">
        <v>3596</v>
      </c>
      <c r="D940" s="3" t="s">
        <v>304</v>
      </c>
      <c r="E940" s="3" t="s">
        <v>28</v>
      </c>
      <c r="F940" s="2" t="s">
        <v>64</v>
      </c>
      <c r="G940" s="3" t="s">
        <v>46</v>
      </c>
      <c r="H940" s="3" t="s">
        <v>1173</v>
      </c>
      <c r="I940" s="3">
        <v>1467368</v>
      </c>
      <c r="J940" s="3" t="s">
        <v>32</v>
      </c>
      <c r="K940" s="4">
        <v>45102.528472222199</v>
      </c>
      <c r="L940" s="11" t="str">
        <f t="shared" si="95"/>
        <v>junio</v>
      </c>
      <c r="M940" s="3">
        <v>2</v>
      </c>
      <c r="N940" s="3">
        <v>2</v>
      </c>
      <c r="O940" s="3">
        <f t="shared" si="97"/>
        <v>2</v>
      </c>
      <c r="P940" s="4">
        <v>45102.534756944398</v>
      </c>
      <c r="Q940" s="2"/>
      <c r="R940" s="3" t="s">
        <v>3597</v>
      </c>
      <c r="S940" s="4">
        <v>45102.534756944398</v>
      </c>
      <c r="T940" s="3">
        <f t="shared" si="92"/>
        <v>9</v>
      </c>
      <c r="U940" s="2" t="s">
        <v>219</v>
      </c>
      <c r="V940" s="4">
        <v>45102.598310185203</v>
      </c>
      <c r="W940" s="3">
        <f t="shared" si="93"/>
        <v>91</v>
      </c>
      <c r="X940" s="3" t="s">
        <v>75</v>
      </c>
      <c r="Y940" s="2" t="s">
        <v>76</v>
      </c>
      <c r="Z940" s="2" t="s">
        <v>214</v>
      </c>
      <c r="AA940" s="4">
        <v>45105.374305555597</v>
      </c>
      <c r="AB940" s="17">
        <f t="shared" si="94"/>
        <v>66</v>
      </c>
      <c r="AC940" s="28">
        <f t="shared" si="96"/>
        <v>69</v>
      </c>
      <c r="AD940" s="1" t="s">
        <v>62</v>
      </c>
      <c r="AE940" s="3" t="s">
        <v>37</v>
      </c>
    </row>
    <row r="941" spans="1:31" ht="42.75">
      <c r="A941" s="1" t="s">
        <v>3598</v>
      </c>
      <c r="B941" s="1" t="s">
        <v>26</v>
      </c>
      <c r="C941" s="2" t="s">
        <v>3599</v>
      </c>
      <c r="D941" s="3" t="s">
        <v>147</v>
      </c>
      <c r="E941" s="3" t="s">
        <v>28</v>
      </c>
      <c r="F941" s="2" t="s">
        <v>102</v>
      </c>
      <c r="G941" s="3" t="s">
        <v>103</v>
      </c>
      <c r="H941" s="3" t="s">
        <v>104</v>
      </c>
      <c r="I941" s="3">
        <v>1467371</v>
      </c>
      <c r="J941" s="3" t="s">
        <v>58</v>
      </c>
      <c r="K941" s="4">
        <v>45102.555555555598</v>
      </c>
      <c r="L941" s="11" t="str">
        <f t="shared" si="95"/>
        <v>junio</v>
      </c>
      <c r="M941" s="3">
        <v>3</v>
      </c>
      <c r="N941" s="3">
        <v>3</v>
      </c>
      <c r="O941" s="3">
        <f t="shared" si="97"/>
        <v>3</v>
      </c>
      <c r="P941" s="4">
        <v>45102.558287036998</v>
      </c>
      <c r="Q941" s="2"/>
      <c r="R941" s="3" t="s">
        <v>3600</v>
      </c>
      <c r="S941" s="4">
        <v>45102.558287036998</v>
      </c>
      <c r="T941" s="3">
        <f t="shared" si="92"/>
        <v>3</v>
      </c>
      <c r="U941" s="2" t="s">
        <v>48</v>
      </c>
      <c r="V941" s="4">
        <v>45102.562280092599</v>
      </c>
      <c r="W941" s="3">
        <f t="shared" si="93"/>
        <v>5</v>
      </c>
      <c r="X941" s="3" t="s">
        <v>3601</v>
      </c>
      <c r="Y941" s="2" t="s">
        <v>3602</v>
      </c>
      <c r="Z941" s="2" t="s">
        <v>48</v>
      </c>
      <c r="AA941" s="4">
        <v>45102.586805555598</v>
      </c>
      <c r="AB941" s="17">
        <f t="shared" si="94"/>
        <v>0</v>
      </c>
      <c r="AC941" s="28">
        <f t="shared" si="96"/>
        <v>1</v>
      </c>
      <c r="AD941" s="1" t="s">
        <v>123</v>
      </c>
      <c r="AE941" s="3" t="s">
        <v>37</v>
      </c>
    </row>
    <row r="942" spans="1:31" ht="38.25">
      <c r="A942" s="1" t="s">
        <v>3603</v>
      </c>
      <c r="B942" s="1" t="s">
        <v>26</v>
      </c>
      <c r="C942" s="2" t="s">
        <v>3604</v>
      </c>
      <c r="D942" s="3" t="s">
        <v>240</v>
      </c>
      <c r="E942" s="3" t="s">
        <v>28</v>
      </c>
      <c r="F942" s="2" t="s">
        <v>64</v>
      </c>
      <c r="G942" s="3" t="s">
        <v>46</v>
      </c>
      <c r="H942" s="3" t="s">
        <v>1173</v>
      </c>
      <c r="I942" s="3">
        <v>1467372</v>
      </c>
      <c r="J942" s="3" t="s">
        <v>32</v>
      </c>
      <c r="K942" s="4">
        <v>45102.561111111099</v>
      </c>
      <c r="L942" s="11" t="str">
        <f t="shared" si="95"/>
        <v>junio</v>
      </c>
      <c r="M942" s="3">
        <v>3</v>
      </c>
      <c r="N942" s="3">
        <v>3</v>
      </c>
      <c r="O942" s="3">
        <f t="shared" si="97"/>
        <v>3</v>
      </c>
      <c r="P942" s="4">
        <v>45102.569618055597</v>
      </c>
      <c r="Q942" s="2"/>
      <c r="R942" s="3" t="s">
        <v>3605</v>
      </c>
      <c r="S942" s="4">
        <v>45102.569618055597</v>
      </c>
      <c r="T942" s="3">
        <f t="shared" si="92"/>
        <v>12</v>
      </c>
      <c r="U942" s="2" t="s">
        <v>219</v>
      </c>
      <c r="V942" s="4">
        <v>45102.583333333299</v>
      </c>
      <c r="W942" s="3">
        <f t="shared" si="93"/>
        <v>19</v>
      </c>
      <c r="X942" s="3" t="s">
        <v>34</v>
      </c>
      <c r="Y942" s="2" t="s">
        <v>35</v>
      </c>
      <c r="Z942" s="2" t="s">
        <v>374</v>
      </c>
      <c r="AA942" s="4">
        <v>45105.818749999999</v>
      </c>
      <c r="AB942" s="17">
        <f t="shared" si="94"/>
        <v>77</v>
      </c>
      <c r="AC942" s="28">
        <f t="shared" si="96"/>
        <v>79</v>
      </c>
      <c r="AD942" s="1" t="s">
        <v>95</v>
      </c>
      <c r="AE942" s="3" t="s">
        <v>37</v>
      </c>
    </row>
    <row r="943" spans="1:31" ht="28.5">
      <c r="A943" s="1" t="s">
        <v>942</v>
      </c>
      <c r="B943" s="1" t="s">
        <v>200</v>
      </c>
      <c r="C943" s="2" t="s">
        <v>943</v>
      </c>
      <c r="D943" s="3" t="s">
        <v>201</v>
      </c>
      <c r="E943" s="3" t="s">
        <v>202</v>
      </c>
      <c r="F943" s="2" t="s">
        <v>67</v>
      </c>
      <c r="G943" s="3" t="s">
        <v>46</v>
      </c>
      <c r="H943" s="3" t="s">
        <v>157</v>
      </c>
      <c r="I943" s="3">
        <v>1467373</v>
      </c>
      <c r="J943" s="3" t="s">
        <v>32</v>
      </c>
      <c r="K943" s="4">
        <v>45102.579166666699</v>
      </c>
      <c r="L943" s="11" t="str">
        <f t="shared" ref="L943:L999" si="98">+TEXT(K943,"mmmm")</f>
        <v>junio</v>
      </c>
      <c r="M943" s="3">
        <v>3</v>
      </c>
      <c r="N943" s="3">
        <v>3</v>
      </c>
      <c r="O943" s="3">
        <f t="shared" si="97"/>
        <v>3</v>
      </c>
      <c r="P943" s="4">
        <v>45102.613402777803</v>
      </c>
      <c r="Q943" s="2"/>
      <c r="R943" s="3" t="s">
        <v>3606</v>
      </c>
      <c r="S943" s="4">
        <v>45102.613402777803</v>
      </c>
      <c r="T943" s="3">
        <f t="shared" si="92"/>
        <v>49</v>
      </c>
      <c r="U943" s="2" t="s">
        <v>219</v>
      </c>
      <c r="V943" s="4">
        <v>45102.629687499997</v>
      </c>
      <c r="W943" s="3">
        <f t="shared" si="93"/>
        <v>23</v>
      </c>
      <c r="X943" s="3" t="s">
        <v>204</v>
      </c>
      <c r="Y943" s="2" t="s">
        <v>205</v>
      </c>
      <c r="Z943" s="2" t="s">
        <v>214</v>
      </c>
      <c r="AA943" s="4">
        <v>45102.954166666699</v>
      </c>
      <c r="AB943" s="17">
        <f t="shared" si="94"/>
        <v>7</v>
      </c>
      <c r="AC943" s="28">
        <f t="shared" si="96"/>
        <v>9</v>
      </c>
      <c r="AD943" s="1" t="s">
        <v>62</v>
      </c>
      <c r="AE943" s="3" t="s">
        <v>37</v>
      </c>
    </row>
    <row r="944" spans="1:31" ht="153" hidden="1">
      <c r="A944" s="1" t="s">
        <v>3607</v>
      </c>
      <c r="B944" s="1" t="s">
        <v>26</v>
      </c>
      <c r="C944" s="2" t="s">
        <v>3608</v>
      </c>
      <c r="D944" s="3" t="s">
        <v>180</v>
      </c>
      <c r="E944" s="3" t="s">
        <v>28</v>
      </c>
      <c r="F944" s="2" t="s">
        <v>45</v>
      </c>
      <c r="G944" s="3" t="s">
        <v>30</v>
      </c>
      <c r="H944" s="3" t="s">
        <v>117</v>
      </c>
      <c r="I944" s="3">
        <v>1467375</v>
      </c>
      <c r="J944" s="3" t="s">
        <v>32</v>
      </c>
      <c r="K944" s="4">
        <v>45102.601388888899</v>
      </c>
      <c r="L944" s="11" t="str">
        <f t="shared" si="98"/>
        <v>junio</v>
      </c>
      <c r="M944" s="3">
        <v>2</v>
      </c>
      <c r="N944" s="3">
        <v>2</v>
      </c>
      <c r="O944" s="3">
        <f t="shared" si="97"/>
        <v>2</v>
      </c>
      <c r="P944" s="4">
        <v>45102.615023148202</v>
      </c>
      <c r="Q944" s="2"/>
      <c r="R944" s="3" t="s">
        <v>3609</v>
      </c>
      <c r="S944" s="4">
        <v>45102.615023148202</v>
      </c>
      <c r="T944" s="3">
        <f t="shared" si="92"/>
        <v>19</v>
      </c>
      <c r="U944" s="2" t="s">
        <v>219</v>
      </c>
      <c r="V944" s="4">
        <v>45102.695659722202</v>
      </c>
      <c r="W944" s="3">
        <f t="shared" si="93"/>
        <v>116</v>
      </c>
      <c r="X944" s="3" t="s">
        <v>85</v>
      </c>
      <c r="Y944" s="2" t="s">
        <v>86</v>
      </c>
      <c r="Z944" s="2" t="s">
        <v>374</v>
      </c>
      <c r="AA944" s="4">
        <v>45107.534027777801</v>
      </c>
      <c r="AB944" s="17">
        <f t="shared" si="94"/>
        <v>116</v>
      </c>
      <c r="AC944" s="28">
        <f t="shared" si="96"/>
        <v>119</v>
      </c>
      <c r="AD944" s="1" t="s">
        <v>87</v>
      </c>
      <c r="AE944" s="3" t="s">
        <v>37</v>
      </c>
    </row>
    <row r="945" spans="1:31" ht="42.75">
      <c r="A945" s="1" t="s">
        <v>3610</v>
      </c>
      <c r="B945" s="1" t="s">
        <v>26</v>
      </c>
      <c r="C945" s="2" t="s">
        <v>3611</v>
      </c>
      <c r="D945" s="3" t="s">
        <v>304</v>
      </c>
      <c r="E945" s="3" t="s">
        <v>28</v>
      </c>
      <c r="F945" s="2" t="s">
        <v>53</v>
      </c>
      <c r="G945" s="3" t="s">
        <v>30</v>
      </c>
      <c r="H945" s="3" t="s">
        <v>31</v>
      </c>
      <c r="I945" s="3">
        <v>1467377</v>
      </c>
      <c r="J945" s="3" t="s">
        <v>32</v>
      </c>
      <c r="K945" s="4">
        <v>45102.610416666699</v>
      </c>
      <c r="L945" s="11" t="str">
        <f t="shared" si="98"/>
        <v>junio</v>
      </c>
      <c r="M945" s="3">
        <v>3</v>
      </c>
      <c r="N945" s="3">
        <v>3</v>
      </c>
      <c r="O945" s="3">
        <f t="shared" si="97"/>
        <v>3</v>
      </c>
      <c r="P945" s="4">
        <v>45102.617939814802</v>
      </c>
      <c r="Q945" s="2"/>
      <c r="R945" s="3" t="s">
        <v>3612</v>
      </c>
      <c r="S945" s="4">
        <v>45102.617939814802</v>
      </c>
      <c r="T945" s="3">
        <f t="shared" si="92"/>
        <v>10</v>
      </c>
      <c r="U945" s="2" t="s">
        <v>219</v>
      </c>
      <c r="V945" s="4">
        <v>45102.751354166699</v>
      </c>
      <c r="W945" s="3">
        <f t="shared" si="93"/>
        <v>192</v>
      </c>
      <c r="X945" s="3" t="s">
        <v>69</v>
      </c>
      <c r="Y945" s="2" t="s">
        <v>70</v>
      </c>
      <c r="Z945" s="2" t="s">
        <v>214</v>
      </c>
      <c r="AA945" s="4">
        <v>45105.768750000003</v>
      </c>
      <c r="AB945" s="17">
        <f t="shared" si="94"/>
        <v>72</v>
      </c>
      <c r="AC945" s="28">
        <f t="shared" si="96"/>
        <v>76</v>
      </c>
      <c r="AD945" s="1" t="s">
        <v>62</v>
      </c>
      <c r="AE945" s="3" t="s">
        <v>37</v>
      </c>
    </row>
    <row r="946" spans="1:31" ht="38.25" hidden="1">
      <c r="A946" s="1" t="s">
        <v>3613</v>
      </c>
      <c r="B946" s="1" t="s">
        <v>26</v>
      </c>
      <c r="C946" s="2" t="s">
        <v>3614</v>
      </c>
      <c r="D946" s="3" t="s">
        <v>66</v>
      </c>
      <c r="E946" s="3" t="s">
        <v>28</v>
      </c>
      <c r="F946" s="2" t="s">
        <v>45</v>
      </c>
      <c r="G946" s="3" t="s">
        <v>46</v>
      </c>
      <c r="H946" s="3" t="s">
        <v>73</v>
      </c>
      <c r="I946" s="3">
        <v>1467379</v>
      </c>
      <c r="J946" s="3" t="s">
        <v>32</v>
      </c>
      <c r="K946" s="4">
        <v>45102.645833333299</v>
      </c>
      <c r="L946" s="11" t="str">
        <f t="shared" si="98"/>
        <v>junio</v>
      </c>
      <c r="M946" s="3">
        <v>1</v>
      </c>
      <c r="N946" s="3">
        <v>1</v>
      </c>
      <c r="O946" s="3">
        <f t="shared" si="97"/>
        <v>1</v>
      </c>
      <c r="P946" s="4">
        <v>45102.660798611098</v>
      </c>
      <c r="Q946" s="2"/>
      <c r="R946" s="3" t="s">
        <v>3615</v>
      </c>
      <c r="S946" s="4">
        <v>45102.660798611098</v>
      </c>
      <c r="T946" s="3">
        <f t="shared" si="92"/>
        <v>21</v>
      </c>
      <c r="U946" s="2" t="s">
        <v>374</v>
      </c>
      <c r="V946" s="4">
        <v>45102.661215277803</v>
      </c>
      <c r="W946" s="3">
        <f t="shared" si="93"/>
        <v>0</v>
      </c>
      <c r="X946" s="3" t="s">
        <v>85</v>
      </c>
      <c r="Y946" s="2" t="s">
        <v>86</v>
      </c>
      <c r="Z946" s="2" t="s">
        <v>374</v>
      </c>
      <c r="AA946" s="4">
        <v>45106.556944444397</v>
      </c>
      <c r="AB946" s="17">
        <f t="shared" si="94"/>
        <v>93</v>
      </c>
      <c r="AC946" s="28">
        <f t="shared" si="96"/>
        <v>94</v>
      </c>
      <c r="AD946" s="1" t="s">
        <v>36</v>
      </c>
      <c r="AE946" s="3" t="s">
        <v>37</v>
      </c>
    </row>
    <row r="947" spans="1:31" ht="114.75">
      <c r="A947" s="1" t="s">
        <v>3616</v>
      </c>
      <c r="B947" s="1" t="s">
        <v>26</v>
      </c>
      <c r="C947" s="2" t="s">
        <v>3617</v>
      </c>
      <c r="D947" s="3" t="s">
        <v>421</v>
      </c>
      <c r="E947" s="3" t="s">
        <v>28</v>
      </c>
      <c r="F947" s="2" t="s">
        <v>45</v>
      </c>
      <c r="G947" s="3" t="s">
        <v>30</v>
      </c>
      <c r="H947" s="3" t="s">
        <v>117</v>
      </c>
      <c r="I947" s="3">
        <v>1467380</v>
      </c>
      <c r="J947" s="3" t="s">
        <v>32</v>
      </c>
      <c r="K947" s="4">
        <v>45102.652777777803</v>
      </c>
      <c r="L947" s="11" t="str">
        <f t="shared" si="98"/>
        <v>junio</v>
      </c>
      <c r="M947" s="3">
        <v>3</v>
      </c>
      <c r="N947" s="3">
        <v>3</v>
      </c>
      <c r="O947" s="3">
        <f t="shared" si="97"/>
        <v>3</v>
      </c>
      <c r="P947" s="4">
        <v>45102.663541666698</v>
      </c>
      <c r="Q947" s="2"/>
      <c r="R947" s="3" t="s">
        <v>3618</v>
      </c>
      <c r="S947" s="4">
        <v>45102.663541666698</v>
      </c>
      <c r="T947" s="3">
        <f t="shared" si="92"/>
        <v>15</v>
      </c>
      <c r="U947" s="2" t="s">
        <v>219</v>
      </c>
      <c r="V947" s="4">
        <v>45102.780717592599</v>
      </c>
      <c r="W947" s="3">
        <f t="shared" si="93"/>
        <v>168</v>
      </c>
      <c r="X947" s="3" t="s">
        <v>75</v>
      </c>
      <c r="Y947" s="2" t="s">
        <v>76</v>
      </c>
      <c r="Z947" s="2" t="s">
        <v>293</v>
      </c>
      <c r="AA947" s="4">
        <v>45103.5715277778</v>
      </c>
      <c r="AB947" s="17">
        <f t="shared" si="94"/>
        <v>18</v>
      </c>
      <c r="AC947" s="28">
        <f t="shared" si="96"/>
        <v>23</v>
      </c>
      <c r="AD947" s="1" t="s">
        <v>62</v>
      </c>
      <c r="AE947" s="3" t="s">
        <v>37</v>
      </c>
    </row>
    <row r="948" spans="1:31" ht="63.75">
      <c r="A948" s="1" t="s">
        <v>2834</v>
      </c>
      <c r="B948" s="1" t="s">
        <v>26</v>
      </c>
      <c r="C948" s="2" t="s">
        <v>2835</v>
      </c>
      <c r="D948" s="3" t="s">
        <v>113</v>
      </c>
      <c r="E948" s="3" t="s">
        <v>28</v>
      </c>
      <c r="F948" s="2" t="s">
        <v>64</v>
      </c>
      <c r="G948" s="3" t="s">
        <v>46</v>
      </c>
      <c r="H948" s="3" t="s">
        <v>1173</v>
      </c>
      <c r="I948" s="3">
        <v>1467381</v>
      </c>
      <c r="J948" s="3" t="s">
        <v>32</v>
      </c>
      <c r="K948" s="4">
        <v>45102.680555555598</v>
      </c>
      <c r="L948" s="11" t="str">
        <f t="shared" si="98"/>
        <v>junio</v>
      </c>
      <c r="M948" s="3">
        <v>3</v>
      </c>
      <c r="N948" s="3">
        <v>3</v>
      </c>
      <c r="O948" s="3">
        <f t="shared" si="97"/>
        <v>3</v>
      </c>
      <c r="P948" s="4">
        <v>45102.718923611101</v>
      </c>
      <c r="Q948" s="2"/>
      <c r="R948" s="3" t="s">
        <v>3619</v>
      </c>
      <c r="S948" s="4">
        <v>45102.718923611101</v>
      </c>
      <c r="T948" s="3">
        <f t="shared" si="92"/>
        <v>55</v>
      </c>
      <c r="U948" s="2" t="s">
        <v>219</v>
      </c>
      <c r="V948" s="4">
        <v>45102.739247685196</v>
      </c>
      <c r="W948" s="3">
        <f t="shared" si="93"/>
        <v>29</v>
      </c>
      <c r="X948" s="3" t="s">
        <v>110</v>
      </c>
      <c r="Y948" s="2" t="s">
        <v>111</v>
      </c>
      <c r="Z948" s="2" t="s">
        <v>374</v>
      </c>
      <c r="AA948" s="4">
        <v>45113.871527777803</v>
      </c>
      <c r="AB948" s="17">
        <f t="shared" si="94"/>
        <v>267</v>
      </c>
      <c r="AC948" s="28">
        <f t="shared" si="96"/>
        <v>269</v>
      </c>
      <c r="AD948" s="1" t="s">
        <v>95</v>
      </c>
      <c r="AE948" s="3" t="s">
        <v>56</v>
      </c>
    </row>
    <row r="949" spans="1:31" ht="38.25">
      <c r="A949" s="1" t="s">
        <v>3620</v>
      </c>
      <c r="B949" s="1" t="s">
        <v>26</v>
      </c>
      <c r="C949" s="2" t="s">
        <v>3621</v>
      </c>
      <c r="D949" s="3" t="s">
        <v>311</v>
      </c>
      <c r="E949" s="3" t="s">
        <v>28</v>
      </c>
      <c r="F949" s="2" t="s">
        <v>45</v>
      </c>
      <c r="G949" s="3" t="s">
        <v>46</v>
      </c>
      <c r="H949" s="3" t="s">
        <v>361</v>
      </c>
      <c r="I949" s="3">
        <v>1467382</v>
      </c>
      <c r="J949" s="3" t="s">
        <v>32</v>
      </c>
      <c r="K949" s="4">
        <v>45102.7</v>
      </c>
      <c r="L949" s="11" t="str">
        <f t="shared" si="98"/>
        <v>junio</v>
      </c>
      <c r="M949" s="3">
        <v>3</v>
      </c>
      <c r="N949" s="3">
        <v>3</v>
      </c>
      <c r="O949" s="3">
        <f t="shared" si="97"/>
        <v>3</v>
      </c>
      <c r="P949" s="4">
        <v>45102.719942129603</v>
      </c>
      <c r="Q949" s="2"/>
      <c r="R949" s="3" t="s">
        <v>3622</v>
      </c>
      <c r="S949" s="4">
        <v>45102.719942129603</v>
      </c>
      <c r="T949" s="3">
        <f t="shared" ref="T949:T1012" si="99">ROUNDDOWN((S949-K949)*24*60,0)</f>
        <v>28</v>
      </c>
      <c r="U949" s="2" t="s">
        <v>219</v>
      </c>
      <c r="V949" s="4">
        <v>45102.815416666701</v>
      </c>
      <c r="W949" s="3">
        <f t="shared" ref="W949:W1012" si="100">+IF(ISBLANK(V949),"",ROUNDDOWN((V949-S949)*24*60,0))</f>
        <v>137</v>
      </c>
      <c r="X949" s="3" t="s">
        <v>81</v>
      </c>
      <c r="Y949" s="2" t="s">
        <v>82</v>
      </c>
      <c r="Z949" s="2" t="s">
        <v>293</v>
      </c>
      <c r="AA949" s="4">
        <v>45106.595833333296</v>
      </c>
      <c r="AB949" s="17">
        <f t="shared" ref="AB949:AB1012" si="101">+IF(ISBLANK(V949),"",IF(ISBLANK(AA949),"",_xlfn.IFS((AA949-V949)*24&lt;0,"",(AA949-V949)*24&gt;0,(ROUNDDOWN((AA949-V949)*24,0)))))</f>
        <v>90</v>
      </c>
      <c r="AC949" s="28">
        <f t="shared" si="96"/>
        <v>94</v>
      </c>
      <c r="AD949" s="1" t="s">
        <v>95</v>
      </c>
      <c r="AE949" s="3" t="s">
        <v>37</v>
      </c>
    </row>
    <row r="950" spans="1:31" ht="76.5">
      <c r="A950" s="1" t="s">
        <v>789</v>
      </c>
      <c r="B950" s="1" t="s">
        <v>26</v>
      </c>
      <c r="C950" s="2" t="s">
        <v>790</v>
      </c>
      <c r="D950" s="3" t="s">
        <v>338</v>
      </c>
      <c r="E950" s="3" t="s">
        <v>28</v>
      </c>
      <c r="F950" s="2" t="s">
        <v>45</v>
      </c>
      <c r="G950" s="3" t="s">
        <v>30</v>
      </c>
      <c r="H950" s="3" t="s">
        <v>117</v>
      </c>
      <c r="I950" s="3">
        <v>1467384</v>
      </c>
      <c r="J950" s="3" t="s">
        <v>32</v>
      </c>
      <c r="K950" s="4">
        <v>45102.713888888902</v>
      </c>
      <c r="L950" s="11" t="str">
        <f t="shared" si="98"/>
        <v>junio</v>
      </c>
      <c r="M950" s="3">
        <v>3</v>
      </c>
      <c r="N950" s="3">
        <v>3</v>
      </c>
      <c r="O950" s="3">
        <f t="shared" si="97"/>
        <v>3</v>
      </c>
      <c r="P950" s="4">
        <v>45102.7323032407</v>
      </c>
      <c r="Q950" s="2"/>
      <c r="R950" s="3" t="s">
        <v>3623</v>
      </c>
      <c r="S950" s="4">
        <v>45102.7323032407</v>
      </c>
      <c r="T950" s="3">
        <f t="shared" si="99"/>
        <v>26</v>
      </c>
      <c r="U950" s="2" t="s">
        <v>219</v>
      </c>
      <c r="V950" s="4">
        <v>45102.788807870398</v>
      </c>
      <c r="W950" s="3">
        <f t="shared" si="100"/>
        <v>81</v>
      </c>
      <c r="X950" s="3" t="s">
        <v>204</v>
      </c>
      <c r="Y950" s="2" t="s">
        <v>205</v>
      </c>
      <c r="Z950" s="2" t="s">
        <v>100</v>
      </c>
      <c r="AA950" s="4">
        <v>45104.649305555598</v>
      </c>
      <c r="AB950" s="17">
        <f t="shared" si="101"/>
        <v>44</v>
      </c>
      <c r="AC950" s="28">
        <f t="shared" si="96"/>
        <v>47</v>
      </c>
      <c r="AD950" s="1" t="s">
        <v>95</v>
      </c>
      <c r="AE950" s="3" t="s">
        <v>37</v>
      </c>
    </row>
    <row r="951" spans="1:31" ht="28.5">
      <c r="A951" s="1" t="s">
        <v>1006</v>
      </c>
      <c r="B951" s="1" t="s">
        <v>26</v>
      </c>
      <c r="C951" s="2" t="s">
        <v>1007</v>
      </c>
      <c r="D951" s="3" t="s">
        <v>144</v>
      </c>
      <c r="E951" s="3" t="s">
        <v>28</v>
      </c>
      <c r="F951" s="2" t="s">
        <v>45</v>
      </c>
      <c r="G951" s="3" t="s">
        <v>46</v>
      </c>
      <c r="H951" s="3" t="s">
        <v>73</v>
      </c>
      <c r="I951" s="3">
        <v>1467386</v>
      </c>
      <c r="J951" s="3" t="s">
        <v>32</v>
      </c>
      <c r="K951" s="4">
        <v>45102.753472222197</v>
      </c>
      <c r="L951" s="11" t="str">
        <f t="shared" si="98"/>
        <v>junio</v>
      </c>
      <c r="M951" s="3">
        <v>3</v>
      </c>
      <c r="N951" s="3">
        <v>3</v>
      </c>
      <c r="O951" s="3">
        <f t="shared" si="97"/>
        <v>3</v>
      </c>
      <c r="P951" s="4">
        <v>45102.766377314802</v>
      </c>
      <c r="Q951" s="2"/>
      <c r="R951" s="3" t="s">
        <v>3624</v>
      </c>
      <c r="S951" s="4">
        <v>45102.766377314802</v>
      </c>
      <c r="T951" s="3">
        <f t="shared" si="99"/>
        <v>18</v>
      </c>
      <c r="U951" s="2" t="s">
        <v>219</v>
      </c>
      <c r="V951" s="4">
        <v>45102.852627314802</v>
      </c>
      <c r="W951" s="3">
        <f t="shared" si="100"/>
        <v>124</v>
      </c>
      <c r="X951" s="3" t="s">
        <v>75</v>
      </c>
      <c r="Y951" s="2" t="s">
        <v>76</v>
      </c>
      <c r="Z951" s="2" t="s">
        <v>293</v>
      </c>
      <c r="AA951" s="4">
        <v>45108.555555555598</v>
      </c>
      <c r="AB951" s="17">
        <f t="shared" si="101"/>
        <v>136</v>
      </c>
      <c r="AC951" s="28">
        <f t="shared" si="96"/>
        <v>140</v>
      </c>
      <c r="AD951" s="1" t="s">
        <v>87</v>
      </c>
      <c r="AE951" s="3" t="s">
        <v>37</v>
      </c>
    </row>
    <row r="952" spans="1:31" ht="38.25">
      <c r="A952" s="1" t="s">
        <v>978</v>
      </c>
      <c r="B952" s="1" t="s">
        <v>26</v>
      </c>
      <c r="C952" s="2" t="s">
        <v>979</v>
      </c>
      <c r="D952" s="3" t="s">
        <v>275</v>
      </c>
      <c r="E952" s="3" t="s">
        <v>28</v>
      </c>
      <c r="F952" s="2" t="s">
        <v>29</v>
      </c>
      <c r="G952" s="3" t="s">
        <v>30</v>
      </c>
      <c r="H952" s="3" t="s">
        <v>68</v>
      </c>
      <c r="I952" s="3">
        <v>1467389</v>
      </c>
      <c r="J952" s="3" t="s">
        <v>32</v>
      </c>
      <c r="K952" s="4">
        <v>45102.836805555598</v>
      </c>
      <c r="L952" s="11" t="str">
        <f t="shared" si="98"/>
        <v>junio</v>
      </c>
      <c r="M952" s="3">
        <v>3</v>
      </c>
      <c r="N952" s="3">
        <v>3</v>
      </c>
      <c r="O952" s="3">
        <f t="shared" si="97"/>
        <v>3</v>
      </c>
      <c r="P952" s="4">
        <v>45102.849537037</v>
      </c>
      <c r="Q952" s="2"/>
      <c r="R952" s="3" t="s">
        <v>3625</v>
      </c>
      <c r="S952" s="4">
        <v>45102.849537037</v>
      </c>
      <c r="T952" s="3">
        <f t="shared" si="99"/>
        <v>18</v>
      </c>
      <c r="U952" s="2" t="s">
        <v>219</v>
      </c>
      <c r="V952" s="4">
        <v>45102.851805555598</v>
      </c>
      <c r="W952" s="3">
        <f t="shared" si="100"/>
        <v>3</v>
      </c>
      <c r="X952" s="3" t="s">
        <v>217</v>
      </c>
      <c r="Y952" s="2" t="s">
        <v>218</v>
      </c>
      <c r="Z952" s="2" t="s">
        <v>219</v>
      </c>
      <c r="AA952" s="4">
        <v>45103.369444444397</v>
      </c>
      <c r="AB952" s="17">
        <f t="shared" si="101"/>
        <v>12</v>
      </c>
      <c r="AC952" s="28">
        <f t="shared" si="96"/>
        <v>13</v>
      </c>
      <c r="AD952" s="1" t="s">
        <v>62</v>
      </c>
      <c r="AE952" s="3" t="s">
        <v>37</v>
      </c>
    </row>
    <row r="953" spans="1:31" ht="38.25" hidden="1">
      <c r="A953" s="1" t="s">
        <v>3626</v>
      </c>
      <c r="B953" s="1" t="s">
        <v>26</v>
      </c>
      <c r="C953" s="2" t="s">
        <v>3627</v>
      </c>
      <c r="D953" s="3" t="s">
        <v>107</v>
      </c>
      <c r="E953" s="3" t="s">
        <v>28</v>
      </c>
      <c r="F953" s="2" t="s">
        <v>64</v>
      </c>
      <c r="G953" s="3" t="s">
        <v>46</v>
      </c>
      <c r="H953" s="3" t="s">
        <v>65</v>
      </c>
      <c r="I953" s="3">
        <v>1467391</v>
      </c>
      <c r="J953" s="3" t="s">
        <v>32</v>
      </c>
      <c r="K953" s="4">
        <v>45102.841666666704</v>
      </c>
      <c r="L953" s="11" t="str">
        <f t="shared" si="98"/>
        <v>junio</v>
      </c>
      <c r="M953" s="3">
        <v>2</v>
      </c>
      <c r="N953" s="3">
        <v>2</v>
      </c>
      <c r="O953" s="3">
        <f t="shared" si="97"/>
        <v>2</v>
      </c>
      <c r="P953" s="4">
        <v>45102.859502314801</v>
      </c>
      <c r="Q953" s="2"/>
      <c r="R953" s="3" t="s">
        <v>3628</v>
      </c>
      <c r="S953" s="4">
        <v>45102.859502314801</v>
      </c>
      <c r="T953" s="3">
        <f t="shared" si="99"/>
        <v>25</v>
      </c>
      <c r="U953" s="2" t="s">
        <v>219</v>
      </c>
      <c r="V953" s="4">
        <v>45102.862002314803</v>
      </c>
      <c r="W953" s="3">
        <f t="shared" si="100"/>
        <v>3</v>
      </c>
      <c r="X953" s="3" t="s">
        <v>3629</v>
      </c>
      <c r="Y953" s="2" t="s">
        <v>3630</v>
      </c>
      <c r="Z953" s="2" t="s">
        <v>100</v>
      </c>
      <c r="AA953" s="4">
        <v>45103.202083333301</v>
      </c>
      <c r="AB953" s="17">
        <f t="shared" si="101"/>
        <v>8</v>
      </c>
      <c r="AC953" s="28">
        <f t="shared" si="96"/>
        <v>9</v>
      </c>
      <c r="AD953" s="1" t="s">
        <v>123</v>
      </c>
      <c r="AE953" s="3" t="s">
        <v>37</v>
      </c>
    </row>
    <row r="954" spans="1:31" ht="38.25">
      <c r="A954" s="1" t="s">
        <v>3631</v>
      </c>
      <c r="B954" s="1" t="s">
        <v>26</v>
      </c>
      <c r="C954" s="2" t="s">
        <v>3632</v>
      </c>
      <c r="D954" s="3" t="s">
        <v>66</v>
      </c>
      <c r="E954" s="3" t="s">
        <v>28</v>
      </c>
      <c r="F954" s="2" t="s">
        <v>64</v>
      </c>
      <c r="G954" s="3" t="s">
        <v>46</v>
      </c>
      <c r="H954" s="3" t="s">
        <v>65</v>
      </c>
      <c r="I954" s="3">
        <v>1467392</v>
      </c>
      <c r="J954" s="3" t="s">
        <v>58</v>
      </c>
      <c r="K954" s="4">
        <v>45102.861111111102</v>
      </c>
      <c r="L954" s="11" t="str">
        <f t="shared" si="98"/>
        <v>junio</v>
      </c>
      <c r="M954" s="3">
        <v>3</v>
      </c>
      <c r="N954" s="3">
        <v>3</v>
      </c>
      <c r="O954" s="3">
        <f t="shared" si="97"/>
        <v>3</v>
      </c>
      <c r="P954" s="4">
        <v>45102.867060185199</v>
      </c>
      <c r="Q954" s="2"/>
      <c r="R954" s="3" t="s">
        <v>3633</v>
      </c>
      <c r="S954" s="4">
        <v>45102.867060185199</v>
      </c>
      <c r="T954" s="3">
        <f t="shared" si="99"/>
        <v>8</v>
      </c>
      <c r="U954" s="2" t="s">
        <v>219</v>
      </c>
      <c r="V954" s="4">
        <v>45102.868136574099</v>
      </c>
      <c r="W954" s="3">
        <f t="shared" si="100"/>
        <v>1</v>
      </c>
      <c r="X954" s="3" t="s">
        <v>69</v>
      </c>
      <c r="Y954" s="2" t="s">
        <v>70</v>
      </c>
      <c r="Z954" s="2" t="s">
        <v>219</v>
      </c>
      <c r="AA954" s="4">
        <v>45103.204166666699</v>
      </c>
      <c r="AB954" s="17">
        <f t="shared" si="101"/>
        <v>8</v>
      </c>
      <c r="AC954" s="28">
        <f t="shared" si="96"/>
        <v>9</v>
      </c>
      <c r="AD954" s="1" t="s">
        <v>62</v>
      </c>
      <c r="AE954" s="3" t="s">
        <v>37</v>
      </c>
    </row>
    <row r="955" spans="1:31" ht="216.75">
      <c r="A955" s="1" t="s">
        <v>3634</v>
      </c>
      <c r="B955" s="1" t="s">
        <v>26</v>
      </c>
      <c r="C955" s="2" t="s">
        <v>3635</v>
      </c>
      <c r="D955" s="3" t="s">
        <v>208</v>
      </c>
      <c r="E955" s="3" t="s">
        <v>28</v>
      </c>
      <c r="F955" s="2" t="s">
        <v>53</v>
      </c>
      <c r="G955" s="3" t="s">
        <v>30</v>
      </c>
      <c r="H955" s="3" t="s">
        <v>393</v>
      </c>
      <c r="I955" s="3">
        <v>1467393</v>
      </c>
      <c r="J955" s="3" t="s">
        <v>32</v>
      </c>
      <c r="K955" s="4">
        <v>45102.908333333296</v>
      </c>
      <c r="L955" s="11" t="str">
        <f t="shared" si="98"/>
        <v>junio</v>
      </c>
      <c r="M955" s="3">
        <v>3</v>
      </c>
      <c r="N955" s="3">
        <v>3</v>
      </c>
      <c r="O955" s="3">
        <f t="shared" si="97"/>
        <v>3</v>
      </c>
      <c r="P955" s="4">
        <v>45102.939317129603</v>
      </c>
      <c r="Q955" s="2"/>
      <c r="R955" s="3" t="s">
        <v>3636</v>
      </c>
      <c r="S955" s="4">
        <v>45102.939317129603</v>
      </c>
      <c r="T955" s="3">
        <f t="shared" si="99"/>
        <v>44</v>
      </c>
      <c r="U955" s="2" t="s">
        <v>293</v>
      </c>
      <c r="V955" s="4">
        <v>45102.942037036999</v>
      </c>
      <c r="W955" s="3">
        <f t="shared" si="100"/>
        <v>3</v>
      </c>
      <c r="X955" s="3" t="s">
        <v>751</v>
      </c>
      <c r="Y955" s="2" t="s">
        <v>752</v>
      </c>
      <c r="Z955" s="2" t="s">
        <v>293</v>
      </c>
      <c r="AA955" s="4">
        <v>45103.204861111102</v>
      </c>
      <c r="AB955" s="17">
        <f t="shared" si="101"/>
        <v>6</v>
      </c>
      <c r="AC955" s="28">
        <f t="shared" si="96"/>
        <v>8</v>
      </c>
      <c r="AD955" s="1" t="s">
        <v>62</v>
      </c>
      <c r="AE955" s="3" t="s">
        <v>37</v>
      </c>
    </row>
    <row r="956" spans="1:31" ht="293.25">
      <c r="A956" s="1" t="s">
        <v>3637</v>
      </c>
      <c r="B956" s="1" t="s">
        <v>26</v>
      </c>
      <c r="C956" s="2" t="s">
        <v>3638</v>
      </c>
      <c r="D956" s="3" t="s">
        <v>109</v>
      </c>
      <c r="E956" s="3" t="s">
        <v>28</v>
      </c>
      <c r="F956" s="2" t="s">
        <v>64</v>
      </c>
      <c r="G956" s="3" t="s">
        <v>46</v>
      </c>
      <c r="H956" s="3" t="s">
        <v>1173</v>
      </c>
      <c r="I956" s="3">
        <v>1467396</v>
      </c>
      <c r="J956" s="3" t="s">
        <v>32</v>
      </c>
      <c r="K956" s="4">
        <v>45102.934722222199</v>
      </c>
      <c r="L956" s="11" t="str">
        <f t="shared" si="98"/>
        <v>junio</v>
      </c>
      <c r="M956" s="3">
        <v>3</v>
      </c>
      <c r="N956" s="3">
        <v>3</v>
      </c>
      <c r="O956" s="3">
        <f t="shared" si="97"/>
        <v>3</v>
      </c>
      <c r="P956" s="4">
        <v>45102.953379629602</v>
      </c>
      <c r="Q956" s="2"/>
      <c r="R956" s="3" t="s">
        <v>3639</v>
      </c>
      <c r="S956" s="4">
        <v>45102.953379629602</v>
      </c>
      <c r="T956" s="3">
        <f t="shared" si="99"/>
        <v>26</v>
      </c>
      <c r="U956" s="2" t="s">
        <v>100</v>
      </c>
      <c r="V956" s="4">
        <v>45102.9536226852</v>
      </c>
      <c r="W956" s="3">
        <f t="shared" si="100"/>
        <v>0</v>
      </c>
      <c r="X956" s="3" t="s">
        <v>75</v>
      </c>
      <c r="Y956" s="2" t="s">
        <v>76</v>
      </c>
      <c r="Z956" s="2" t="s">
        <v>100</v>
      </c>
      <c r="AA956" s="4">
        <v>45108.429861111101</v>
      </c>
      <c r="AB956" s="17">
        <f t="shared" si="101"/>
        <v>131</v>
      </c>
      <c r="AC956" s="28">
        <f t="shared" si="96"/>
        <v>132</v>
      </c>
      <c r="AD956" s="1" t="s">
        <v>62</v>
      </c>
      <c r="AE956" s="3" t="s">
        <v>37</v>
      </c>
    </row>
    <row r="957" spans="1:31" ht="114.75">
      <c r="A957" s="1" t="s">
        <v>1027</v>
      </c>
      <c r="B957" s="1" t="s">
        <v>26</v>
      </c>
      <c r="C957" s="2" t="s">
        <v>1028</v>
      </c>
      <c r="D957" s="3" t="s">
        <v>93</v>
      </c>
      <c r="E957" s="3" t="s">
        <v>28</v>
      </c>
      <c r="F957" s="2" t="s">
        <v>45</v>
      </c>
      <c r="G957" s="3" t="s">
        <v>46</v>
      </c>
      <c r="H957" s="3" t="s">
        <v>361</v>
      </c>
      <c r="I957" s="3">
        <v>1467397</v>
      </c>
      <c r="J957" s="3" t="s">
        <v>32</v>
      </c>
      <c r="K957" s="4">
        <v>45102.9597222222</v>
      </c>
      <c r="L957" s="11" t="str">
        <f t="shared" si="98"/>
        <v>junio</v>
      </c>
      <c r="M957" s="3">
        <v>3</v>
      </c>
      <c r="N957" s="3">
        <v>3</v>
      </c>
      <c r="O957" s="3">
        <f t="shared" si="97"/>
        <v>3</v>
      </c>
      <c r="P957" s="4">
        <v>45102.9682523148</v>
      </c>
      <c r="Q957" s="2"/>
      <c r="R957" s="3" t="s">
        <v>3640</v>
      </c>
      <c r="S957" s="4">
        <v>45102.9682523148</v>
      </c>
      <c r="T957" s="3">
        <f t="shared" si="99"/>
        <v>12</v>
      </c>
      <c r="U957" s="2" t="s">
        <v>293</v>
      </c>
      <c r="V957" s="4">
        <v>45103.022187499999</v>
      </c>
      <c r="W957" s="3">
        <f t="shared" si="100"/>
        <v>77</v>
      </c>
      <c r="X957" s="3" t="s">
        <v>75</v>
      </c>
      <c r="Y957" s="2" t="s">
        <v>76</v>
      </c>
      <c r="Z957" s="2" t="s">
        <v>293</v>
      </c>
      <c r="AA957" s="4">
        <v>45103.588888888902</v>
      </c>
      <c r="AB957" s="17">
        <f t="shared" si="101"/>
        <v>13</v>
      </c>
      <c r="AC957" s="28">
        <f t="shared" si="96"/>
        <v>16</v>
      </c>
      <c r="AD957" s="1" t="s">
        <v>62</v>
      </c>
      <c r="AE957" s="3" t="s">
        <v>37</v>
      </c>
    </row>
    <row r="958" spans="1:31" ht="38.25" hidden="1">
      <c r="A958" s="1" t="s">
        <v>1165</v>
      </c>
      <c r="B958" s="1" t="s">
        <v>26</v>
      </c>
      <c r="C958" s="2" t="s">
        <v>1166</v>
      </c>
      <c r="D958" s="3" t="s">
        <v>304</v>
      </c>
      <c r="E958" s="3" t="s">
        <v>28</v>
      </c>
      <c r="F958" s="2" t="s">
        <v>64</v>
      </c>
      <c r="G958" s="3" t="s">
        <v>46</v>
      </c>
      <c r="H958" s="3" t="s">
        <v>1173</v>
      </c>
      <c r="I958" s="3">
        <v>1467398</v>
      </c>
      <c r="J958" s="3" t="s">
        <v>32</v>
      </c>
      <c r="K958" s="4">
        <v>45102.9909722222</v>
      </c>
      <c r="L958" s="11" t="str">
        <f t="shared" si="98"/>
        <v>junio</v>
      </c>
      <c r="M958" s="3">
        <v>2</v>
      </c>
      <c r="N958" s="3">
        <v>2</v>
      </c>
      <c r="O958" s="3">
        <f t="shared" si="97"/>
        <v>2</v>
      </c>
      <c r="P958" s="4">
        <v>45103.021759259304</v>
      </c>
      <c r="Q958" s="2"/>
      <c r="R958" s="3" t="s">
        <v>722</v>
      </c>
      <c r="S958" s="4">
        <v>45103.021759259304</v>
      </c>
      <c r="T958" s="3">
        <f t="shared" si="99"/>
        <v>44</v>
      </c>
      <c r="U958" s="2" t="s">
        <v>100</v>
      </c>
      <c r="V958" s="4">
        <v>45103.022604166697</v>
      </c>
      <c r="W958" s="3">
        <f t="shared" si="100"/>
        <v>1</v>
      </c>
      <c r="X958" s="3" t="s">
        <v>75</v>
      </c>
      <c r="Y958" s="2" t="s">
        <v>76</v>
      </c>
      <c r="Z958" s="2" t="s">
        <v>100</v>
      </c>
      <c r="AA958" s="4">
        <v>45105.748611111099</v>
      </c>
      <c r="AB958" s="17">
        <f t="shared" si="101"/>
        <v>65</v>
      </c>
      <c r="AC958" s="28">
        <f t="shared" si="96"/>
        <v>67</v>
      </c>
      <c r="AD958" s="1" t="s">
        <v>62</v>
      </c>
      <c r="AE958" s="3" t="s">
        <v>37</v>
      </c>
    </row>
    <row r="959" spans="1:31" ht="63.75" hidden="1">
      <c r="A959" s="1" t="s">
        <v>1081</v>
      </c>
      <c r="B959" s="1" t="s">
        <v>26</v>
      </c>
      <c r="C959" s="2" t="s">
        <v>1082</v>
      </c>
      <c r="D959" s="3" t="s">
        <v>185</v>
      </c>
      <c r="E959" s="3" t="s">
        <v>28</v>
      </c>
      <c r="F959" s="2" t="s">
        <v>151</v>
      </c>
      <c r="G959" s="3" t="s">
        <v>120</v>
      </c>
      <c r="H959" s="3" t="s">
        <v>1083</v>
      </c>
      <c r="I959" s="3">
        <v>1467400</v>
      </c>
      <c r="J959" s="3" t="s">
        <v>32</v>
      </c>
      <c r="K959" s="4">
        <v>45103.054166666698</v>
      </c>
      <c r="L959" s="11" t="str">
        <f t="shared" si="98"/>
        <v>junio</v>
      </c>
      <c r="M959" s="3">
        <v>1</v>
      </c>
      <c r="N959" s="3">
        <v>1</v>
      </c>
      <c r="O959" s="3">
        <f t="shared" si="97"/>
        <v>1</v>
      </c>
      <c r="P959" s="4">
        <v>45103.059849537</v>
      </c>
      <c r="Q959" s="2"/>
      <c r="R959" s="3" t="s">
        <v>3641</v>
      </c>
      <c r="S959" s="4">
        <v>45103.059849537</v>
      </c>
      <c r="T959" s="3">
        <f t="shared" si="99"/>
        <v>8</v>
      </c>
      <c r="U959" s="2" t="s">
        <v>33</v>
      </c>
      <c r="V959" s="4">
        <v>45103.060451388897</v>
      </c>
      <c r="W959" s="3">
        <f t="shared" si="100"/>
        <v>0</v>
      </c>
      <c r="X959" s="3" t="s">
        <v>441</v>
      </c>
      <c r="Y959" s="2" t="s">
        <v>442</v>
      </c>
      <c r="Z959" s="2" t="s">
        <v>33</v>
      </c>
      <c r="AA959" s="4">
        <v>45103.738194444399</v>
      </c>
      <c r="AB959" s="17">
        <f t="shared" si="101"/>
        <v>16</v>
      </c>
      <c r="AC959" s="28">
        <f t="shared" si="96"/>
        <v>17</v>
      </c>
      <c r="AD959" s="1" t="s">
        <v>36</v>
      </c>
      <c r="AE959" s="3" t="s">
        <v>37</v>
      </c>
    </row>
    <row r="960" spans="1:31" ht="140.25">
      <c r="A960" s="1" t="s">
        <v>3642</v>
      </c>
      <c r="B960" s="1" t="s">
        <v>260</v>
      </c>
      <c r="C960" s="2" t="s">
        <v>3643</v>
      </c>
      <c r="D960" s="3" t="s">
        <v>445</v>
      </c>
      <c r="E960" s="3" t="s">
        <v>202</v>
      </c>
      <c r="F960" s="2" t="s">
        <v>45</v>
      </c>
      <c r="G960" s="3" t="s">
        <v>46</v>
      </c>
      <c r="H960" s="3" t="s">
        <v>384</v>
      </c>
      <c r="I960" s="3">
        <v>1467402</v>
      </c>
      <c r="J960" s="3" t="s">
        <v>32</v>
      </c>
      <c r="K960" s="4">
        <v>45103.123611111099</v>
      </c>
      <c r="L960" s="11" t="str">
        <f t="shared" si="98"/>
        <v>junio</v>
      </c>
      <c r="M960" s="3">
        <v>3</v>
      </c>
      <c r="N960" s="3">
        <v>3</v>
      </c>
      <c r="O960" s="3">
        <f t="shared" si="97"/>
        <v>3</v>
      </c>
      <c r="P960" s="4">
        <v>45103.140069444402</v>
      </c>
      <c r="Q960" s="2"/>
      <c r="R960" s="3" t="s">
        <v>3644</v>
      </c>
      <c r="S960" s="4">
        <v>45103.140069444402</v>
      </c>
      <c r="T960" s="3">
        <f t="shared" si="99"/>
        <v>23</v>
      </c>
      <c r="U960" s="2" t="s">
        <v>100</v>
      </c>
      <c r="V960" s="4">
        <v>45103.140451388899</v>
      </c>
      <c r="W960" s="3">
        <f t="shared" si="100"/>
        <v>0</v>
      </c>
      <c r="X960" s="3" t="s">
        <v>3645</v>
      </c>
      <c r="Y960" s="2" t="s">
        <v>3646</v>
      </c>
      <c r="Z960" s="2" t="s">
        <v>100</v>
      </c>
      <c r="AA960" s="4">
        <v>45104.478472222203</v>
      </c>
      <c r="AB960" s="17">
        <f t="shared" si="101"/>
        <v>32</v>
      </c>
      <c r="AC960" s="28">
        <f t="shared" si="96"/>
        <v>33</v>
      </c>
      <c r="AD960" s="1" t="s">
        <v>386</v>
      </c>
      <c r="AE960" s="3" t="s">
        <v>37</v>
      </c>
    </row>
    <row r="961" spans="1:31" ht="42.75">
      <c r="A961" s="1" t="s">
        <v>3647</v>
      </c>
      <c r="B961" s="1" t="s">
        <v>26</v>
      </c>
      <c r="C961" s="2" t="s">
        <v>3648</v>
      </c>
      <c r="D961" s="3" t="s">
        <v>311</v>
      </c>
      <c r="E961" s="3" t="s">
        <v>28</v>
      </c>
      <c r="F961" s="2" t="s">
        <v>64</v>
      </c>
      <c r="G961" s="3" t="s">
        <v>46</v>
      </c>
      <c r="H961" s="3" t="s">
        <v>1173</v>
      </c>
      <c r="I961" s="3">
        <v>1467403</v>
      </c>
      <c r="J961" s="3" t="s">
        <v>32</v>
      </c>
      <c r="K961" s="4">
        <v>45103.127777777801</v>
      </c>
      <c r="L961" s="11" t="str">
        <f t="shared" si="98"/>
        <v>junio</v>
      </c>
      <c r="M961" s="3">
        <v>3</v>
      </c>
      <c r="N961" s="3">
        <v>3</v>
      </c>
      <c r="O961" s="3">
        <f t="shared" si="97"/>
        <v>3</v>
      </c>
      <c r="P961" s="4">
        <v>45103.138020833299</v>
      </c>
      <c r="Q961" s="2"/>
      <c r="R961" s="3" t="s">
        <v>3649</v>
      </c>
      <c r="S961" s="4">
        <v>45103.138020833299</v>
      </c>
      <c r="T961" s="3">
        <f t="shared" si="99"/>
        <v>14</v>
      </c>
      <c r="U961" s="2" t="s">
        <v>293</v>
      </c>
      <c r="V961" s="4">
        <v>45103.139942129601</v>
      </c>
      <c r="W961" s="3">
        <f t="shared" si="100"/>
        <v>2</v>
      </c>
      <c r="X961" s="3" t="s">
        <v>34</v>
      </c>
      <c r="Y961" s="2" t="s">
        <v>35</v>
      </c>
      <c r="Z961" s="2" t="s">
        <v>293</v>
      </c>
      <c r="AA961" s="4">
        <v>45107.4909722222</v>
      </c>
      <c r="AB961" s="17">
        <f t="shared" si="101"/>
        <v>104</v>
      </c>
      <c r="AC961" s="28">
        <f t="shared" si="96"/>
        <v>105</v>
      </c>
      <c r="AD961" s="1" t="s">
        <v>95</v>
      </c>
      <c r="AE961" s="3" t="s">
        <v>37</v>
      </c>
    </row>
    <row r="962" spans="1:31" ht="280.5">
      <c r="A962" s="1" t="s">
        <v>3650</v>
      </c>
      <c r="B962" s="1" t="s">
        <v>26</v>
      </c>
      <c r="C962" s="2" t="s">
        <v>3651</v>
      </c>
      <c r="D962" s="3" t="s">
        <v>274</v>
      </c>
      <c r="E962" s="3" t="s">
        <v>28</v>
      </c>
      <c r="F962" s="2" t="s">
        <v>45</v>
      </c>
      <c r="G962" s="3" t="s">
        <v>46</v>
      </c>
      <c r="H962" s="3" t="s">
        <v>361</v>
      </c>
      <c r="I962" s="3">
        <v>1467404</v>
      </c>
      <c r="J962" s="3" t="s">
        <v>32</v>
      </c>
      <c r="K962" s="4">
        <v>45103.131249999999</v>
      </c>
      <c r="L962" s="11" t="str">
        <f t="shared" si="98"/>
        <v>junio</v>
      </c>
      <c r="M962" s="3">
        <v>3</v>
      </c>
      <c r="N962" s="3">
        <v>3</v>
      </c>
      <c r="O962" s="3">
        <f t="shared" si="97"/>
        <v>3</v>
      </c>
      <c r="P962" s="4">
        <v>45103.1774421296</v>
      </c>
      <c r="Q962" s="2"/>
      <c r="R962" s="3" t="s">
        <v>3652</v>
      </c>
      <c r="S962" s="4">
        <v>45103.1774421296</v>
      </c>
      <c r="T962" s="3">
        <f t="shared" si="99"/>
        <v>66</v>
      </c>
      <c r="U962" s="2" t="s">
        <v>100</v>
      </c>
      <c r="V962" s="4">
        <v>45103.179155092599</v>
      </c>
      <c r="W962" s="3">
        <f t="shared" si="100"/>
        <v>2</v>
      </c>
      <c r="X962" s="3" t="s">
        <v>441</v>
      </c>
      <c r="Y962" s="2" t="s">
        <v>442</v>
      </c>
      <c r="Z962" s="2" t="s">
        <v>100</v>
      </c>
      <c r="AA962" s="4">
        <v>45113.703472222202</v>
      </c>
      <c r="AB962" s="17">
        <f t="shared" si="101"/>
        <v>252</v>
      </c>
      <c r="AC962" s="28">
        <f t="shared" si="96"/>
        <v>254</v>
      </c>
      <c r="AD962" s="1" t="s">
        <v>62</v>
      </c>
      <c r="AE962" s="3" t="s">
        <v>37</v>
      </c>
    </row>
    <row r="963" spans="1:31" ht="38.25" hidden="1">
      <c r="A963" s="1" t="s">
        <v>3653</v>
      </c>
      <c r="B963" s="1" t="s">
        <v>26</v>
      </c>
      <c r="C963" s="2" t="s">
        <v>3654</v>
      </c>
      <c r="D963" s="3" t="s">
        <v>175</v>
      </c>
      <c r="E963" s="3" t="s">
        <v>28</v>
      </c>
      <c r="F963" s="2" t="s">
        <v>64</v>
      </c>
      <c r="G963" s="3" t="s">
        <v>46</v>
      </c>
      <c r="H963" s="3" t="s">
        <v>1173</v>
      </c>
      <c r="I963" s="3">
        <v>1467405</v>
      </c>
      <c r="J963" s="3" t="s">
        <v>32</v>
      </c>
      <c r="K963" s="4">
        <v>45103.136111111096</v>
      </c>
      <c r="L963" s="11" t="str">
        <f t="shared" si="98"/>
        <v>junio</v>
      </c>
      <c r="M963" s="3">
        <v>2</v>
      </c>
      <c r="N963" s="3"/>
      <c r="O963" s="3">
        <f t="shared" si="97"/>
        <v>2</v>
      </c>
      <c r="P963" s="3"/>
      <c r="Q963" s="2"/>
      <c r="R963" s="3" t="s">
        <v>3655</v>
      </c>
      <c r="S963" s="4">
        <v>45103.158784722204</v>
      </c>
      <c r="T963" s="3">
        <f t="shared" si="99"/>
        <v>32</v>
      </c>
      <c r="U963" s="2" t="s">
        <v>293</v>
      </c>
      <c r="V963" s="4">
        <v>45103.159270833297</v>
      </c>
      <c r="W963" s="3">
        <f t="shared" si="100"/>
        <v>0</v>
      </c>
      <c r="X963" s="3" t="s">
        <v>332</v>
      </c>
      <c r="Y963" s="2" t="s">
        <v>333</v>
      </c>
      <c r="Z963" s="2" t="s">
        <v>293</v>
      </c>
      <c r="AA963" s="4">
        <v>45105.7097222222</v>
      </c>
      <c r="AB963" s="17">
        <f t="shared" si="101"/>
        <v>61</v>
      </c>
      <c r="AC963" s="28">
        <f t="shared" si="96"/>
        <v>62</v>
      </c>
      <c r="AD963" s="1" t="s">
        <v>87</v>
      </c>
      <c r="AE963" s="3" t="s">
        <v>37</v>
      </c>
    </row>
    <row r="964" spans="1:31" ht="280.5">
      <c r="A964" s="1" t="s">
        <v>3010</v>
      </c>
      <c r="B964" s="1" t="s">
        <v>26</v>
      </c>
      <c r="C964" s="2" t="s">
        <v>3011</v>
      </c>
      <c r="D964" s="3" t="s">
        <v>63</v>
      </c>
      <c r="E964" s="3" t="s">
        <v>28</v>
      </c>
      <c r="F964" s="2" t="s">
        <v>163</v>
      </c>
      <c r="G964" s="3" t="s">
        <v>30</v>
      </c>
      <c r="H964" s="3" t="s">
        <v>68</v>
      </c>
      <c r="I964" s="3">
        <v>1467410</v>
      </c>
      <c r="J964" s="3" t="s">
        <v>32</v>
      </c>
      <c r="K964" s="4">
        <v>45103.204861111102</v>
      </c>
      <c r="L964" s="11" t="str">
        <f t="shared" si="98"/>
        <v>junio</v>
      </c>
      <c r="M964" s="3">
        <v>3</v>
      </c>
      <c r="N964" s="3">
        <v>3</v>
      </c>
      <c r="O964" s="3">
        <f t="shared" si="97"/>
        <v>3</v>
      </c>
      <c r="P964" s="4">
        <v>45103.222766203697</v>
      </c>
      <c r="Q964" s="2"/>
      <c r="R964" s="3" t="s">
        <v>3656</v>
      </c>
      <c r="S964" s="4">
        <v>45103.222766203697</v>
      </c>
      <c r="T964" s="3">
        <f t="shared" si="99"/>
        <v>25</v>
      </c>
      <c r="U964" s="2" t="s">
        <v>100</v>
      </c>
      <c r="V964" s="4">
        <v>45103.223495370403</v>
      </c>
      <c r="W964" s="3">
        <f t="shared" si="100"/>
        <v>1</v>
      </c>
      <c r="X964" s="3" t="s">
        <v>428</v>
      </c>
      <c r="Y964" s="2" t="s">
        <v>429</v>
      </c>
      <c r="Z964" s="2" t="s">
        <v>100</v>
      </c>
      <c r="AA964" s="4">
        <v>45104.773611111108</v>
      </c>
      <c r="AB964" s="17">
        <f t="shared" si="101"/>
        <v>37</v>
      </c>
      <c r="AC964" s="28">
        <f t="shared" si="96"/>
        <v>38</v>
      </c>
      <c r="AD964" s="1" t="s">
        <v>62</v>
      </c>
      <c r="AE964" s="3" t="s">
        <v>37</v>
      </c>
    </row>
    <row r="965" spans="1:31" ht="102">
      <c r="A965" s="1" t="s">
        <v>3657</v>
      </c>
      <c r="B965" s="1" t="s">
        <v>26</v>
      </c>
      <c r="C965" s="2" t="s">
        <v>3658</v>
      </c>
      <c r="D965" s="3" t="s">
        <v>52</v>
      </c>
      <c r="E965" s="3" t="s">
        <v>28</v>
      </c>
      <c r="F965" s="2" t="s">
        <v>67</v>
      </c>
      <c r="G965" s="3" t="s">
        <v>46</v>
      </c>
      <c r="H965" s="3" t="s">
        <v>99</v>
      </c>
      <c r="I965" s="3">
        <v>1467440</v>
      </c>
      <c r="J965" s="3" t="s">
        <v>32</v>
      </c>
      <c r="K965" s="4">
        <v>45103.278472222199</v>
      </c>
      <c r="L965" s="11" t="str">
        <f t="shared" si="98"/>
        <v>junio</v>
      </c>
      <c r="M965" s="3">
        <v>3</v>
      </c>
      <c r="N965" s="3">
        <v>3</v>
      </c>
      <c r="O965" s="3">
        <f t="shared" si="97"/>
        <v>3</v>
      </c>
      <c r="P965" s="4">
        <v>45103.290567129603</v>
      </c>
      <c r="Q965" s="2"/>
      <c r="R965" s="3" t="s">
        <v>3659</v>
      </c>
      <c r="S965" s="4">
        <v>45103.290567129603</v>
      </c>
      <c r="T965" s="3">
        <f t="shared" si="99"/>
        <v>17</v>
      </c>
      <c r="U965" s="2" t="s">
        <v>252</v>
      </c>
      <c r="V965" s="4">
        <v>45103.297673611101</v>
      </c>
      <c r="W965" s="3">
        <f t="shared" si="100"/>
        <v>10</v>
      </c>
      <c r="X965" s="3" t="s">
        <v>148</v>
      </c>
      <c r="Y965" s="2" t="s">
        <v>149</v>
      </c>
      <c r="Z965" s="2" t="s">
        <v>214</v>
      </c>
      <c r="AA965" s="3"/>
      <c r="AB965" s="17" t="str">
        <f t="shared" si="101"/>
        <v/>
      </c>
      <c r="AC965" s="28" t="str">
        <f t="shared" si="96"/>
        <v/>
      </c>
      <c r="AD965" s="1" t="s">
        <v>87</v>
      </c>
      <c r="AE965" s="3" t="s">
        <v>37</v>
      </c>
    </row>
    <row r="966" spans="1:31" ht="28.5" hidden="1">
      <c r="A966" s="1" t="s">
        <v>3660</v>
      </c>
      <c r="B966" s="1" t="s">
        <v>26</v>
      </c>
      <c r="C966" s="2" t="s">
        <v>3661</v>
      </c>
      <c r="D966" s="3" t="s">
        <v>277</v>
      </c>
      <c r="E966" s="3" t="s">
        <v>28</v>
      </c>
      <c r="F966" s="2" t="s">
        <v>130</v>
      </c>
      <c r="G966" s="3" t="s">
        <v>120</v>
      </c>
      <c r="H966" s="3" t="s">
        <v>131</v>
      </c>
      <c r="I966" s="3">
        <v>1467455</v>
      </c>
      <c r="J966" s="3" t="s">
        <v>32</v>
      </c>
      <c r="K966" s="4">
        <v>45103.286805555603</v>
      </c>
      <c r="L966" s="11" t="str">
        <f t="shared" si="98"/>
        <v>junio</v>
      </c>
      <c r="M966" s="3">
        <v>2</v>
      </c>
      <c r="N966" s="3">
        <v>2</v>
      </c>
      <c r="O966" s="3">
        <f t="shared" si="97"/>
        <v>2</v>
      </c>
      <c r="P966" s="4">
        <v>45103.295960648102</v>
      </c>
      <c r="Q966" s="2"/>
      <c r="R966" s="3" t="s">
        <v>397</v>
      </c>
      <c r="S966" s="4">
        <v>45103.295960648102</v>
      </c>
      <c r="T966" s="3">
        <f t="shared" si="99"/>
        <v>13</v>
      </c>
      <c r="U966" s="2" t="s">
        <v>94</v>
      </c>
      <c r="V966" s="4">
        <v>45103.296504629601</v>
      </c>
      <c r="W966" s="3">
        <f t="shared" si="100"/>
        <v>0</v>
      </c>
      <c r="X966" s="3" t="s">
        <v>75</v>
      </c>
      <c r="Y966" s="2" t="s">
        <v>76</v>
      </c>
      <c r="Z966" s="2" t="s">
        <v>94</v>
      </c>
      <c r="AA966" s="4">
        <v>45104.784027777801</v>
      </c>
      <c r="AB966" s="17">
        <f t="shared" si="101"/>
        <v>35</v>
      </c>
      <c r="AC966" s="28">
        <f t="shared" ref="AC966:AC1029" si="102">+IF(ISBLANK(V966),"",IF(ISBLANK(AA966),"",_xlfn.IFS((AA966-K966)*24&lt;0,"",(AA966-K966)*24&gt;0,(ROUNDUP((AA966-K966)*24,0)))))</f>
        <v>36</v>
      </c>
      <c r="AD966" s="1" t="s">
        <v>62</v>
      </c>
      <c r="AE966" s="3" t="s">
        <v>37</v>
      </c>
    </row>
    <row r="967" spans="1:31" ht="57">
      <c r="A967" s="1" t="s">
        <v>3662</v>
      </c>
      <c r="B967" s="1" t="s">
        <v>26</v>
      </c>
      <c r="C967" s="2" t="s">
        <v>3663</v>
      </c>
      <c r="D967" s="3" t="s">
        <v>57</v>
      </c>
      <c r="E967" s="3" t="s">
        <v>28</v>
      </c>
      <c r="F967" s="2" t="s">
        <v>422</v>
      </c>
      <c r="G967" s="3" t="s">
        <v>46</v>
      </c>
      <c r="H967" s="3" t="s">
        <v>68</v>
      </c>
      <c r="I967" s="3">
        <v>1467572</v>
      </c>
      <c r="J967" s="3" t="s">
        <v>32</v>
      </c>
      <c r="K967" s="4">
        <v>45103.338888888902</v>
      </c>
      <c r="L967" s="11" t="str">
        <f t="shared" si="98"/>
        <v>junio</v>
      </c>
      <c r="M967" s="3">
        <v>3</v>
      </c>
      <c r="N967" s="3">
        <v>3</v>
      </c>
      <c r="O967" s="3">
        <f t="shared" si="97"/>
        <v>3</v>
      </c>
      <c r="P967" s="4">
        <v>45103.345486111102</v>
      </c>
      <c r="Q967" s="2"/>
      <c r="R967" s="3" t="s">
        <v>3664</v>
      </c>
      <c r="S967" s="4">
        <v>45103.345486111102</v>
      </c>
      <c r="T967" s="3">
        <f t="shared" si="99"/>
        <v>9</v>
      </c>
      <c r="U967" s="2" t="s">
        <v>252</v>
      </c>
      <c r="V967" s="4">
        <v>45103.362187500003</v>
      </c>
      <c r="W967" s="3">
        <f t="shared" si="100"/>
        <v>24</v>
      </c>
      <c r="X967" s="3" t="s">
        <v>358</v>
      </c>
      <c r="Y967" s="2" t="s">
        <v>359</v>
      </c>
      <c r="Z967" s="2" t="s">
        <v>133</v>
      </c>
      <c r="AA967" s="4">
        <v>45106.461111111101</v>
      </c>
      <c r="AB967" s="17">
        <f t="shared" si="101"/>
        <v>74</v>
      </c>
      <c r="AC967" s="28">
        <f t="shared" si="102"/>
        <v>75</v>
      </c>
      <c r="AD967" s="1" t="s">
        <v>95</v>
      </c>
      <c r="AE967" s="3" t="s">
        <v>37</v>
      </c>
    </row>
    <row r="968" spans="1:31" ht="38.25">
      <c r="A968" s="1" t="s">
        <v>3665</v>
      </c>
      <c r="B968" s="1" t="s">
        <v>26</v>
      </c>
      <c r="C968" s="2" t="s">
        <v>3666</v>
      </c>
      <c r="D968" s="3" t="s">
        <v>109</v>
      </c>
      <c r="E968" s="3" t="s">
        <v>28</v>
      </c>
      <c r="F968" s="2" t="s">
        <v>64</v>
      </c>
      <c r="G968" s="3" t="s">
        <v>46</v>
      </c>
      <c r="H968" s="3" t="s">
        <v>1173</v>
      </c>
      <c r="I968" s="3">
        <v>1467686</v>
      </c>
      <c r="J968" s="3" t="s">
        <v>32</v>
      </c>
      <c r="K968" s="4">
        <v>45103.377083333296</v>
      </c>
      <c r="L968" s="11" t="str">
        <f t="shared" si="98"/>
        <v>junio</v>
      </c>
      <c r="M968" s="3">
        <v>3</v>
      </c>
      <c r="N968" s="3">
        <v>3</v>
      </c>
      <c r="O968" s="3">
        <f t="shared" si="97"/>
        <v>3</v>
      </c>
      <c r="P968" s="4">
        <v>45103.389074074097</v>
      </c>
      <c r="Q968" s="2"/>
      <c r="R968" s="3" t="s">
        <v>3667</v>
      </c>
      <c r="S968" s="4">
        <v>45103.389074074097</v>
      </c>
      <c r="T968" s="3">
        <f t="shared" si="99"/>
        <v>17</v>
      </c>
      <c r="U968" s="2" t="s">
        <v>252</v>
      </c>
      <c r="V968" s="4">
        <v>45103.404907407399</v>
      </c>
      <c r="W968" s="3">
        <f t="shared" si="100"/>
        <v>22</v>
      </c>
      <c r="X968" s="3" t="s">
        <v>60</v>
      </c>
      <c r="Y968" s="2" t="s">
        <v>61</v>
      </c>
      <c r="Z968" s="2" t="s">
        <v>214</v>
      </c>
      <c r="AA968" s="4">
        <v>45116.8881944444</v>
      </c>
      <c r="AB968" s="17">
        <f t="shared" si="101"/>
        <v>323</v>
      </c>
      <c r="AC968" s="28">
        <f t="shared" si="102"/>
        <v>325</v>
      </c>
      <c r="AD968" s="1" t="s">
        <v>62</v>
      </c>
      <c r="AE968" s="3" t="s">
        <v>56</v>
      </c>
    </row>
    <row r="969" spans="1:31" ht="28.5">
      <c r="A969" s="1" t="s">
        <v>3668</v>
      </c>
      <c r="B969" s="1" t="s">
        <v>26</v>
      </c>
      <c r="C969" s="2" t="s">
        <v>3669</v>
      </c>
      <c r="D969" s="3" t="s">
        <v>189</v>
      </c>
      <c r="E969" s="3" t="s">
        <v>28</v>
      </c>
      <c r="F969" s="2" t="s">
        <v>39</v>
      </c>
      <c r="G969" s="3" t="s">
        <v>30</v>
      </c>
      <c r="H969" s="3" t="s">
        <v>31</v>
      </c>
      <c r="I969" s="3">
        <v>1467706</v>
      </c>
      <c r="J969" s="3" t="s">
        <v>58</v>
      </c>
      <c r="K969" s="4">
        <v>45103.3881944444</v>
      </c>
      <c r="L969" s="11" t="str">
        <f t="shared" si="98"/>
        <v>junio</v>
      </c>
      <c r="M969" s="3">
        <v>3</v>
      </c>
      <c r="N969" s="3">
        <v>3</v>
      </c>
      <c r="O969" s="3">
        <f t="shared" si="97"/>
        <v>3</v>
      </c>
      <c r="P969" s="4">
        <v>45103.402291666702</v>
      </c>
      <c r="Q969" s="2"/>
      <c r="R969" s="3" t="s">
        <v>3670</v>
      </c>
      <c r="S969" s="4">
        <v>45103.402291666702</v>
      </c>
      <c r="T969" s="3">
        <f t="shared" si="99"/>
        <v>20</v>
      </c>
      <c r="U969" s="2" t="s">
        <v>252</v>
      </c>
      <c r="V969" s="4">
        <v>45103.403043981503</v>
      </c>
      <c r="W969" s="3">
        <f t="shared" si="100"/>
        <v>1</v>
      </c>
      <c r="X969" s="3" t="s">
        <v>564</v>
      </c>
      <c r="Y969" s="2" t="s">
        <v>565</v>
      </c>
      <c r="Z969" s="2" t="s">
        <v>252</v>
      </c>
      <c r="AA969" s="4">
        <v>45103.418055555601</v>
      </c>
      <c r="AB969" s="17">
        <f t="shared" si="101"/>
        <v>0</v>
      </c>
      <c r="AC969" s="28">
        <f t="shared" si="102"/>
        <v>1</v>
      </c>
      <c r="AD969" s="1" t="s">
        <v>123</v>
      </c>
      <c r="AE969" s="3" t="s">
        <v>37</v>
      </c>
    </row>
    <row r="970" spans="1:31" ht="51">
      <c r="A970" s="1" t="s">
        <v>613</v>
      </c>
      <c r="B970" s="1" t="s">
        <v>26</v>
      </c>
      <c r="C970" s="2" t="s">
        <v>614</v>
      </c>
      <c r="D970" s="3" t="s">
        <v>129</v>
      </c>
      <c r="E970" s="3" t="s">
        <v>28</v>
      </c>
      <c r="F970" s="2" t="s">
        <v>137</v>
      </c>
      <c r="G970" s="3" t="s">
        <v>30</v>
      </c>
      <c r="H970" s="3" t="s">
        <v>31</v>
      </c>
      <c r="I970" s="3">
        <v>1467734</v>
      </c>
      <c r="J970" s="3" t="s">
        <v>32</v>
      </c>
      <c r="K970" s="4">
        <v>45103.402083333298</v>
      </c>
      <c r="L970" s="11" t="str">
        <f t="shared" si="98"/>
        <v>junio</v>
      </c>
      <c r="M970" s="3">
        <v>3</v>
      </c>
      <c r="N970" s="3">
        <v>3</v>
      </c>
      <c r="O970" s="3">
        <f t="shared" si="97"/>
        <v>3</v>
      </c>
      <c r="P970" s="4">
        <v>45103.430891203701</v>
      </c>
      <c r="Q970" s="2"/>
      <c r="R970" s="3" t="s">
        <v>3671</v>
      </c>
      <c r="S970" s="4">
        <v>45103.430891203701</v>
      </c>
      <c r="T970" s="3">
        <f t="shared" si="99"/>
        <v>41</v>
      </c>
      <c r="U970" s="2" t="s">
        <v>252</v>
      </c>
      <c r="V970" s="4">
        <v>45103.438090277799</v>
      </c>
      <c r="W970" s="3">
        <f t="shared" si="100"/>
        <v>10</v>
      </c>
      <c r="X970" s="3" t="s">
        <v>125</v>
      </c>
      <c r="Y970" s="2" t="s">
        <v>126</v>
      </c>
      <c r="Z970" s="2" t="s">
        <v>133</v>
      </c>
      <c r="AA970" s="4">
        <v>45103.813194444403</v>
      </c>
      <c r="AB970" s="17">
        <f t="shared" si="101"/>
        <v>9</v>
      </c>
      <c r="AC970" s="28">
        <f t="shared" si="102"/>
        <v>10</v>
      </c>
      <c r="AD970" s="1" t="s">
        <v>62</v>
      </c>
      <c r="AE970" s="3" t="s">
        <v>37</v>
      </c>
    </row>
    <row r="971" spans="1:31" ht="63.75">
      <c r="A971" s="1" t="s">
        <v>849</v>
      </c>
      <c r="B971" s="1" t="s">
        <v>26</v>
      </c>
      <c r="C971" s="2" t="s">
        <v>850</v>
      </c>
      <c r="D971" s="3" t="s">
        <v>360</v>
      </c>
      <c r="E971" s="3" t="s">
        <v>28</v>
      </c>
      <c r="F971" s="2" t="s">
        <v>64</v>
      </c>
      <c r="G971" s="3" t="s">
        <v>46</v>
      </c>
      <c r="H971" s="3" t="s">
        <v>65</v>
      </c>
      <c r="I971" s="3">
        <v>1467760</v>
      </c>
      <c r="J971" s="3" t="s">
        <v>32</v>
      </c>
      <c r="K971" s="4">
        <v>45103.422916666699</v>
      </c>
      <c r="L971" s="11" t="str">
        <f t="shared" si="98"/>
        <v>junio</v>
      </c>
      <c r="M971" s="3">
        <v>3</v>
      </c>
      <c r="N971" s="3">
        <v>3</v>
      </c>
      <c r="O971" s="3">
        <f t="shared" si="97"/>
        <v>3</v>
      </c>
      <c r="P971" s="4">
        <v>45103.438831018502</v>
      </c>
      <c r="Q971" s="2"/>
      <c r="R971" s="3" t="s">
        <v>3672</v>
      </c>
      <c r="S971" s="4">
        <v>45103.438831018502</v>
      </c>
      <c r="T971" s="3">
        <f t="shared" si="99"/>
        <v>22</v>
      </c>
      <c r="U971" s="2" t="s">
        <v>252</v>
      </c>
      <c r="V971" s="4">
        <v>45103.445185185199</v>
      </c>
      <c r="W971" s="3">
        <f t="shared" si="100"/>
        <v>9</v>
      </c>
      <c r="X971" s="3" t="s">
        <v>312</v>
      </c>
      <c r="Y971" s="2" t="s">
        <v>313</v>
      </c>
      <c r="Z971" s="2" t="s">
        <v>214</v>
      </c>
      <c r="AA971" s="4">
        <v>45104.557638888902</v>
      </c>
      <c r="AB971" s="17">
        <f t="shared" si="101"/>
        <v>26</v>
      </c>
      <c r="AC971" s="28">
        <f t="shared" si="102"/>
        <v>28</v>
      </c>
      <c r="AD971" s="1" t="s">
        <v>87</v>
      </c>
      <c r="AE971" s="3" t="s">
        <v>37</v>
      </c>
    </row>
    <row r="972" spans="1:31" ht="76.5" hidden="1">
      <c r="A972" s="1" t="s">
        <v>3673</v>
      </c>
      <c r="B972" s="1" t="s">
        <v>26</v>
      </c>
      <c r="C972" s="2" t="s">
        <v>3674</v>
      </c>
      <c r="D972" s="3" t="s">
        <v>101</v>
      </c>
      <c r="E972" s="3" t="s">
        <v>28</v>
      </c>
      <c r="F972" s="2" t="s">
        <v>45</v>
      </c>
      <c r="G972" s="3" t="s">
        <v>46</v>
      </c>
      <c r="H972" s="3" t="s">
        <v>398</v>
      </c>
      <c r="I972" s="3">
        <v>1467803</v>
      </c>
      <c r="J972" s="3" t="s">
        <v>32</v>
      </c>
      <c r="K972" s="4">
        <v>45103.447222222203</v>
      </c>
      <c r="L972" s="11" t="str">
        <f t="shared" si="98"/>
        <v>junio</v>
      </c>
      <c r="M972" s="3">
        <v>2</v>
      </c>
      <c r="N972" s="3">
        <v>2</v>
      </c>
      <c r="O972" s="3">
        <f t="shared" si="97"/>
        <v>2</v>
      </c>
      <c r="P972" s="4">
        <v>45103.457256944399</v>
      </c>
      <c r="Q972" s="2"/>
      <c r="R972" s="3" t="s">
        <v>3675</v>
      </c>
      <c r="S972" s="4">
        <v>45103.457256944399</v>
      </c>
      <c r="T972" s="3">
        <f t="shared" si="99"/>
        <v>14</v>
      </c>
      <c r="U972" s="2" t="s">
        <v>252</v>
      </c>
      <c r="V972" s="4">
        <v>45103.516261574099</v>
      </c>
      <c r="W972" s="3">
        <f t="shared" si="100"/>
        <v>84</v>
      </c>
      <c r="X972" s="3" t="s">
        <v>75</v>
      </c>
      <c r="Y972" s="2" t="s">
        <v>76</v>
      </c>
      <c r="Z972" s="2" t="s">
        <v>133</v>
      </c>
      <c r="AA972" s="4">
        <v>45105.504861111098</v>
      </c>
      <c r="AB972" s="17">
        <f t="shared" si="101"/>
        <v>47</v>
      </c>
      <c r="AC972" s="28">
        <f t="shared" si="102"/>
        <v>50</v>
      </c>
      <c r="AD972" s="1" t="s">
        <v>87</v>
      </c>
      <c r="AE972" s="3" t="s">
        <v>37</v>
      </c>
    </row>
    <row r="973" spans="1:31" ht="63.75">
      <c r="A973" s="1" t="s">
        <v>3676</v>
      </c>
      <c r="B973" s="1" t="s">
        <v>26</v>
      </c>
      <c r="C973" s="2" t="s">
        <v>3677</v>
      </c>
      <c r="D973" s="3" t="s">
        <v>274</v>
      </c>
      <c r="E973" s="3" t="s">
        <v>28</v>
      </c>
      <c r="F973" s="2" t="s">
        <v>64</v>
      </c>
      <c r="G973" s="3" t="s">
        <v>30</v>
      </c>
      <c r="H973" s="3" t="s">
        <v>294</v>
      </c>
      <c r="I973" s="3">
        <v>1467809</v>
      </c>
      <c r="J973" s="3" t="s">
        <v>32</v>
      </c>
      <c r="K973" s="4">
        <v>45103.451388888898</v>
      </c>
      <c r="L973" s="11" t="str">
        <f t="shared" si="98"/>
        <v>junio</v>
      </c>
      <c r="M973" s="3">
        <v>3</v>
      </c>
      <c r="N973" s="3">
        <v>3</v>
      </c>
      <c r="O973" s="3">
        <f t="shared" si="97"/>
        <v>3</v>
      </c>
      <c r="P973" s="4">
        <v>45103.473020833299</v>
      </c>
      <c r="Q973" s="2"/>
      <c r="R973" s="3" t="s">
        <v>3678</v>
      </c>
      <c r="S973" s="4">
        <v>45103.473020833299</v>
      </c>
      <c r="T973" s="3">
        <f t="shared" si="99"/>
        <v>31</v>
      </c>
      <c r="U973" s="2" t="s">
        <v>252</v>
      </c>
      <c r="V973" s="4">
        <v>45103.525613425903</v>
      </c>
      <c r="W973" s="3">
        <f t="shared" si="100"/>
        <v>75</v>
      </c>
      <c r="X973" s="3" t="s">
        <v>110</v>
      </c>
      <c r="Y973" s="2" t="s">
        <v>111</v>
      </c>
      <c r="Z973" s="2" t="s">
        <v>214</v>
      </c>
      <c r="AA973" s="4">
        <v>45106.538888888899</v>
      </c>
      <c r="AB973" s="17">
        <f t="shared" si="101"/>
        <v>72</v>
      </c>
      <c r="AC973" s="28">
        <f t="shared" si="102"/>
        <v>75</v>
      </c>
      <c r="AD973" s="1" t="s">
        <v>95</v>
      </c>
      <c r="AE973" s="3" t="s">
        <v>37</v>
      </c>
    </row>
    <row r="974" spans="1:31" ht="51">
      <c r="A974" s="1" t="s">
        <v>3679</v>
      </c>
      <c r="B974" s="1" t="s">
        <v>26</v>
      </c>
      <c r="C974" s="2" t="s">
        <v>3680</v>
      </c>
      <c r="D974" s="3" t="s">
        <v>107</v>
      </c>
      <c r="E974" s="3" t="s">
        <v>28</v>
      </c>
      <c r="F974" s="2" t="s">
        <v>64</v>
      </c>
      <c r="G974" s="3" t="s">
        <v>46</v>
      </c>
      <c r="H974" s="3" t="s">
        <v>1173</v>
      </c>
      <c r="I974" s="3">
        <v>1467817</v>
      </c>
      <c r="J974" s="3" t="s">
        <v>32</v>
      </c>
      <c r="K974" s="4">
        <v>45103.454861111102</v>
      </c>
      <c r="L974" s="11" t="str">
        <f t="shared" si="98"/>
        <v>junio</v>
      </c>
      <c r="M974" s="3">
        <v>3</v>
      </c>
      <c r="N974" s="3">
        <v>3</v>
      </c>
      <c r="O974" s="3">
        <f t="shared" si="97"/>
        <v>3</v>
      </c>
      <c r="P974" s="4">
        <v>45103.467777777798</v>
      </c>
      <c r="Q974" s="2"/>
      <c r="R974" s="3" t="s">
        <v>3681</v>
      </c>
      <c r="S974" s="4">
        <v>45103.467777777798</v>
      </c>
      <c r="T974" s="3">
        <f t="shared" si="99"/>
        <v>18</v>
      </c>
      <c r="U974" s="2" t="s">
        <v>252</v>
      </c>
      <c r="V974" s="4">
        <v>45103.557546296302</v>
      </c>
      <c r="W974" s="3">
        <f t="shared" si="100"/>
        <v>129</v>
      </c>
      <c r="X974" s="3" t="s">
        <v>75</v>
      </c>
      <c r="Y974" s="2" t="s">
        <v>76</v>
      </c>
      <c r="Z974" s="2" t="s">
        <v>133</v>
      </c>
      <c r="AA974" s="4">
        <v>45106.8972222222</v>
      </c>
      <c r="AB974" s="17">
        <f t="shared" si="101"/>
        <v>80</v>
      </c>
      <c r="AC974" s="28">
        <f t="shared" si="102"/>
        <v>83</v>
      </c>
      <c r="AD974" s="1" t="s">
        <v>95</v>
      </c>
      <c r="AE974" s="3" t="s">
        <v>37</v>
      </c>
    </row>
    <row r="975" spans="1:31" ht="76.5">
      <c r="A975" s="1" t="s">
        <v>3682</v>
      </c>
      <c r="B975" s="1" t="s">
        <v>26</v>
      </c>
      <c r="C975" s="2" t="s">
        <v>3683</v>
      </c>
      <c r="D975" s="3" t="s">
        <v>160</v>
      </c>
      <c r="E975" s="3" t="s">
        <v>28</v>
      </c>
      <c r="F975" s="2" t="s">
        <v>170</v>
      </c>
      <c r="G975" s="3" t="s">
        <v>354</v>
      </c>
      <c r="H975" s="3" t="s">
        <v>469</v>
      </c>
      <c r="I975" s="3">
        <v>1467830</v>
      </c>
      <c r="J975" s="3" t="s">
        <v>58</v>
      </c>
      <c r="K975" s="4">
        <v>45103.461805555598</v>
      </c>
      <c r="L975" s="11" t="str">
        <f t="shared" si="98"/>
        <v>junio</v>
      </c>
      <c r="M975" s="3">
        <v>3</v>
      </c>
      <c r="N975" s="3">
        <v>3</v>
      </c>
      <c r="O975" s="3">
        <f t="shared" si="97"/>
        <v>3</v>
      </c>
      <c r="P975" s="4">
        <v>45103.478391203702</v>
      </c>
      <c r="Q975" s="2"/>
      <c r="R975" s="3" t="s">
        <v>3684</v>
      </c>
      <c r="S975" s="4">
        <v>45103.478391203702</v>
      </c>
      <c r="T975" s="3">
        <f t="shared" si="99"/>
        <v>23</v>
      </c>
      <c r="U975" s="2" t="s">
        <v>252</v>
      </c>
      <c r="V975" s="4">
        <v>45103.590925925899</v>
      </c>
      <c r="W975" s="3">
        <f t="shared" si="100"/>
        <v>162</v>
      </c>
      <c r="X975" s="3" t="s">
        <v>395</v>
      </c>
      <c r="Y975" s="2" t="s">
        <v>396</v>
      </c>
      <c r="Z975" s="2" t="s">
        <v>94</v>
      </c>
      <c r="AA975" s="4">
        <v>45103.606249999997</v>
      </c>
      <c r="AB975" s="17">
        <f t="shared" si="101"/>
        <v>0</v>
      </c>
      <c r="AC975" s="28">
        <f t="shared" si="102"/>
        <v>4</v>
      </c>
      <c r="AD975" s="1" t="s">
        <v>123</v>
      </c>
      <c r="AE975" s="3" t="s">
        <v>37</v>
      </c>
    </row>
    <row r="976" spans="1:31" ht="51">
      <c r="A976" s="1" t="s">
        <v>3685</v>
      </c>
      <c r="B976" s="1" t="s">
        <v>26</v>
      </c>
      <c r="C976" s="2" t="s">
        <v>3686</v>
      </c>
      <c r="D976" s="3" t="s">
        <v>232</v>
      </c>
      <c r="E976" s="3" t="s">
        <v>28</v>
      </c>
      <c r="F976" s="2" t="s">
        <v>67</v>
      </c>
      <c r="G976" s="3" t="s">
        <v>46</v>
      </c>
      <c r="H976" s="3" t="s">
        <v>157</v>
      </c>
      <c r="I976" s="3">
        <v>1467835</v>
      </c>
      <c r="J976" s="3" t="s">
        <v>32</v>
      </c>
      <c r="K976" s="4">
        <v>45103.465277777803</v>
      </c>
      <c r="L976" s="11" t="str">
        <f t="shared" si="98"/>
        <v>junio</v>
      </c>
      <c r="M976" s="3">
        <v>3</v>
      </c>
      <c r="N976" s="3">
        <v>3</v>
      </c>
      <c r="O976" s="3">
        <f t="shared" si="97"/>
        <v>3</v>
      </c>
      <c r="P976" s="4">
        <v>45103.482962962997</v>
      </c>
      <c r="Q976" s="2"/>
      <c r="R976" s="3" t="s">
        <v>3687</v>
      </c>
      <c r="S976" s="4">
        <v>45103.482962962997</v>
      </c>
      <c r="T976" s="3">
        <f t="shared" si="99"/>
        <v>25</v>
      </c>
      <c r="U976" s="2" t="s">
        <v>252</v>
      </c>
      <c r="V976" s="4">
        <v>45103.6081134259</v>
      </c>
      <c r="W976" s="3">
        <f t="shared" si="100"/>
        <v>180</v>
      </c>
      <c r="X976" s="3" t="s">
        <v>54</v>
      </c>
      <c r="Y976" s="2" t="s">
        <v>55</v>
      </c>
      <c r="Z976" s="2" t="s">
        <v>133</v>
      </c>
      <c r="AA976" s="4">
        <v>45107.5444444444</v>
      </c>
      <c r="AB976" s="17">
        <f t="shared" si="101"/>
        <v>94</v>
      </c>
      <c r="AC976" s="28">
        <f t="shared" si="102"/>
        <v>98</v>
      </c>
      <c r="AD976" s="1" t="s">
        <v>62</v>
      </c>
      <c r="AE976" s="3" t="s">
        <v>37</v>
      </c>
    </row>
    <row r="977" spans="1:31" ht="102" hidden="1">
      <c r="A977" s="1" t="s">
        <v>3688</v>
      </c>
      <c r="B977" s="1" t="s">
        <v>260</v>
      </c>
      <c r="C977" s="2" t="s">
        <v>3689</v>
      </c>
      <c r="D977" s="3" t="s">
        <v>445</v>
      </c>
      <c r="E977" s="3" t="s">
        <v>202</v>
      </c>
      <c r="F977" s="2" t="s">
        <v>64</v>
      </c>
      <c r="G977" s="3" t="s">
        <v>46</v>
      </c>
      <c r="H977" s="3" t="s">
        <v>80</v>
      </c>
      <c r="I977" s="3">
        <v>1467842</v>
      </c>
      <c r="J977" s="3" t="s">
        <v>32</v>
      </c>
      <c r="K977" s="4">
        <v>45103.470138888901</v>
      </c>
      <c r="L977" s="11" t="str">
        <f t="shared" si="98"/>
        <v>junio</v>
      </c>
      <c r="M977" s="3">
        <v>2</v>
      </c>
      <c r="N977" s="3">
        <v>2</v>
      </c>
      <c r="O977" s="3">
        <f t="shared" si="97"/>
        <v>2</v>
      </c>
      <c r="P977" s="4">
        <v>45103.487384259301</v>
      </c>
      <c r="Q977" s="2"/>
      <c r="R977" s="3" t="s">
        <v>3690</v>
      </c>
      <c r="S977" s="4">
        <v>45103.487384259301</v>
      </c>
      <c r="T977" s="3">
        <f t="shared" si="99"/>
        <v>24</v>
      </c>
      <c r="U977" s="2" t="s">
        <v>252</v>
      </c>
      <c r="V977" s="4">
        <v>45103.5136921296</v>
      </c>
      <c r="W977" s="3">
        <f t="shared" si="100"/>
        <v>37</v>
      </c>
      <c r="X977" s="3" t="s">
        <v>520</v>
      </c>
      <c r="Y977" s="2" t="s">
        <v>521</v>
      </c>
      <c r="Z977" s="2" t="s">
        <v>94</v>
      </c>
      <c r="AA977" s="4">
        <v>45105.444444444402</v>
      </c>
      <c r="AB977" s="17">
        <f t="shared" si="101"/>
        <v>46</v>
      </c>
      <c r="AC977" s="28">
        <f t="shared" si="102"/>
        <v>48</v>
      </c>
      <c r="AD977" s="1" t="s">
        <v>51</v>
      </c>
      <c r="AE977" s="3" t="s">
        <v>37</v>
      </c>
    </row>
    <row r="978" spans="1:31" ht="76.5">
      <c r="A978" s="1" t="s">
        <v>3691</v>
      </c>
      <c r="B978" s="1" t="s">
        <v>26</v>
      </c>
      <c r="C978" s="2" t="s">
        <v>3692</v>
      </c>
      <c r="D978" s="3" t="s">
        <v>44</v>
      </c>
      <c r="E978" s="3" t="s">
        <v>28</v>
      </c>
      <c r="F978" s="2" t="s">
        <v>137</v>
      </c>
      <c r="G978" s="3" t="s">
        <v>30</v>
      </c>
      <c r="H978" s="3" t="s">
        <v>31</v>
      </c>
      <c r="I978" s="3">
        <v>1467856</v>
      </c>
      <c r="J978" s="3" t="s">
        <v>32</v>
      </c>
      <c r="K978" s="4">
        <v>45103.476388888899</v>
      </c>
      <c r="L978" s="11" t="str">
        <f t="shared" si="98"/>
        <v>junio</v>
      </c>
      <c r="M978" s="3">
        <v>3</v>
      </c>
      <c r="N978" s="3">
        <v>3</v>
      </c>
      <c r="O978" s="3">
        <f t="shared" si="97"/>
        <v>3</v>
      </c>
      <c r="P978" s="4">
        <v>45103.500243055598</v>
      </c>
      <c r="Q978" s="2"/>
      <c r="R978" s="3" t="s">
        <v>3693</v>
      </c>
      <c r="S978" s="4">
        <v>45103.500243055598</v>
      </c>
      <c r="T978" s="3">
        <f t="shared" si="99"/>
        <v>34</v>
      </c>
      <c r="U978" s="2" t="s">
        <v>252</v>
      </c>
      <c r="V978" s="4">
        <v>45103.611006944397</v>
      </c>
      <c r="W978" s="3">
        <f t="shared" si="100"/>
        <v>159</v>
      </c>
      <c r="X978" s="3" t="s">
        <v>164</v>
      </c>
      <c r="Y978" s="2" t="s">
        <v>165</v>
      </c>
      <c r="Z978" s="2" t="s">
        <v>94</v>
      </c>
      <c r="AA978" s="4">
        <v>45103.698611111096</v>
      </c>
      <c r="AB978" s="17">
        <f t="shared" si="101"/>
        <v>2</v>
      </c>
      <c r="AC978" s="28">
        <f t="shared" si="102"/>
        <v>6</v>
      </c>
      <c r="AD978" s="1" t="s">
        <v>62</v>
      </c>
      <c r="AE978" s="3" t="s">
        <v>37</v>
      </c>
    </row>
    <row r="979" spans="1:31" ht="63.75">
      <c r="A979" s="1" t="s">
        <v>3694</v>
      </c>
      <c r="B979" s="1" t="s">
        <v>200</v>
      </c>
      <c r="C979" s="2" t="s">
        <v>3695</v>
      </c>
      <c r="D979" s="3" t="s">
        <v>401</v>
      </c>
      <c r="E979" s="3" t="s">
        <v>202</v>
      </c>
      <c r="F979" s="2" t="s">
        <v>67</v>
      </c>
      <c r="G979" s="3" t="s">
        <v>46</v>
      </c>
      <c r="H979" s="3" t="s">
        <v>99</v>
      </c>
      <c r="I979" s="3">
        <v>1467878</v>
      </c>
      <c r="J979" s="3" t="s">
        <v>32</v>
      </c>
      <c r="K979" s="4">
        <v>45103.515277777798</v>
      </c>
      <c r="L979" s="11" t="str">
        <f t="shared" si="98"/>
        <v>junio</v>
      </c>
      <c r="M979" s="3">
        <v>3</v>
      </c>
      <c r="N979" s="3">
        <v>3</v>
      </c>
      <c r="O979" s="3">
        <f t="shared" si="97"/>
        <v>3</v>
      </c>
      <c r="P979" s="4">
        <v>45103.524456018502</v>
      </c>
      <c r="Q979" s="2"/>
      <c r="R979" s="3" t="s">
        <v>3696</v>
      </c>
      <c r="S979" s="4">
        <v>45103.524456018502</v>
      </c>
      <c r="T979" s="3">
        <f t="shared" si="99"/>
        <v>13</v>
      </c>
      <c r="U979" s="2" t="s">
        <v>252</v>
      </c>
      <c r="V979" s="4">
        <v>45103.540439814802</v>
      </c>
      <c r="W979" s="3">
        <f t="shared" si="100"/>
        <v>23</v>
      </c>
      <c r="X979" s="3" t="s">
        <v>919</v>
      </c>
      <c r="Y979" s="2" t="s">
        <v>920</v>
      </c>
      <c r="Z979" s="2" t="s">
        <v>214</v>
      </c>
      <c r="AA979" s="4">
        <v>45106.521527777797</v>
      </c>
      <c r="AB979" s="17">
        <f t="shared" si="101"/>
        <v>71</v>
      </c>
      <c r="AC979" s="28">
        <f t="shared" si="102"/>
        <v>73</v>
      </c>
      <c r="AD979" s="1" t="s">
        <v>439</v>
      </c>
      <c r="AE979" s="3" t="s">
        <v>37</v>
      </c>
    </row>
    <row r="980" spans="1:31" ht="42.75">
      <c r="A980" s="1" t="s">
        <v>3697</v>
      </c>
      <c r="B980" s="1" t="s">
        <v>26</v>
      </c>
      <c r="C980" s="2" t="s">
        <v>3698</v>
      </c>
      <c r="D980" s="3" t="s">
        <v>27</v>
      </c>
      <c r="E980" s="3" t="s">
        <v>28</v>
      </c>
      <c r="F980" s="2" t="s">
        <v>170</v>
      </c>
      <c r="G980" s="3" t="s">
        <v>354</v>
      </c>
      <c r="H980" s="3" t="s">
        <v>469</v>
      </c>
      <c r="I980" s="3">
        <v>1467879</v>
      </c>
      <c r="J980" s="3" t="s">
        <v>32</v>
      </c>
      <c r="K980" s="4">
        <v>45103.515277777798</v>
      </c>
      <c r="L980" s="11" t="str">
        <f t="shared" si="98"/>
        <v>junio</v>
      </c>
      <c r="M980" s="3">
        <v>3</v>
      </c>
      <c r="N980" s="3">
        <v>3</v>
      </c>
      <c r="O980" s="3">
        <f t="shared" si="97"/>
        <v>3</v>
      </c>
      <c r="P980" s="4">
        <v>45103.542881944399</v>
      </c>
      <c r="Q980" s="2"/>
      <c r="R980" s="3" t="s">
        <v>846</v>
      </c>
      <c r="S980" s="4">
        <v>45103.542881944399</v>
      </c>
      <c r="T980" s="3">
        <f t="shared" si="99"/>
        <v>39</v>
      </c>
      <c r="U980" s="2" t="s">
        <v>94</v>
      </c>
      <c r="V980" s="4">
        <v>45103.543958333299</v>
      </c>
      <c r="W980" s="3">
        <f t="shared" si="100"/>
        <v>1</v>
      </c>
      <c r="X980" s="3" t="s">
        <v>190</v>
      </c>
      <c r="Y980" s="2" t="s">
        <v>191</v>
      </c>
      <c r="Z980" s="2" t="s">
        <v>94</v>
      </c>
      <c r="AA980" s="4">
        <v>45103.622916666704</v>
      </c>
      <c r="AB980" s="17">
        <f t="shared" si="101"/>
        <v>1</v>
      </c>
      <c r="AC980" s="28">
        <f t="shared" si="102"/>
        <v>3</v>
      </c>
      <c r="AD980" s="1" t="s">
        <v>62</v>
      </c>
      <c r="AE980" s="3" t="s">
        <v>37</v>
      </c>
    </row>
    <row r="981" spans="1:31" ht="63.75">
      <c r="A981" s="1" t="s">
        <v>3699</v>
      </c>
      <c r="B981" s="1" t="s">
        <v>26</v>
      </c>
      <c r="C981" s="2" t="s">
        <v>3700</v>
      </c>
      <c r="D981" s="3" t="s">
        <v>224</v>
      </c>
      <c r="E981" s="3" t="s">
        <v>28</v>
      </c>
      <c r="F981" s="2" t="s">
        <v>67</v>
      </c>
      <c r="G981" s="3" t="s">
        <v>46</v>
      </c>
      <c r="H981" s="3" t="s">
        <v>157</v>
      </c>
      <c r="I981" s="3">
        <v>1467883</v>
      </c>
      <c r="J981" s="3" t="s">
        <v>32</v>
      </c>
      <c r="K981" s="4">
        <v>45103.522916666698</v>
      </c>
      <c r="L981" s="11" t="str">
        <f t="shared" si="98"/>
        <v>junio</v>
      </c>
      <c r="M981" s="3">
        <v>3</v>
      </c>
      <c r="N981" s="3">
        <v>3</v>
      </c>
      <c r="O981" s="3">
        <f t="shared" si="97"/>
        <v>3</v>
      </c>
      <c r="P981" s="4">
        <v>45103.538622685199</v>
      </c>
      <c r="Q981" s="2"/>
      <c r="R981" s="3" t="s">
        <v>3701</v>
      </c>
      <c r="S981" s="4">
        <v>45103.538622685199</v>
      </c>
      <c r="T981" s="3">
        <f t="shared" si="99"/>
        <v>22</v>
      </c>
      <c r="U981" s="2" t="s">
        <v>252</v>
      </c>
      <c r="V981" s="4">
        <v>45103.626851851899</v>
      </c>
      <c r="W981" s="3">
        <f t="shared" si="100"/>
        <v>127</v>
      </c>
      <c r="X981" s="3" t="s">
        <v>125</v>
      </c>
      <c r="Y981" s="2" t="s">
        <v>126</v>
      </c>
      <c r="Z981" s="2" t="s">
        <v>133</v>
      </c>
      <c r="AA981" s="4">
        <v>45104.266666666699</v>
      </c>
      <c r="AB981" s="17">
        <f t="shared" si="101"/>
        <v>15</v>
      </c>
      <c r="AC981" s="28">
        <f t="shared" si="102"/>
        <v>18</v>
      </c>
      <c r="AD981" s="1" t="s">
        <v>95</v>
      </c>
      <c r="AE981" s="3" t="s">
        <v>37</v>
      </c>
    </row>
    <row r="982" spans="1:31" ht="89.25">
      <c r="A982" s="1" t="s">
        <v>3702</v>
      </c>
      <c r="B982" s="1" t="s">
        <v>178</v>
      </c>
      <c r="C982" s="2" t="s">
        <v>3703</v>
      </c>
      <c r="D982" s="3" t="s">
        <v>156</v>
      </c>
      <c r="E982" s="3" t="s">
        <v>28</v>
      </c>
      <c r="F982" s="2" t="s">
        <v>629</v>
      </c>
      <c r="G982" s="3" t="s">
        <v>354</v>
      </c>
      <c r="H982" s="3" t="s">
        <v>355</v>
      </c>
      <c r="I982" s="3">
        <v>1467892</v>
      </c>
      <c r="J982" s="3" t="s">
        <v>58</v>
      </c>
      <c r="K982" s="4">
        <v>45103.534027777801</v>
      </c>
      <c r="L982" s="11" t="str">
        <f t="shared" si="98"/>
        <v>junio</v>
      </c>
      <c r="M982" s="3">
        <v>3</v>
      </c>
      <c r="N982" s="3">
        <v>3</v>
      </c>
      <c r="O982" s="3">
        <f t="shared" si="97"/>
        <v>3</v>
      </c>
      <c r="P982" s="4">
        <v>45103.548900463</v>
      </c>
      <c r="Q982" s="2"/>
      <c r="R982" s="3" t="s">
        <v>3704</v>
      </c>
      <c r="S982" s="4">
        <v>45103.548900463</v>
      </c>
      <c r="T982" s="3">
        <f t="shared" si="99"/>
        <v>21</v>
      </c>
      <c r="U982" s="2" t="s">
        <v>252</v>
      </c>
      <c r="V982" s="4">
        <v>45103.625740740703</v>
      </c>
      <c r="W982" s="3">
        <f t="shared" si="100"/>
        <v>110</v>
      </c>
      <c r="X982" s="3" t="s">
        <v>395</v>
      </c>
      <c r="Y982" s="2" t="s">
        <v>396</v>
      </c>
      <c r="Z982" s="2" t="s">
        <v>214</v>
      </c>
      <c r="AA982" s="4">
        <v>45103.6430555556</v>
      </c>
      <c r="AB982" s="17">
        <f t="shared" si="101"/>
        <v>0</v>
      </c>
      <c r="AC982" s="28">
        <f t="shared" si="102"/>
        <v>3</v>
      </c>
      <c r="AD982" s="1" t="s">
        <v>123</v>
      </c>
      <c r="AE982" s="3" t="s">
        <v>37</v>
      </c>
    </row>
    <row r="983" spans="1:31" ht="51">
      <c r="A983" s="1" t="s">
        <v>3705</v>
      </c>
      <c r="B983" s="1" t="s">
        <v>26</v>
      </c>
      <c r="C983" s="2" t="s">
        <v>3706</v>
      </c>
      <c r="D983" s="3" t="s">
        <v>144</v>
      </c>
      <c r="E983" s="3" t="s">
        <v>28</v>
      </c>
      <c r="F983" s="2" t="s">
        <v>64</v>
      </c>
      <c r="G983" s="3" t="s">
        <v>46</v>
      </c>
      <c r="H983" s="3" t="s">
        <v>80</v>
      </c>
      <c r="I983" s="3">
        <v>1467900</v>
      </c>
      <c r="J983" s="3" t="s">
        <v>32</v>
      </c>
      <c r="K983" s="4">
        <v>45103.545833333301</v>
      </c>
      <c r="L983" s="11" t="str">
        <f t="shared" si="98"/>
        <v>junio</v>
      </c>
      <c r="M983" s="3">
        <v>3</v>
      </c>
      <c r="N983" s="3">
        <v>3</v>
      </c>
      <c r="O983" s="3">
        <f t="shared" si="97"/>
        <v>3</v>
      </c>
      <c r="P983" s="4">
        <v>45103.552673611099</v>
      </c>
      <c r="Q983" s="2"/>
      <c r="R983" s="3" t="s">
        <v>3707</v>
      </c>
      <c r="S983" s="4">
        <v>45103.552673611099</v>
      </c>
      <c r="T983" s="3">
        <f t="shared" si="99"/>
        <v>9</v>
      </c>
      <c r="U983" s="2" t="s">
        <v>252</v>
      </c>
      <c r="V983" s="4">
        <v>45103.660960648202</v>
      </c>
      <c r="W983" s="3">
        <f t="shared" si="100"/>
        <v>155</v>
      </c>
      <c r="X983" s="3" t="s">
        <v>75</v>
      </c>
      <c r="Y983" s="2" t="s">
        <v>76</v>
      </c>
      <c r="Z983" s="2" t="s">
        <v>133</v>
      </c>
      <c r="AA983" s="4">
        <v>45106.572222222203</v>
      </c>
      <c r="AB983" s="17">
        <f t="shared" si="101"/>
        <v>69</v>
      </c>
      <c r="AC983" s="28">
        <f t="shared" si="102"/>
        <v>73</v>
      </c>
      <c r="AD983" s="1" t="s">
        <v>95</v>
      </c>
      <c r="AE983" s="3" t="s">
        <v>37</v>
      </c>
    </row>
    <row r="984" spans="1:31" ht="38.25">
      <c r="A984" s="1" t="s">
        <v>2072</v>
      </c>
      <c r="B984" s="1" t="s">
        <v>26</v>
      </c>
      <c r="C984" s="2" t="s">
        <v>2073</v>
      </c>
      <c r="D984" s="3" t="s">
        <v>98</v>
      </c>
      <c r="E984" s="3" t="s">
        <v>28</v>
      </c>
      <c r="F984" s="2" t="s">
        <v>53</v>
      </c>
      <c r="G984" s="3" t="s">
        <v>30</v>
      </c>
      <c r="H984" s="3" t="s">
        <v>31</v>
      </c>
      <c r="I984" s="3">
        <v>1467904</v>
      </c>
      <c r="J984" s="3" t="s">
        <v>58</v>
      </c>
      <c r="K984" s="4">
        <v>45103.5493055556</v>
      </c>
      <c r="L984" s="11" t="str">
        <f t="shared" si="98"/>
        <v>junio</v>
      </c>
      <c r="M984" s="3">
        <v>3</v>
      </c>
      <c r="N984" s="3">
        <v>3</v>
      </c>
      <c r="O984" s="3">
        <f t="shared" si="97"/>
        <v>3</v>
      </c>
      <c r="P984" s="4">
        <v>45103.559560185196</v>
      </c>
      <c r="Q984" s="2"/>
      <c r="R984" s="3" t="s">
        <v>3708</v>
      </c>
      <c r="S984" s="4">
        <v>45103.559560185196</v>
      </c>
      <c r="T984" s="3">
        <f t="shared" si="99"/>
        <v>14</v>
      </c>
      <c r="U984" s="2" t="s">
        <v>252</v>
      </c>
      <c r="V984" s="4">
        <v>45103.657627314802</v>
      </c>
      <c r="W984" s="3">
        <f t="shared" si="100"/>
        <v>141</v>
      </c>
      <c r="X984" s="3" t="s">
        <v>110</v>
      </c>
      <c r="Y984" s="2" t="s">
        <v>111</v>
      </c>
      <c r="Z984" s="2" t="s">
        <v>214</v>
      </c>
      <c r="AA984" s="4">
        <v>45103.664583333302</v>
      </c>
      <c r="AB984" s="17">
        <f t="shared" si="101"/>
        <v>0</v>
      </c>
      <c r="AC984" s="28">
        <f t="shared" si="102"/>
        <v>3</v>
      </c>
      <c r="AD984" s="1" t="s">
        <v>123</v>
      </c>
      <c r="AE984" s="3" t="s">
        <v>37</v>
      </c>
    </row>
    <row r="985" spans="1:31" ht="42.75">
      <c r="A985" s="1" t="s">
        <v>982</v>
      </c>
      <c r="B985" s="1" t="s">
        <v>26</v>
      </c>
      <c r="C985" s="2" t="s">
        <v>983</v>
      </c>
      <c r="D985" s="3" t="s">
        <v>127</v>
      </c>
      <c r="E985" s="3" t="s">
        <v>28</v>
      </c>
      <c r="F985" s="2" t="s">
        <v>53</v>
      </c>
      <c r="G985" s="3" t="s">
        <v>30</v>
      </c>
      <c r="H985" s="3" t="s">
        <v>31</v>
      </c>
      <c r="I985" s="3">
        <v>1467909</v>
      </c>
      <c r="J985" s="3" t="s">
        <v>32</v>
      </c>
      <c r="K985" s="4">
        <v>45103.552777777797</v>
      </c>
      <c r="L985" s="11" t="str">
        <f t="shared" si="98"/>
        <v>junio</v>
      </c>
      <c r="M985" s="3">
        <v>3</v>
      </c>
      <c r="N985" s="3">
        <v>3</v>
      </c>
      <c r="O985" s="3">
        <f t="shared" si="97"/>
        <v>3</v>
      </c>
      <c r="P985" s="4">
        <v>45103.567534722199</v>
      </c>
      <c r="Q985" s="2"/>
      <c r="R985" s="3" t="s">
        <v>3709</v>
      </c>
      <c r="S985" s="4">
        <v>45103.567534722199</v>
      </c>
      <c r="T985" s="3">
        <f t="shared" si="99"/>
        <v>21</v>
      </c>
      <c r="U985" s="2" t="s">
        <v>252</v>
      </c>
      <c r="V985" s="4">
        <v>45103.694837962998</v>
      </c>
      <c r="W985" s="3">
        <f t="shared" si="100"/>
        <v>183</v>
      </c>
      <c r="X985" s="3" t="s">
        <v>280</v>
      </c>
      <c r="Y985" s="2" t="s">
        <v>281</v>
      </c>
      <c r="Z985" s="2" t="s">
        <v>133</v>
      </c>
      <c r="AA985" s="4">
        <v>45104.792361111111</v>
      </c>
      <c r="AB985" s="17">
        <f t="shared" si="101"/>
        <v>26</v>
      </c>
      <c r="AC985" s="28">
        <f t="shared" si="102"/>
        <v>30</v>
      </c>
      <c r="AD985" s="1" t="s">
        <v>95</v>
      </c>
      <c r="AE985" s="3" t="s">
        <v>37</v>
      </c>
    </row>
    <row r="986" spans="1:31" ht="102">
      <c r="A986" s="1" t="s">
        <v>3710</v>
      </c>
      <c r="B986" s="1" t="s">
        <v>26</v>
      </c>
      <c r="C986" s="2" t="s">
        <v>3711</v>
      </c>
      <c r="D986" s="3" t="s">
        <v>328</v>
      </c>
      <c r="E986" s="3" t="s">
        <v>28</v>
      </c>
      <c r="F986" s="2" t="s">
        <v>170</v>
      </c>
      <c r="G986" s="3" t="s">
        <v>354</v>
      </c>
      <c r="H986" s="3" t="s">
        <v>469</v>
      </c>
      <c r="I986" s="3">
        <v>1467911</v>
      </c>
      <c r="J986" s="3" t="s">
        <v>32</v>
      </c>
      <c r="K986" s="4">
        <v>45103.559027777803</v>
      </c>
      <c r="L986" s="11" t="str">
        <f t="shared" si="98"/>
        <v>junio</v>
      </c>
      <c r="M986" s="3">
        <v>3</v>
      </c>
      <c r="N986" s="3">
        <v>3</v>
      </c>
      <c r="O986" s="3">
        <f t="shared" si="97"/>
        <v>3</v>
      </c>
      <c r="P986" s="4">
        <v>45103.574837963002</v>
      </c>
      <c r="Q986" s="2"/>
      <c r="R986" s="3" t="s">
        <v>3712</v>
      </c>
      <c r="S986" s="4">
        <v>45103.574837963002</v>
      </c>
      <c r="T986" s="3">
        <f t="shared" si="99"/>
        <v>22</v>
      </c>
      <c r="U986" s="2" t="s">
        <v>252</v>
      </c>
      <c r="V986" s="4">
        <v>45103.694351851896</v>
      </c>
      <c r="W986" s="3">
        <f t="shared" si="100"/>
        <v>172</v>
      </c>
      <c r="X986" s="3" t="s">
        <v>3713</v>
      </c>
      <c r="Y986" s="2" t="s">
        <v>3714</v>
      </c>
      <c r="Z986" s="2" t="s">
        <v>214</v>
      </c>
      <c r="AA986" s="4">
        <v>45103.791666666701</v>
      </c>
      <c r="AB986" s="17">
        <f t="shared" si="101"/>
        <v>2</v>
      </c>
      <c r="AC986" s="28">
        <f t="shared" si="102"/>
        <v>6</v>
      </c>
      <c r="AD986" s="1" t="s">
        <v>62</v>
      </c>
      <c r="AE986" s="3" t="s">
        <v>37</v>
      </c>
    </row>
    <row r="987" spans="1:31" ht="76.5">
      <c r="A987" s="1" t="s">
        <v>1064</v>
      </c>
      <c r="B987" s="1" t="s">
        <v>26</v>
      </c>
      <c r="C987" s="2" t="s">
        <v>1065</v>
      </c>
      <c r="D987" s="3" t="s">
        <v>208</v>
      </c>
      <c r="E987" s="3" t="s">
        <v>28</v>
      </c>
      <c r="F987" s="2" t="s">
        <v>29</v>
      </c>
      <c r="G987" s="3" t="s">
        <v>30</v>
      </c>
      <c r="H987" s="3" t="s">
        <v>31</v>
      </c>
      <c r="I987" s="3">
        <v>1467931</v>
      </c>
      <c r="J987" s="3" t="s">
        <v>32</v>
      </c>
      <c r="K987" s="4">
        <v>45103.5756944444</v>
      </c>
      <c r="L987" s="11" t="str">
        <f t="shared" si="98"/>
        <v>junio</v>
      </c>
      <c r="M987" s="3">
        <v>3</v>
      </c>
      <c r="N987" s="3">
        <v>3</v>
      </c>
      <c r="O987" s="3">
        <f t="shared" si="97"/>
        <v>3</v>
      </c>
      <c r="P987" s="4">
        <v>45103.592199074097</v>
      </c>
      <c r="Q987" s="2"/>
      <c r="R987" s="3" t="s">
        <v>3715</v>
      </c>
      <c r="S987" s="4">
        <v>45103.592199074097</v>
      </c>
      <c r="T987" s="3">
        <f t="shared" si="99"/>
        <v>23</v>
      </c>
      <c r="U987" s="2" t="s">
        <v>252</v>
      </c>
      <c r="V987" s="4">
        <v>45103.6563888889</v>
      </c>
      <c r="W987" s="3">
        <f t="shared" si="100"/>
        <v>92</v>
      </c>
      <c r="X987" s="3" t="s">
        <v>212</v>
      </c>
      <c r="Y987" s="2" t="s">
        <v>213</v>
      </c>
      <c r="Z987" s="2" t="s">
        <v>94</v>
      </c>
      <c r="AA987" s="4">
        <v>45106.708333333299</v>
      </c>
      <c r="AB987" s="17">
        <f t="shared" si="101"/>
        <v>73</v>
      </c>
      <c r="AC987" s="28">
        <f t="shared" si="102"/>
        <v>76</v>
      </c>
      <c r="AD987" s="1" t="s">
        <v>95</v>
      </c>
      <c r="AE987" s="3" t="s">
        <v>37</v>
      </c>
    </row>
    <row r="988" spans="1:31" ht="51">
      <c r="A988" s="1" t="s">
        <v>3716</v>
      </c>
      <c r="B988" s="1" t="s">
        <v>26</v>
      </c>
      <c r="C988" s="2" t="s">
        <v>3717</v>
      </c>
      <c r="D988" s="3" t="s">
        <v>144</v>
      </c>
      <c r="E988" s="3" t="s">
        <v>28</v>
      </c>
      <c r="F988" s="2" t="s">
        <v>45</v>
      </c>
      <c r="G988" s="3" t="s">
        <v>46</v>
      </c>
      <c r="H988" s="3" t="s">
        <v>384</v>
      </c>
      <c r="I988" s="3">
        <v>1467939</v>
      </c>
      <c r="J988" s="3" t="s">
        <v>32</v>
      </c>
      <c r="K988" s="4">
        <v>45103.583333333299</v>
      </c>
      <c r="L988" s="11" t="str">
        <f t="shared" si="98"/>
        <v>junio</v>
      </c>
      <c r="M988" s="3">
        <v>3</v>
      </c>
      <c r="N988" s="3">
        <v>3</v>
      </c>
      <c r="O988" s="3">
        <f t="shared" si="97"/>
        <v>3</v>
      </c>
      <c r="P988" s="4">
        <v>45103.599421296298</v>
      </c>
      <c r="Q988" s="2"/>
      <c r="R988" s="3" t="s">
        <v>3718</v>
      </c>
      <c r="S988" s="4">
        <v>45103.599421296298</v>
      </c>
      <c r="T988" s="3">
        <f t="shared" si="99"/>
        <v>23</v>
      </c>
      <c r="U988" s="2" t="s">
        <v>252</v>
      </c>
      <c r="V988" s="4">
        <v>45103.737962963001</v>
      </c>
      <c r="W988" s="3">
        <f t="shared" si="100"/>
        <v>199</v>
      </c>
      <c r="X988" s="3" t="s">
        <v>75</v>
      </c>
      <c r="Y988" s="2" t="s">
        <v>76</v>
      </c>
      <c r="Z988" s="2" t="s">
        <v>214</v>
      </c>
      <c r="AA988" s="4">
        <v>45109.581944444399</v>
      </c>
      <c r="AB988" s="17">
        <f t="shared" si="101"/>
        <v>140</v>
      </c>
      <c r="AC988" s="28">
        <f t="shared" si="102"/>
        <v>144</v>
      </c>
      <c r="AD988" s="1" t="s">
        <v>62</v>
      </c>
      <c r="AE988" s="3" t="s">
        <v>37</v>
      </c>
    </row>
    <row r="989" spans="1:31" ht="63.75" hidden="1">
      <c r="A989" s="1" t="s">
        <v>3719</v>
      </c>
      <c r="B989" s="1" t="s">
        <v>26</v>
      </c>
      <c r="C989" s="2" t="s">
        <v>3720</v>
      </c>
      <c r="D989" s="3" t="s">
        <v>180</v>
      </c>
      <c r="E989" s="3" t="s">
        <v>28</v>
      </c>
      <c r="F989" s="2" t="s">
        <v>545</v>
      </c>
      <c r="G989" s="3" t="s">
        <v>46</v>
      </c>
      <c r="H989" s="3" t="s">
        <v>1078</v>
      </c>
      <c r="I989" s="3">
        <v>1467961</v>
      </c>
      <c r="J989" s="3" t="s">
        <v>32</v>
      </c>
      <c r="K989" s="4">
        <v>45103.613194444399</v>
      </c>
      <c r="L989" s="11" t="str">
        <f t="shared" si="98"/>
        <v>junio</v>
      </c>
      <c r="M989" s="3">
        <v>2</v>
      </c>
      <c r="N989" s="3">
        <v>2</v>
      </c>
      <c r="O989" s="3">
        <f t="shared" si="97"/>
        <v>2</v>
      </c>
      <c r="P989" s="4">
        <v>45103.6239236111</v>
      </c>
      <c r="Q989" s="2"/>
      <c r="R989" s="3" t="s">
        <v>3721</v>
      </c>
      <c r="S989" s="4">
        <v>45103.6239236111</v>
      </c>
      <c r="T989" s="3">
        <f t="shared" si="99"/>
        <v>15</v>
      </c>
      <c r="U989" s="2" t="s">
        <v>252</v>
      </c>
      <c r="V989" s="4">
        <v>45103.721678240698</v>
      </c>
      <c r="W989" s="3">
        <f t="shared" si="100"/>
        <v>140</v>
      </c>
      <c r="X989" s="3" t="s">
        <v>75</v>
      </c>
      <c r="Y989" s="2" t="s">
        <v>76</v>
      </c>
      <c r="Z989" s="2" t="s">
        <v>133</v>
      </c>
      <c r="AA989" s="4">
        <v>45107.971527777801</v>
      </c>
      <c r="AB989" s="17">
        <f t="shared" si="101"/>
        <v>101</v>
      </c>
      <c r="AC989" s="28">
        <f t="shared" si="102"/>
        <v>105</v>
      </c>
      <c r="AD989" s="1" t="s">
        <v>87</v>
      </c>
      <c r="AE989" s="3" t="s">
        <v>37</v>
      </c>
    </row>
    <row r="990" spans="1:31" ht="28.5">
      <c r="A990" s="1" t="s">
        <v>3722</v>
      </c>
      <c r="B990" s="1" t="s">
        <v>26</v>
      </c>
      <c r="C990" s="2" t="s">
        <v>3723</v>
      </c>
      <c r="D990" s="3" t="s">
        <v>166</v>
      </c>
      <c r="E990" s="3" t="s">
        <v>28</v>
      </c>
      <c r="F990" s="2" t="s">
        <v>422</v>
      </c>
      <c r="G990" s="3" t="s">
        <v>46</v>
      </c>
      <c r="H990" s="3" t="s">
        <v>68</v>
      </c>
      <c r="I990" s="3">
        <v>1467981</v>
      </c>
      <c r="J990" s="3" t="s">
        <v>32</v>
      </c>
      <c r="K990" s="4">
        <v>45103.640277777798</v>
      </c>
      <c r="L990" s="11" t="str">
        <f t="shared" si="98"/>
        <v>junio</v>
      </c>
      <c r="M990" s="3">
        <v>3</v>
      </c>
      <c r="N990" s="3">
        <v>3</v>
      </c>
      <c r="O990" s="3">
        <f t="shared" si="97"/>
        <v>3</v>
      </c>
      <c r="P990" s="4">
        <v>45103.649930555599</v>
      </c>
      <c r="Q990" s="2"/>
      <c r="R990" s="3" t="s">
        <v>3724</v>
      </c>
      <c r="S990" s="4">
        <v>45103.649930555599</v>
      </c>
      <c r="T990" s="3">
        <f t="shared" si="99"/>
        <v>13</v>
      </c>
      <c r="U990" s="2" t="s">
        <v>219</v>
      </c>
      <c r="V990" s="4">
        <v>45103.652384259301</v>
      </c>
      <c r="W990" s="3">
        <f t="shared" si="100"/>
        <v>3</v>
      </c>
      <c r="X990" s="3" t="s">
        <v>204</v>
      </c>
      <c r="Y990" s="2" t="s">
        <v>205</v>
      </c>
      <c r="Z990" s="2" t="s">
        <v>219</v>
      </c>
      <c r="AA990" s="4">
        <v>45103.829166666699</v>
      </c>
      <c r="AB990" s="17">
        <f t="shared" si="101"/>
        <v>4</v>
      </c>
      <c r="AC990" s="28">
        <f t="shared" si="102"/>
        <v>5</v>
      </c>
      <c r="AD990" s="1" t="s">
        <v>62</v>
      </c>
      <c r="AE990" s="3" t="s">
        <v>37</v>
      </c>
    </row>
    <row r="991" spans="1:31" ht="42.75">
      <c r="A991" s="1" t="s">
        <v>3725</v>
      </c>
      <c r="B991" s="1" t="s">
        <v>26</v>
      </c>
      <c r="C991" s="2" t="s">
        <v>3726</v>
      </c>
      <c r="D991" s="3" t="s">
        <v>93</v>
      </c>
      <c r="E991" s="3" t="s">
        <v>28</v>
      </c>
      <c r="F991" s="2" t="s">
        <v>64</v>
      </c>
      <c r="G991" s="3" t="s">
        <v>46</v>
      </c>
      <c r="H991" s="3" t="s">
        <v>65</v>
      </c>
      <c r="I991" s="3">
        <v>1468003</v>
      </c>
      <c r="J991" s="3" t="s">
        <v>32</v>
      </c>
      <c r="K991" s="4">
        <v>45103.7</v>
      </c>
      <c r="L991" s="11" t="str">
        <f t="shared" si="98"/>
        <v>junio</v>
      </c>
      <c r="M991" s="3">
        <v>3</v>
      </c>
      <c r="N991" s="3">
        <v>3</v>
      </c>
      <c r="O991" s="3">
        <f t="shared" si="97"/>
        <v>3</v>
      </c>
      <c r="P991" s="4">
        <v>45103.713923611103</v>
      </c>
      <c r="Q991" s="2"/>
      <c r="R991" s="3" t="s">
        <v>3727</v>
      </c>
      <c r="S991" s="4">
        <v>45103.713923611103</v>
      </c>
      <c r="T991" s="3">
        <f t="shared" si="99"/>
        <v>20</v>
      </c>
      <c r="U991" s="2" t="s">
        <v>219</v>
      </c>
      <c r="V991" s="4">
        <v>45103.725879629601</v>
      </c>
      <c r="W991" s="3">
        <f t="shared" si="100"/>
        <v>17</v>
      </c>
      <c r="X991" s="3" t="s">
        <v>34</v>
      </c>
      <c r="Y991" s="2" t="s">
        <v>35</v>
      </c>
      <c r="Z991" s="2" t="s">
        <v>219</v>
      </c>
      <c r="AA991" s="4">
        <v>45104.685416666704</v>
      </c>
      <c r="AB991" s="17">
        <f t="shared" si="101"/>
        <v>23</v>
      </c>
      <c r="AC991" s="28">
        <f t="shared" si="102"/>
        <v>24</v>
      </c>
      <c r="AD991" s="1" t="s">
        <v>95</v>
      </c>
      <c r="AE991" s="3" t="s">
        <v>37</v>
      </c>
    </row>
    <row r="992" spans="1:31" ht="42.75">
      <c r="A992" s="1" t="s">
        <v>3728</v>
      </c>
      <c r="B992" s="1" t="s">
        <v>26</v>
      </c>
      <c r="C992" s="2" t="s">
        <v>3729</v>
      </c>
      <c r="D992" s="3" t="s">
        <v>277</v>
      </c>
      <c r="E992" s="3" t="s">
        <v>28</v>
      </c>
      <c r="F992" s="2" t="s">
        <v>39</v>
      </c>
      <c r="G992" s="3" t="s">
        <v>30</v>
      </c>
      <c r="H992" s="3" t="s">
        <v>31</v>
      </c>
      <c r="I992" s="3">
        <v>1468006</v>
      </c>
      <c r="J992" s="3" t="s">
        <v>32</v>
      </c>
      <c r="K992" s="4">
        <v>45103.704861111102</v>
      </c>
      <c r="L992" s="11" t="str">
        <f t="shared" si="98"/>
        <v>junio</v>
      </c>
      <c r="M992" s="3">
        <v>3</v>
      </c>
      <c r="N992" s="3">
        <v>3</v>
      </c>
      <c r="O992" s="3">
        <f t="shared" si="97"/>
        <v>3</v>
      </c>
      <c r="P992" s="4">
        <v>45103.735659722202</v>
      </c>
      <c r="Q992" s="2"/>
      <c r="R992" s="3" t="s">
        <v>3730</v>
      </c>
      <c r="S992" s="4">
        <v>45103.735659722202</v>
      </c>
      <c r="T992" s="3">
        <f t="shared" si="99"/>
        <v>44</v>
      </c>
      <c r="U992" s="2" t="s">
        <v>219</v>
      </c>
      <c r="V992" s="4">
        <v>45103.766006944403</v>
      </c>
      <c r="W992" s="3">
        <f t="shared" si="100"/>
        <v>43</v>
      </c>
      <c r="X992" s="3" t="s">
        <v>164</v>
      </c>
      <c r="Y992" s="2" t="s">
        <v>165</v>
      </c>
      <c r="Z992" s="2" t="s">
        <v>374</v>
      </c>
      <c r="AA992" s="4">
        <v>45106.654166666704</v>
      </c>
      <c r="AB992" s="17">
        <f t="shared" si="101"/>
        <v>69</v>
      </c>
      <c r="AC992" s="28">
        <f t="shared" si="102"/>
        <v>71</v>
      </c>
      <c r="AD992" s="1" t="s">
        <v>95</v>
      </c>
      <c r="AE992" s="3" t="s">
        <v>37</v>
      </c>
    </row>
    <row r="993" spans="1:31" ht="76.5">
      <c r="A993" s="1" t="s">
        <v>3731</v>
      </c>
      <c r="B993" s="1" t="s">
        <v>26</v>
      </c>
      <c r="C993" s="2" t="s">
        <v>3732</v>
      </c>
      <c r="D993" s="3" t="s">
        <v>341</v>
      </c>
      <c r="E993" s="3" t="s">
        <v>28</v>
      </c>
      <c r="F993" s="2" t="s">
        <v>3733</v>
      </c>
      <c r="G993" s="3" t="s">
        <v>103</v>
      </c>
      <c r="H993" s="3" t="s">
        <v>3734</v>
      </c>
      <c r="I993" s="3">
        <v>1468022</v>
      </c>
      <c r="J993" s="3" t="s">
        <v>32</v>
      </c>
      <c r="K993" s="4">
        <v>45103.7590277778</v>
      </c>
      <c r="L993" s="11" t="str">
        <f t="shared" si="98"/>
        <v>junio</v>
      </c>
      <c r="M993" s="3">
        <v>3</v>
      </c>
      <c r="N993" s="3">
        <v>3</v>
      </c>
      <c r="O993" s="3">
        <f t="shared" si="97"/>
        <v>3</v>
      </c>
      <c r="P993" s="4">
        <v>45103.767372685201</v>
      </c>
      <c r="Q993" s="2"/>
      <c r="R993" s="3" t="s">
        <v>3735</v>
      </c>
      <c r="S993" s="4">
        <v>45103.767372685201</v>
      </c>
      <c r="T993" s="3">
        <f t="shared" si="99"/>
        <v>12</v>
      </c>
      <c r="U993" s="2" t="s">
        <v>219</v>
      </c>
      <c r="V993" s="4">
        <v>45103.801898148202</v>
      </c>
      <c r="W993" s="3">
        <f t="shared" si="100"/>
        <v>49</v>
      </c>
      <c r="X993" s="3" t="s">
        <v>105</v>
      </c>
      <c r="Y993" s="2" t="s">
        <v>106</v>
      </c>
      <c r="Z993" s="2" t="s">
        <v>293</v>
      </c>
      <c r="AA993" s="4">
        <v>45104.736111111102</v>
      </c>
      <c r="AB993" s="17">
        <f t="shared" si="101"/>
        <v>22</v>
      </c>
      <c r="AC993" s="28">
        <f t="shared" si="102"/>
        <v>24</v>
      </c>
      <c r="AD993" s="1" t="s">
        <v>62</v>
      </c>
      <c r="AE993" s="3" t="s">
        <v>37</v>
      </c>
    </row>
    <row r="994" spans="1:31" ht="63.75">
      <c r="A994" s="1" t="s">
        <v>3736</v>
      </c>
      <c r="B994" s="1" t="s">
        <v>26</v>
      </c>
      <c r="C994" s="2" t="s">
        <v>3737</v>
      </c>
      <c r="D994" s="3" t="s">
        <v>206</v>
      </c>
      <c r="E994" s="3" t="s">
        <v>28</v>
      </c>
      <c r="F994" s="2" t="s">
        <v>45</v>
      </c>
      <c r="G994" s="3" t="s">
        <v>46</v>
      </c>
      <c r="H994" s="3" t="s">
        <v>73</v>
      </c>
      <c r="I994" s="3">
        <v>1468024</v>
      </c>
      <c r="J994" s="3" t="s">
        <v>58</v>
      </c>
      <c r="K994" s="4">
        <v>45103.764583333301</v>
      </c>
      <c r="L994" s="11" t="str">
        <f t="shared" si="98"/>
        <v>junio</v>
      </c>
      <c r="M994" s="3">
        <v>3</v>
      </c>
      <c r="N994" s="3">
        <v>3</v>
      </c>
      <c r="O994" s="3">
        <f t="shared" si="97"/>
        <v>3</v>
      </c>
      <c r="P994" s="4">
        <v>45103.779085648202</v>
      </c>
      <c r="Q994" s="2"/>
      <c r="R994" s="3" t="s">
        <v>3738</v>
      </c>
      <c r="S994" s="4">
        <v>45103.779085648202</v>
      </c>
      <c r="T994" s="3">
        <f t="shared" si="99"/>
        <v>20</v>
      </c>
      <c r="U994" s="2" t="s">
        <v>219</v>
      </c>
      <c r="V994" s="4">
        <v>45103.803553240701</v>
      </c>
      <c r="W994" s="3">
        <f t="shared" si="100"/>
        <v>35</v>
      </c>
      <c r="X994" s="3" t="s">
        <v>3739</v>
      </c>
      <c r="Y994" s="2" t="s">
        <v>3740</v>
      </c>
      <c r="Z994" s="2" t="s">
        <v>374</v>
      </c>
      <c r="AA994" s="4">
        <v>45103.885416666701</v>
      </c>
      <c r="AB994" s="17">
        <f t="shared" si="101"/>
        <v>1</v>
      </c>
      <c r="AC994" s="28">
        <f t="shared" si="102"/>
        <v>3</v>
      </c>
      <c r="AD994" s="1" t="s">
        <v>123</v>
      </c>
      <c r="AE994" s="3" t="s">
        <v>37</v>
      </c>
    </row>
    <row r="995" spans="1:31" ht="42.75">
      <c r="A995" s="1" t="s">
        <v>1754</v>
      </c>
      <c r="B995" s="1" t="s">
        <v>178</v>
      </c>
      <c r="C995" s="2" t="s">
        <v>1755</v>
      </c>
      <c r="D995" s="3" t="s">
        <v>109</v>
      </c>
      <c r="E995" s="3" t="s">
        <v>28</v>
      </c>
      <c r="F995" s="2" t="s">
        <v>64</v>
      </c>
      <c r="G995" s="3" t="s">
        <v>46</v>
      </c>
      <c r="H995" s="3" t="s">
        <v>65</v>
      </c>
      <c r="I995" s="3">
        <v>1468027</v>
      </c>
      <c r="J995" s="3" t="s">
        <v>58</v>
      </c>
      <c r="K995" s="4">
        <v>45103.774305555598</v>
      </c>
      <c r="L995" s="11" t="str">
        <f t="shared" si="98"/>
        <v>junio</v>
      </c>
      <c r="M995" s="3">
        <v>3</v>
      </c>
      <c r="N995" s="3">
        <v>3</v>
      </c>
      <c r="O995" s="3">
        <f t="shared" ref="O995:O1056" si="103">IF(ISBLANK(N995),M995,N995)</f>
        <v>3</v>
      </c>
      <c r="P995" s="4">
        <v>45103.783807870401</v>
      </c>
      <c r="Q995" s="2"/>
      <c r="R995" s="3" t="s">
        <v>3741</v>
      </c>
      <c r="S995" s="4">
        <v>45103.783807870401</v>
      </c>
      <c r="T995" s="3">
        <f t="shared" si="99"/>
        <v>13</v>
      </c>
      <c r="U995" s="2" t="s">
        <v>219</v>
      </c>
      <c r="V995" s="4">
        <v>45103.879432870403</v>
      </c>
      <c r="W995" s="3">
        <f t="shared" si="100"/>
        <v>137</v>
      </c>
      <c r="X995" s="3" t="s">
        <v>487</v>
      </c>
      <c r="Y995" s="2" t="s">
        <v>488</v>
      </c>
      <c r="Z995" s="2" t="s">
        <v>293</v>
      </c>
      <c r="AA995" s="4">
        <v>45104.011805555601</v>
      </c>
      <c r="AB995" s="17">
        <f t="shared" si="101"/>
        <v>3</v>
      </c>
      <c r="AC995" s="28">
        <f t="shared" si="102"/>
        <v>6</v>
      </c>
      <c r="AD995" s="1" t="s">
        <v>62</v>
      </c>
      <c r="AE995" s="3" t="s">
        <v>37</v>
      </c>
    </row>
    <row r="996" spans="1:31" ht="38.25">
      <c r="A996" s="1" t="s">
        <v>3742</v>
      </c>
      <c r="B996" s="1" t="s">
        <v>26</v>
      </c>
      <c r="C996" s="2" t="s">
        <v>3743</v>
      </c>
      <c r="D996" s="3" t="s">
        <v>167</v>
      </c>
      <c r="E996" s="3" t="s">
        <v>28</v>
      </c>
      <c r="F996" s="2" t="s">
        <v>64</v>
      </c>
      <c r="G996" s="3" t="s">
        <v>46</v>
      </c>
      <c r="H996" s="3" t="s">
        <v>65</v>
      </c>
      <c r="I996" s="3">
        <v>1468035</v>
      </c>
      <c r="J996" s="3" t="s">
        <v>32</v>
      </c>
      <c r="K996" s="4">
        <v>45103.800694444399</v>
      </c>
      <c r="L996" s="11" t="str">
        <f t="shared" si="98"/>
        <v>junio</v>
      </c>
      <c r="M996" s="3">
        <v>3</v>
      </c>
      <c r="N996" s="3">
        <v>3</v>
      </c>
      <c r="O996" s="3">
        <f t="shared" si="103"/>
        <v>3</v>
      </c>
      <c r="P996" s="4">
        <v>45103.816365740699</v>
      </c>
      <c r="Q996" s="2"/>
      <c r="R996" s="3" t="s">
        <v>3744</v>
      </c>
      <c r="S996" s="4">
        <v>45103.816365740699</v>
      </c>
      <c r="T996" s="3">
        <f t="shared" si="99"/>
        <v>22</v>
      </c>
      <c r="U996" s="2" t="s">
        <v>219</v>
      </c>
      <c r="V996" s="4">
        <v>45103.833703703698</v>
      </c>
      <c r="W996" s="3">
        <f t="shared" si="100"/>
        <v>24</v>
      </c>
      <c r="X996" s="3" t="s">
        <v>121</v>
      </c>
      <c r="Y996" s="2" t="s">
        <v>122</v>
      </c>
      <c r="Z996" s="2" t="s">
        <v>219</v>
      </c>
      <c r="AA996" s="4">
        <v>45103.997916666704</v>
      </c>
      <c r="AB996" s="17">
        <f t="shared" si="101"/>
        <v>3</v>
      </c>
      <c r="AC996" s="28">
        <f t="shared" si="102"/>
        <v>5</v>
      </c>
      <c r="AD996" s="1" t="s">
        <v>62</v>
      </c>
      <c r="AE996" s="3" t="s">
        <v>37</v>
      </c>
    </row>
    <row r="997" spans="1:31" ht="28.5" hidden="1">
      <c r="A997" s="1" t="s">
        <v>3745</v>
      </c>
      <c r="B997" s="1" t="s">
        <v>26</v>
      </c>
      <c r="C997" s="2" t="s">
        <v>3746</v>
      </c>
      <c r="D997" s="3" t="s">
        <v>108</v>
      </c>
      <c r="E997" s="3" t="s">
        <v>28</v>
      </c>
      <c r="F997" s="2" t="s">
        <v>53</v>
      </c>
      <c r="G997" s="3" t="s">
        <v>30</v>
      </c>
      <c r="H997" s="3" t="s">
        <v>31</v>
      </c>
      <c r="I997" s="3">
        <v>1468038</v>
      </c>
      <c r="J997" s="3" t="s">
        <v>32</v>
      </c>
      <c r="K997" s="4">
        <v>45103.806250000001</v>
      </c>
      <c r="L997" s="11" t="str">
        <f t="shared" si="98"/>
        <v>junio</v>
      </c>
      <c r="M997" s="3">
        <v>2</v>
      </c>
      <c r="N997" s="3">
        <v>2</v>
      </c>
      <c r="O997" s="3">
        <f t="shared" si="103"/>
        <v>2</v>
      </c>
      <c r="P997" s="4">
        <v>45103.822187500002</v>
      </c>
      <c r="Q997" s="2"/>
      <c r="R997" s="3" t="s">
        <v>3747</v>
      </c>
      <c r="S997" s="4">
        <v>45103.822187500002</v>
      </c>
      <c r="T997" s="3">
        <f t="shared" si="99"/>
        <v>22</v>
      </c>
      <c r="U997" s="2" t="s">
        <v>219</v>
      </c>
      <c r="V997" s="4">
        <v>45103.840474536999</v>
      </c>
      <c r="W997" s="3">
        <f t="shared" si="100"/>
        <v>26</v>
      </c>
      <c r="X997" s="3" t="s">
        <v>508</v>
      </c>
      <c r="Y997" s="2" t="s">
        <v>509</v>
      </c>
      <c r="Z997" s="2" t="s">
        <v>374</v>
      </c>
      <c r="AA997" s="4">
        <v>45104.654861111099</v>
      </c>
      <c r="AB997" s="17">
        <f t="shared" si="101"/>
        <v>19</v>
      </c>
      <c r="AC997" s="28">
        <f t="shared" si="102"/>
        <v>21</v>
      </c>
      <c r="AD997" s="1" t="s">
        <v>62</v>
      </c>
      <c r="AE997" s="3" t="s">
        <v>37</v>
      </c>
    </row>
    <row r="998" spans="1:31" ht="42.75">
      <c r="A998" s="1" t="s">
        <v>3748</v>
      </c>
      <c r="B998" s="1" t="s">
        <v>26</v>
      </c>
      <c r="C998" s="2" t="s">
        <v>3749</v>
      </c>
      <c r="D998" s="3" t="s">
        <v>185</v>
      </c>
      <c r="E998" s="3" t="s">
        <v>28</v>
      </c>
      <c r="F998" s="2" t="s">
        <v>137</v>
      </c>
      <c r="G998" s="3" t="s">
        <v>30</v>
      </c>
      <c r="H998" s="3" t="s">
        <v>893</v>
      </c>
      <c r="I998" s="3">
        <v>1468041</v>
      </c>
      <c r="J998" s="3" t="s">
        <v>32</v>
      </c>
      <c r="K998" s="4">
        <v>45103.840972222199</v>
      </c>
      <c r="L998" s="11" t="str">
        <f t="shared" si="98"/>
        <v>junio</v>
      </c>
      <c r="M998" s="3">
        <v>3</v>
      </c>
      <c r="N998" s="3">
        <v>3</v>
      </c>
      <c r="O998" s="3">
        <f t="shared" si="103"/>
        <v>3</v>
      </c>
      <c r="P998" s="4">
        <v>45103.846562500003</v>
      </c>
      <c r="Q998" s="2"/>
      <c r="R998" s="3" t="s">
        <v>3750</v>
      </c>
      <c r="S998" s="4">
        <v>45103.846562500003</v>
      </c>
      <c r="T998" s="3">
        <f t="shared" si="99"/>
        <v>8</v>
      </c>
      <c r="U998" s="2" t="s">
        <v>48</v>
      </c>
      <c r="V998" s="4">
        <v>45103.849027777796</v>
      </c>
      <c r="W998" s="3">
        <f t="shared" si="100"/>
        <v>3</v>
      </c>
      <c r="X998" s="3" t="s">
        <v>204</v>
      </c>
      <c r="Y998" s="2" t="s">
        <v>205</v>
      </c>
      <c r="Z998" s="2" t="s">
        <v>48</v>
      </c>
      <c r="AA998" s="4">
        <v>45103.968055555597</v>
      </c>
      <c r="AB998" s="17">
        <f t="shared" si="101"/>
        <v>2</v>
      </c>
      <c r="AC998" s="28">
        <f t="shared" si="102"/>
        <v>4</v>
      </c>
      <c r="AD998" s="1" t="s">
        <v>62</v>
      </c>
      <c r="AE998" s="3" t="s">
        <v>37</v>
      </c>
    </row>
    <row r="999" spans="1:31" ht="28.5" hidden="1">
      <c r="A999" s="1" t="s">
        <v>1023</v>
      </c>
      <c r="B999" s="1" t="s">
        <v>200</v>
      </c>
      <c r="C999" s="2" t="s">
        <v>1024</v>
      </c>
      <c r="D999" s="3" t="s">
        <v>527</v>
      </c>
      <c r="E999" s="3" t="s">
        <v>202</v>
      </c>
      <c r="F999" s="2" t="s">
        <v>545</v>
      </c>
      <c r="G999" s="3" t="s">
        <v>46</v>
      </c>
      <c r="H999" s="3" t="s">
        <v>546</v>
      </c>
      <c r="I999" s="3">
        <v>1468042</v>
      </c>
      <c r="J999" s="3" t="s">
        <v>32</v>
      </c>
      <c r="K999" s="4">
        <v>45103.845138888901</v>
      </c>
      <c r="L999" s="11" t="str">
        <f t="shared" si="98"/>
        <v>junio</v>
      </c>
      <c r="M999" s="3">
        <v>2</v>
      </c>
      <c r="N999" s="3">
        <v>2</v>
      </c>
      <c r="O999" s="3">
        <f t="shared" si="103"/>
        <v>2</v>
      </c>
      <c r="P999" s="4">
        <v>45103.8519212963</v>
      </c>
      <c r="Q999" s="2"/>
      <c r="R999" s="3" t="s">
        <v>3751</v>
      </c>
      <c r="S999" s="4">
        <v>45103.8519212963</v>
      </c>
      <c r="T999" s="3">
        <f t="shared" si="99"/>
        <v>9</v>
      </c>
      <c r="U999" s="2" t="s">
        <v>219</v>
      </c>
      <c r="V999" s="4">
        <v>45103.8598263889</v>
      </c>
      <c r="W999" s="3">
        <f t="shared" si="100"/>
        <v>11</v>
      </c>
      <c r="X999" s="3" t="s">
        <v>399</v>
      </c>
      <c r="Y999" s="2" t="s">
        <v>400</v>
      </c>
      <c r="Z999" s="2" t="s">
        <v>293</v>
      </c>
      <c r="AA999" s="4">
        <v>45104.430555555598</v>
      </c>
      <c r="AB999" s="17">
        <f t="shared" si="101"/>
        <v>13</v>
      </c>
      <c r="AC999" s="28">
        <f t="shared" si="102"/>
        <v>15</v>
      </c>
      <c r="AD999" s="1" t="s">
        <v>62</v>
      </c>
      <c r="AE999" s="3" t="s">
        <v>37</v>
      </c>
    </row>
    <row r="1000" spans="1:31" ht="42.75">
      <c r="A1000" s="1" t="s">
        <v>3752</v>
      </c>
      <c r="B1000" s="1" t="s">
        <v>26</v>
      </c>
      <c r="C1000" s="2" t="s">
        <v>3753</v>
      </c>
      <c r="D1000" s="3" t="s">
        <v>328</v>
      </c>
      <c r="E1000" s="3" t="s">
        <v>28</v>
      </c>
      <c r="F1000" s="2" t="s">
        <v>39</v>
      </c>
      <c r="G1000" s="3" t="s">
        <v>30</v>
      </c>
      <c r="H1000" s="3" t="s">
        <v>31</v>
      </c>
      <c r="I1000" s="3">
        <v>1468043</v>
      </c>
      <c r="J1000" s="3" t="s">
        <v>32</v>
      </c>
      <c r="K1000" s="4">
        <v>45103.85</v>
      </c>
      <c r="L1000" s="11" t="str">
        <f t="shared" ref="L1000:L1060" si="104">+TEXT(K1000,"mmmm")</f>
        <v>junio</v>
      </c>
      <c r="M1000" s="3">
        <v>3</v>
      </c>
      <c r="N1000" s="3">
        <v>3</v>
      </c>
      <c r="O1000" s="3">
        <f t="shared" si="103"/>
        <v>3</v>
      </c>
      <c r="P1000" s="4">
        <v>45103.855844907397</v>
      </c>
      <c r="Q1000" s="2"/>
      <c r="R1000" s="3" t="s">
        <v>3754</v>
      </c>
      <c r="S1000" s="4">
        <v>45103.855844907397</v>
      </c>
      <c r="T1000" s="3">
        <f t="shared" si="99"/>
        <v>8</v>
      </c>
      <c r="U1000" s="2" t="s">
        <v>219</v>
      </c>
      <c r="V1000" s="4">
        <v>45103.872847222199</v>
      </c>
      <c r="W1000" s="3">
        <f t="shared" si="100"/>
        <v>24</v>
      </c>
      <c r="X1000" s="3" t="s">
        <v>228</v>
      </c>
      <c r="Y1000" s="2" t="s">
        <v>229</v>
      </c>
      <c r="Z1000" s="2" t="s">
        <v>374</v>
      </c>
      <c r="AA1000" s="4">
        <v>45104.052777777797</v>
      </c>
      <c r="AB1000" s="17">
        <f t="shared" si="101"/>
        <v>4</v>
      </c>
      <c r="AC1000" s="28">
        <f t="shared" si="102"/>
        <v>5</v>
      </c>
      <c r="AD1000" s="1" t="s">
        <v>62</v>
      </c>
      <c r="AE1000" s="3" t="s">
        <v>37</v>
      </c>
    </row>
    <row r="1001" spans="1:31" ht="28.5">
      <c r="A1001" s="1" t="s">
        <v>1144</v>
      </c>
      <c r="B1001" s="1" t="s">
        <v>26</v>
      </c>
      <c r="C1001" s="2" t="s">
        <v>1145</v>
      </c>
      <c r="D1001" s="3" t="s">
        <v>141</v>
      </c>
      <c r="E1001" s="3" t="s">
        <v>28</v>
      </c>
      <c r="F1001" s="2" t="s">
        <v>39</v>
      </c>
      <c r="G1001" s="3" t="s">
        <v>30</v>
      </c>
      <c r="H1001" s="3" t="s">
        <v>40</v>
      </c>
      <c r="I1001" s="3">
        <v>1468044</v>
      </c>
      <c r="J1001" s="3" t="s">
        <v>32</v>
      </c>
      <c r="K1001" s="4">
        <v>45103.870138888902</v>
      </c>
      <c r="L1001" s="11" t="str">
        <f t="shared" si="104"/>
        <v>junio</v>
      </c>
      <c r="M1001" s="3">
        <v>3</v>
      </c>
      <c r="N1001" s="3">
        <v>3</v>
      </c>
      <c r="O1001" s="3">
        <f t="shared" si="103"/>
        <v>3</v>
      </c>
      <c r="P1001" s="4">
        <v>45103.892824074101</v>
      </c>
      <c r="Q1001" s="2"/>
      <c r="R1001" s="3" t="s">
        <v>3755</v>
      </c>
      <c r="S1001" s="4">
        <v>45103.892824074101</v>
      </c>
      <c r="T1001" s="3">
        <f t="shared" si="99"/>
        <v>32</v>
      </c>
      <c r="U1001" s="2" t="s">
        <v>219</v>
      </c>
      <c r="V1001" s="4">
        <v>45103.935243055603</v>
      </c>
      <c r="W1001" s="3">
        <f t="shared" si="100"/>
        <v>61</v>
      </c>
      <c r="X1001" s="3" t="s">
        <v>69</v>
      </c>
      <c r="Y1001" s="2" t="s">
        <v>70</v>
      </c>
      <c r="Z1001" s="2" t="s">
        <v>293</v>
      </c>
      <c r="AA1001" s="4">
        <v>45104.2277777778</v>
      </c>
      <c r="AB1001" s="17">
        <f t="shared" si="101"/>
        <v>7</v>
      </c>
      <c r="AC1001" s="28">
        <f t="shared" si="102"/>
        <v>9</v>
      </c>
      <c r="AD1001" s="1" t="s">
        <v>62</v>
      </c>
      <c r="AE1001" s="3" t="s">
        <v>37</v>
      </c>
    </row>
    <row r="1002" spans="1:31" ht="28.5">
      <c r="A1002" s="1" t="s">
        <v>1017</v>
      </c>
      <c r="B1002" s="1" t="s">
        <v>26</v>
      </c>
      <c r="C1002" s="2" t="s">
        <v>1018</v>
      </c>
      <c r="D1002" s="3" t="s">
        <v>93</v>
      </c>
      <c r="E1002" s="3" t="s">
        <v>28</v>
      </c>
      <c r="F1002" s="2" t="s">
        <v>67</v>
      </c>
      <c r="G1002" s="3" t="s">
        <v>46</v>
      </c>
      <c r="H1002" s="3" t="s">
        <v>99</v>
      </c>
      <c r="I1002" s="3">
        <v>1468045</v>
      </c>
      <c r="J1002" s="3" t="s">
        <v>32</v>
      </c>
      <c r="K1002" s="4">
        <v>45103.886111111096</v>
      </c>
      <c r="L1002" s="11" t="str">
        <f t="shared" si="104"/>
        <v>junio</v>
      </c>
      <c r="M1002" s="3">
        <v>3</v>
      </c>
      <c r="N1002" s="3">
        <v>3</v>
      </c>
      <c r="O1002" s="3">
        <f t="shared" si="103"/>
        <v>3</v>
      </c>
      <c r="P1002" s="4">
        <v>45103.906724537002</v>
      </c>
      <c r="Q1002" s="2"/>
      <c r="R1002" s="3" t="s">
        <v>3756</v>
      </c>
      <c r="S1002" s="4">
        <v>45103.906724537002</v>
      </c>
      <c r="T1002" s="3">
        <f t="shared" si="99"/>
        <v>29</v>
      </c>
      <c r="U1002" s="2" t="s">
        <v>219</v>
      </c>
      <c r="V1002" s="4">
        <v>45103.926192129598</v>
      </c>
      <c r="W1002" s="3">
        <f t="shared" si="100"/>
        <v>28</v>
      </c>
      <c r="X1002" s="3" t="s">
        <v>34</v>
      </c>
      <c r="Y1002" s="2" t="s">
        <v>35</v>
      </c>
      <c r="Z1002" s="2" t="s">
        <v>374</v>
      </c>
      <c r="AA1002" s="4">
        <v>45104.722222222197</v>
      </c>
      <c r="AB1002" s="17">
        <f t="shared" si="101"/>
        <v>19</v>
      </c>
      <c r="AC1002" s="28">
        <f t="shared" si="102"/>
        <v>21</v>
      </c>
      <c r="AD1002" s="1" t="s">
        <v>95</v>
      </c>
      <c r="AE1002" s="3" t="s">
        <v>37</v>
      </c>
    </row>
    <row r="1003" spans="1:31" ht="51">
      <c r="A1003" s="1" t="s">
        <v>3757</v>
      </c>
      <c r="B1003" s="1" t="s">
        <v>26</v>
      </c>
      <c r="C1003" s="2" t="s">
        <v>3758</v>
      </c>
      <c r="D1003" s="3" t="s">
        <v>277</v>
      </c>
      <c r="E1003" s="3" t="s">
        <v>28</v>
      </c>
      <c r="F1003" s="2" t="s">
        <v>64</v>
      </c>
      <c r="G1003" s="3" t="s">
        <v>46</v>
      </c>
      <c r="H1003" s="3" t="s">
        <v>1173</v>
      </c>
      <c r="I1003" s="3">
        <v>1468048</v>
      </c>
      <c r="J1003" s="3" t="s">
        <v>32</v>
      </c>
      <c r="K1003" s="4">
        <v>45103.954861111102</v>
      </c>
      <c r="L1003" s="11" t="str">
        <f t="shared" si="104"/>
        <v>junio</v>
      </c>
      <c r="M1003" s="3">
        <v>3</v>
      </c>
      <c r="N1003" s="3">
        <v>3</v>
      </c>
      <c r="O1003" s="3">
        <f t="shared" si="103"/>
        <v>3</v>
      </c>
      <c r="P1003" s="4">
        <v>45103.962962963</v>
      </c>
      <c r="Q1003" s="2"/>
      <c r="R1003" s="3" t="s">
        <v>3759</v>
      </c>
      <c r="S1003" s="4">
        <v>45103.962962963</v>
      </c>
      <c r="T1003" s="3">
        <f t="shared" si="99"/>
        <v>11</v>
      </c>
      <c r="U1003" s="2" t="s">
        <v>219</v>
      </c>
      <c r="V1003" s="4">
        <v>45104.029594907399</v>
      </c>
      <c r="W1003" s="3">
        <f t="shared" si="100"/>
        <v>95</v>
      </c>
      <c r="X1003" s="3" t="s">
        <v>125</v>
      </c>
      <c r="Y1003" s="2" t="s">
        <v>126</v>
      </c>
      <c r="Z1003" s="2" t="s">
        <v>293</v>
      </c>
      <c r="AA1003" s="4">
        <v>45105.823611111096</v>
      </c>
      <c r="AB1003" s="17">
        <f t="shared" si="101"/>
        <v>43</v>
      </c>
      <c r="AC1003" s="28">
        <f t="shared" si="102"/>
        <v>45</v>
      </c>
      <c r="AD1003" s="1" t="s">
        <v>62</v>
      </c>
      <c r="AE1003" s="3" t="s">
        <v>37</v>
      </c>
    </row>
    <row r="1004" spans="1:31" ht="63.75" hidden="1">
      <c r="A1004" s="1" t="s">
        <v>1446</v>
      </c>
      <c r="B1004" s="1" t="s">
        <v>26</v>
      </c>
      <c r="C1004" s="2" t="s">
        <v>1447</v>
      </c>
      <c r="D1004" s="3" t="s">
        <v>90</v>
      </c>
      <c r="E1004" s="3" t="s">
        <v>28</v>
      </c>
      <c r="F1004" s="2" t="s">
        <v>137</v>
      </c>
      <c r="G1004" s="3" t="s">
        <v>30</v>
      </c>
      <c r="H1004" s="3" t="s">
        <v>31</v>
      </c>
      <c r="I1004" s="3">
        <v>1468049</v>
      </c>
      <c r="J1004" s="3" t="s">
        <v>32</v>
      </c>
      <c r="K1004" s="4">
        <v>45103.972916666702</v>
      </c>
      <c r="L1004" s="11" t="str">
        <f t="shared" si="104"/>
        <v>junio</v>
      </c>
      <c r="M1004" s="3">
        <v>2</v>
      </c>
      <c r="N1004" s="3">
        <v>2</v>
      </c>
      <c r="O1004" s="3">
        <f t="shared" si="103"/>
        <v>2</v>
      </c>
      <c r="P1004" s="4">
        <v>45103.987673611096</v>
      </c>
      <c r="Q1004" s="2"/>
      <c r="R1004" s="3" t="s">
        <v>3760</v>
      </c>
      <c r="S1004" s="4">
        <v>45103.987673611096</v>
      </c>
      <c r="T1004" s="3">
        <f t="shared" si="99"/>
        <v>21</v>
      </c>
      <c r="U1004" s="2" t="s">
        <v>219</v>
      </c>
      <c r="V1004" s="4">
        <v>45103.994016203702</v>
      </c>
      <c r="W1004" s="3">
        <f t="shared" si="100"/>
        <v>9</v>
      </c>
      <c r="X1004" s="3" t="s">
        <v>183</v>
      </c>
      <c r="Y1004" s="2" t="s">
        <v>184</v>
      </c>
      <c r="Z1004" s="2" t="s">
        <v>374</v>
      </c>
      <c r="AA1004" s="4">
        <v>45107.635416666701</v>
      </c>
      <c r="AB1004" s="17">
        <f t="shared" si="101"/>
        <v>87</v>
      </c>
      <c r="AC1004" s="28">
        <f t="shared" si="102"/>
        <v>88</v>
      </c>
      <c r="AD1004" s="1" t="s">
        <v>95</v>
      </c>
      <c r="AE1004" s="3" t="s">
        <v>37</v>
      </c>
    </row>
    <row r="1005" spans="1:31" ht="38.25">
      <c r="A1005" s="1" t="s">
        <v>3761</v>
      </c>
      <c r="B1005" s="1" t="s">
        <v>26</v>
      </c>
      <c r="C1005" s="2" t="s">
        <v>3762</v>
      </c>
      <c r="D1005" s="3" t="s">
        <v>156</v>
      </c>
      <c r="E1005" s="3" t="s">
        <v>28</v>
      </c>
      <c r="F1005" s="2" t="s">
        <v>39</v>
      </c>
      <c r="G1005" s="3" t="s">
        <v>30</v>
      </c>
      <c r="H1005" s="3" t="s">
        <v>31</v>
      </c>
      <c r="I1005" s="3">
        <v>1468050</v>
      </c>
      <c r="J1005" s="3" t="s">
        <v>58</v>
      </c>
      <c r="K1005" s="4">
        <v>45103.984722222202</v>
      </c>
      <c r="L1005" s="11" t="str">
        <f t="shared" si="104"/>
        <v>junio</v>
      </c>
      <c r="M1005" s="3">
        <v>3</v>
      </c>
      <c r="N1005" s="3">
        <v>3</v>
      </c>
      <c r="O1005" s="3">
        <f t="shared" si="103"/>
        <v>3</v>
      </c>
      <c r="P1005" s="4">
        <v>45103.991805555597</v>
      </c>
      <c r="Q1005" s="2"/>
      <c r="R1005" s="3" t="s">
        <v>3763</v>
      </c>
      <c r="S1005" s="4">
        <v>45103.991805555597</v>
      </c>
      <c r="T1005" s="3">
        <f t="shared" si="99"/>
        <v>10</v>
      </c>
      <c r="U1005" s="2" t="s">
        <v>219</v>
      </c>
      <c r="V1005" s="4">
        <v>45104.110486111102</v>
      </c>
      <c r="W1005" s="3">
        <f t="shared" si="100"/>
        <v>170</v>
      </c>
      <c r="X1005" s="3" t="s">
        <v>643</v>
      </c>
      <c r="Y1005" s="2" t="s">
        <v>644</v>
      </c>
      <c r="Z1005" s="2" t="s">
        <v>374</v>
      </c>
      <c r="AA1005" s="4">
        <v>45104.166666666701</v>
      </c>
      <c r="AB1005" s="17">
        <f t="shared" si="101"/>
        <v>1</v>
      </c>
      <c r="AC1005" s="28">
        <f t="shared" si="102"/>
        <v>5</v>
      </c>
      <c r="AD1005" s="1" t="s">
        <v>123</v>
      </c>
      <c r="AE1005" s="3" t="s">
        <v>37</v>
      </c>
    </row>
    <row r="1006" spans="1:31" ht="280.5">
      <c r="A1006" s="1" t="s">
        <v>3764</v>
      </c>
      <c r="B1006" s="1" t="s">
        <v>26</v>
      </c>
      <c r="C1006" s="2" t="s">
        <v>3765</v>
      </c>
      <c r="D1006" s="3" t="s">
        <v>318</v>
      </c>
      <c r="E1006" s="3" t="s">
        <v>28</v>
      </c>
      <c r="F1006" s="2" t="s">
        <v>45</v>
      </c>
      <c r="G1006" s="3" t="s">
        <v>46</v>
      </c>
      <c r="H1006" s="3" t="s">
        <v>73</v>
      </c>
      <c r="I1006" s="3">
        <v>1468051</v>
      </c>
      <c r="J1006" s="3" t="s">
        <v>58</v>
      </c>
      <c r="K1006" s="4">
        <v>45103.990277777797</v>
      </c>
      <c r="L1006" s="11" t="str">
        <f t="shared" si="104"/>
        <v>junio</v>
      </c>
      <c r="M1006" s="3">
        <v>3</v>
      </c>
      <c r="N1006" s="3">
        <v>3</v>
      </c>
      <c r="O1006" s="3">
        <f t="shared" si="103"/>
        <v>3</v>
      </c>
      <c r="P1006" s="4">
        <v>45104.029513888898</v>
      </c>
      <c r="Q1006" s="2"/>
      <c r="R1006" s="3" t="s">
        <v>3766</v>
      </c>
      <c r="S1006" s="4">
        <v>45104.029513888898</v>
      </c>
      <c r="T1006" s="3">
        <f t="shared" si="99"/>
        <v>56</v>
      </c>
      <c r="U1006" s="2" t="s">
        <v>374</v>
      </c>
      <c r="V1006" s="3"/>
      <c r="W1006" s="3" t="str">
        <f t="shared" si="100"/>
        <v/>
      </c>
      <c r="X1006" s="3"/>
      <c r="Y1006" s="2"/>
      <c r="Z1006" s="2"/>
      <c r="AA1006" s="4">
        <v>45104.033333333296</v>
      </c>
      <c r="AB1006" s="17" t="str">
        <f t="shared" si="101"/>
        <v/>
      </c>
      <c r="AC1006" s="28" t="str">
        <f t="shared" si="102"/>
        <v/>
      </c>
      <c r="AD1006" s="1"/>
      <c r="AE1006" s="3" t="s">
        <v>37</v>
      </c>
    </row>
    <row r="1007" spans="1:31" ht="63.75">
      <c r="A1007" s="1" t="s">
        <v>3767</v>
      </c>
      <c r="B1007" s="1" t="s">
        <v>26</v>
      </c>
      <c r="C1007" s="2" t="s">
        <v>3768</v>
      </c>
      <c r="D1007" s="3" t="s">
        <v>338</v>
      </c>
      <c r="E1007" s="3" t="s">
        <v>28</v>
      </c>
      <c r="F1007" s="2" t="s">
        <v>39</v>
      </c>
      <c r="G1007" s="3" t="s">
        <v>30</v>
      </c>
      <c r="H1007" s="3" t="s">
        <v>31</v>
      </c>
      <c r="I1007" s="3">
        <v>1468052</v>
      </c>
      <c r="J1007" s="3" t="s">
        <v>32</v>
      </c>
      <c r="K1007" s="4">
        <v>45104.0131944444</v>
      </c>
      <c r="L1007" s="11" t="str">
        <f t="shared" si="104"/>
        <v>junio</v>
      </c>
      <c r="M1007" s="3">
        <v>3</v>
      </c>
      <c r="N1007" s="3">
        <v>3</v>
      </c>
      <c r="O1007" s="3">
        <f t="shared" si="103"/>
        <v>3</v>
      </c>
      <c r="P1007" s="4">
        <v>45104.023414351897</v>
      </c>
      <c r="Q1007" s="2"/>
      <c r="R1007" s="3" t="s">
        <v>3769</v>
      </c>
      <c r="S1007" s="4">
        <v>45104.023414351897</v>
      </c>
      <c r="T1007" s="3">
        <f t="shared" si="99"/>
        <v>14</v>
      </c>
      <c r="U1007" s="2" t="s">
        <v>293</v>
      </c>
      <c r="V1007" s="4">
        <v>45104.072962963</v>
      </c>
      <c r="W1007" s="3">
        <f t="shared" si="100"/>
        <v>71</v>
      </c>
      <c r="X1007" s="3" t="s">
        <v>75</v>
      </c>
      <c r="Y1007" s="2" t="s">
        <v>76</v>
      </c>
      <c r="Z1007" s="2" t="s">
        <v>293</v>
      </c>
      <c r="AA1007" s="4">
        <v>45104.215972222199</v>
      </c>
      <c r="AB1007" s="17">
        <f t="shared" si="101"/>
        <v>3</v>
      </c>
      <c r="AC1007" s="28">
        <f t="shared" si="102"/>
        <v>5</v>
      </c>
      <c r="AD1007" s="1" t="s">
        <v>62</v>
      </c>
      <c r="AE1007" s="3" t="s">
        <v>37</v>
      </c>
    </row>
    <row r="1008" spans="1:31" ht="42.75">
      <c r="A1008" s="1" t="s">
        <v>3770</v>
      </c>
      <c r="B1008" s="1" t="s">
        <v>26</v>
      </c>
      <c r="C1008" s="2" t="s">
        <v>3771</v>
      </c>
      <c r="D1008" s="3" t="s">
        <v>311</v>
      </c>
      <c r="E1008" s="3" t="s">
        <v>28</v>
      </c>
      <c r="F1008" s="2" t="s">
        <v>45</v>
      </c>
      <c r="G1008" s="3" t="s">
        <v>46</v>
      </c>
      <c r="H1008" s="3" t="s">
        <v>384</v>
      </c>
      <c r="I1008" s="3">
        <v>1468053</v>
      </c>
      <c r="J1008" s="3" t="s">
        <v>32</v>
      </c>
      <c r="K1008" s="4">
        <v>45104.030555555597</v>
      </c>
      <c r="L1008" s="11" t="str">
        <f t="shared" si="104"/>
        <v>junio</v>
      </c>
      <c r="M1008" s="3">
        <v>3</v>
      </c>
      <c r="N1008" s="3">
        <v>3</v>
      </c>
      <c r="O1008" s="3">
        <f t="shared" si="103"/>
        <v>3</v>
      </c>
      <c r="P1008" s="4">
        <v>45104.042870370402</v>
      </c>
      <c r="Q1008" s="2"/>
      <c r="R1008" s="3" t="s">
        <v>3772</v>
      </c>
      <c r="S1008" s="4">
        <v>45104.042870370402</v>
      </c>
      <c r="T1008" s="3">
        <f t="shared" si="99"/>
        <v>17</v>
      </c>
      <c r="U1008" s="2" t="s">
        <v>374</v>
      </c>
      <c r="V1008" s="4">
        <v>45104.049270833297</v>
      </c>
      <c r="W1008" s="3">
        <f t="shared" si="100"/>
        <v>9</v>
      </c>
      <c r="X1008" s="3" t="s">
        <v>110</v>
      </c>
      <c r="Y1008" s="2" t="s">
        <v>111</v>
      </c>
      <c r="Z1008" s="2" t="s">
        <v>374</v>
      </c>
      <c r="AA1008" s="4">
        <v>45117.159027777801</v>
      </c>
      <c r="AB1008" s="17">
        <f t="shared" si="101"/>
        <v>314</v>
      </c>
      <c r="AC1008" s="28">
        <f t="shared" si="102"/>
        <v>316</v>
      </c>
      <c r="AD1008" s="1" t="s">
        <v>95</v>
      </c>
      <c r="AE1008" s="3" t="s">
        <v>37</v>
      </c>
    </row>
    <row r="1009" spans="1:31" ht="42.75">
      <c r="A1009" s="1" t="s">
        <v>3773</v>
      </c>
      <c r="B1009" s="1" t="s">
        <v>260</v>
      </c>
      <c r="C1009" s="2" t="s">
        <v>3774</v>
      </c>
      <c r="D1009" s="3" t="s">
        <v>466</v>
      </c>
      <c r="E1009" s="3" t="s">
        <v>202</v>
      </c>
      <c r="F1009" s="2" t="s">
        <v>53</v>
      </c>
      <c r="G1009" s="3" t="s">
        <v>30</v>
      </c>
      <c r="H1009" s="3" t="s">
        <v>31</v>
      </c>
      <c r="I1009" s="3">
        <v>1468054</v>
      </c>
      <c r="J1009" s="3" t="s">
        <v>32</v>
      </c>
      <c r="K1009" s="4">
        <v>45104.097222222197</v>
      </c>
      <c r="L1009" s="11" t="str">
        <f t="shared" si="104"/>
        <v>junio</v>
      </c>
      <c r="M1009" s="3">
        <v>3</v>
      </c>
      <c r="N1009" s="3">
        <v>3</v>
      </c>
      <c r="O1009" s="3">
        <f t="shared" si="103"/>
        <v>3</v>
      </c>
      <c r="P1009" s="4">
        <v>45104.106689814798</v>
      </c>
      <c r="Q1009" s="2"/>
      <c r="R1009" s="3" t="s">
        <v>3775</v>
      </c>
      <c r="S1009" s="4">
        <v>45104.106689814798</v>
      </c>
      <c r="T1009" s="3">
        <f t="shared" si="99"/>
        <v>13</v>
      </c>
      <c r="U1009" s="2" t="s">
        <v>293</v>
      </c>
      <c r="V1009" s="4">
        <v>45104.108645833301</v>
      </c>
      <c r="W1009" s="3">
        <f t="shared" si="100"/>
        <v>2</v>
      </c>
      <c r="X1009" s="3" t="s">
        <v>399</v>
      </c>
      <c r="Y1009" s="2" t="s">
        <v>400</v>
      </c>
      <c r="Z1009" s="2" t="s">
        <v>293</v>
      </c>
      <c r="AA1009" s="4">
        <v>45104.395138888904</v>
      </c>
      <c r="AB1009" s="17">
        <f t="shared" si="101"/>
        <v>6</v>
      </c>
      <c r="AC1009" s="28">
        <f t="shared" si="102"/>
        <v>8</v>
      </c>
      <c r="AD1009" s="1" t="s">
        <v>62</v>
      </c>
      <c r="AE1009" s="3" t="s">
        <v>37</v>
      </c>
    </row>
    <row r="1010" spans="1:31" ht="42.75">
      <c r="A1010" s="1" t="s">
        <v>3776</v>
      </c>
      <c r="B1010" s="1" t="s">
        <v>26</v>
      </c>
      <c r="C1010" s="2" t="s">
        <v>3777</v>
      </c>
      <c r="D1010" s="3" t="s">
        <v>112</v>
      </c>
      <c r="E1010" s="3" t="s">
        <v>28</v>
      </c>
      <c r="F1010" s="2" t="s">
        <v>64</v>
      </c>
      <c r="G1010" s="3" t="s">
        <v>46</v>
      </c>
      <c r="H1010" s="3" t="s">
        <v>1173</v>
      </c>
      <c r="I1010" s="3">
        <v>1468056</v>
      </c>
      <c r="J1010" s="3" t="s">
        <v>32</v>
      </c>
      <c r="K1010" s="4">
        <v>45104.147916666698</v>
      </c>
      <c r="L1010" s="11" t="str">
        <f t="shared" si="104"/>
        <v>junio</v>
      </c>
      <c r="M1010" s="3">
        <v>3</v>
      </c>
      <c r="N1010" s="3">
        <v>3</v>
      </c>
      <c r="O1010" s="3">
        <f t="shared" si="103"/>
        <v>3</v>
      </c>
      <c r="P1010" s="4">
        <v>45104.175150463001</v>
      </c>
      <c r="Q1010" s="2"/>
      <c r="R1010" s="3" t="s">
        <v>3778</v>
      </c>
      <c r="S1010" s="4">
        <v>45104.175150463001</v>
      </c>
      <c r="T1010" s="3">
        <f t="shared" si="99"/>
        <v>39</v>
      </c>
      <c r="U1010" s="2" t="s">
        <v>374</v>
      </c>
      <c r="V1010" s="4">
        <v>45104.188518518502</v>
      </c>
      <c r="W1010" s="3">
        <f t="shared" si="100"/>
        <v>19</v>
      </c>
      <c r="X1010" s="3" t="s">
        <v>285</v>
      </c>
      <c r="Y1010" s="2" t="s">
        <v>286</v>
      </c>
      <c r="Z1010" s="2" t="s">
        <v>374</v>
      </c>
      <c r="AA1010" s="4">
        <v>45105.558333333334</v>
      </c>
      <c r="AB1010" s="17">
        <f t="shared" si="101"/>
        <v>32</v>
      </c>
      <c r="AC1010" s="28">
        <f t="shared" si="102"/>
        <v>34</v>
      </c>
      <c r="AD1010" s="1" t="s">
        <v>95</v>
      </c>
      <c r="AE1010" s="3" t="s">
        <v>37</v>
      </c>
    </row>
    <row r="1011" spans="1:31" ht="409.5">
      <c r="A1011" s="1" t="s">
        <v>3779</v>
      </c>
      <c r="B1011" s="1" t="s">
        <v>26</v>
      </c>
      <c r="C1011" s="2" t="s">
        <v>3780</v>
      </c>
      <c r="D1011" s="3" t="s">
        <v>360</v>
      </c>
      <c r="E1011" s="3" t="s">
        <v>28</v>
      </c>
      <c r="F1011" s="2" t="s">
        <v>64</v>
      </c>
      <c r="G1011" s="3" t="s">
        <v>46</v>
      </c>
      <c r="H1011" s="3" t="s">
        <v>1173</v>
      </c>
      <c r="I1011" s="3">
        <v>1468099</v>
      </c>
      <c r="J1011" s="3" t="s">
        <v>32</v>
      </c>
      <c r="K1011" s="4">
        <v>45104.281944444403</v>
      </c>
      <c r="L1011" s="11" t="str">
        <f t="shared" si="104"/>
        <v>junio</v>
      </c>
      <c r="M1011" s="3">
        <v>3</v>
      </c>
      <c r="N1011" s="3">
        <v>3</v>
      </c>
      <c r="O1011" s="3">
        <f t="shared" si="103"/>
        <v>3</v>
      </c>
      <c r="P1011" s="4">
        <v>45104.295034722199</v>
      </c>
      <c r="Q1011" s="2"/>
      <c r="R1011" s="3" t="s">
        <v>3781</v>
      </c>
      <c r="S1011" s="4">
        <v>45104.295034722199</v>
      </c>
      <c r="T1011" s="3">
        <f t="shared" si="99"/>
        <v>18</v>
      </c>
      <c r="U1011" s="2" t="s">
        <v>59</v>
      </c>
      <c r="V1011" s="4">
        <v>45104.323194444398</v>
      </c>
      <c r="W1011" s="3">
        <f t="shared" si="100"/>
        <v>40</v>
      </c>
      <c r="X1011" s="3" t="s">
        <v>34</v>
      </c>
      <c r="Y1011" s="2" t="s">
        <v>35</v>
      </c>
      <c r="Z1011" s="2" t="s">
        <v>1184</v>
      </c>
      <c r="AA1011" s="4">
        <v>45105.686805555597</v>
      </c>
      <c r="AB1011" s="17">
        <f t="shared" si="101"/>
        <v>32</v>
      </c>
      <c r="AC1011" s="28">
        <f t="shared" si="102"/>
        <v>34</v>
      </c>
      <c r="AD1011" s="1" t="s">
        <v>95</v>
      </c>
      <c r="AE1011" s="3" t="s">
        <v>37</v>
      </c>
    </row>
    <row r="1012" spans="1:31" ht="42.75" hidden="1">
      <c r="A1012" s="1" t="s">
        <v>1021</v>
      </c>
      <c r="B1012" s="1" t="s">
        <v>26</v>
      </c>
      <c r="C1012" s="2" t="s">
        <v>1022</v>
      </c>
      <c r="D1012" s="3" t="s">
        <v>421</v>
      </c>
      <c r="E1012" s="3" t="s">
        <v>28</v>
      </c>
      <c r="F1012" s="2" t="s">
        <v>39</v>
      </c>
      <c r="G1012" s="3" t="s">
        <v>30</v>
      </c>
      <c r="H1012" s="3" t="s">
        <v>31</v>
      </c>
      <c r="I1012" s="3">
        <v>1468103</v>
      </c>
      <c r="J1012" s="3" t="s">
        <v>32</v>
      </c>
      <c r="K1012" s="4">
        <v>45104.285416666702</v>
      </c>
      <c r="L1012" s="11" t="str">
        <f t="shared" si="104"/>
        <v>junio</v>
      </c>
      <c r="M1012" s="3">
        <v>1</v>
      </c>
      <c r="N1012" s="3"/>
      <c r="O1012" s="3">
        <f t="shared" si="103"/>
        <v>1</v>
      </c>
      <c r="P1012" s="3"/>
      <c r="Q1012" s="2"/>
      <c r="R1012" s="3" t="s">
        <v>732</v>
      </c>
      <c r="S1012" s="4">
        <v>45104.304363425901</v>
      </c>
      <c r="T1012" s="3">
        <f t="shared" si="99"/>
        <v>27</v>
      </c>
      <c r="U1012" s="2" t="s">
        <v>59</v>
      </c>
      <c r="V1012" s="4">
        <v>45104.3047337963</v>
      </c>
      <c r="W1012" s="3">
        <f t="shared" si="100"/>
        <v>0</v>
      </c>
      <c r="X1012" s="3" t="s">
        <v>75</v>
      </c>
      <c r="Y1012" s="2" t="s">
        <v>76</v>
      </c>
      <c r="Z1012" s="2" t="s">
        <v>59</v>
      </c>
      <c r="AA1012" s="4">
        <v>45105.566666666702</v>
      </c>
      <c r="AB1012" s="17">
        <f t="shared" si="101"/>
        <v>30</v>
      </c>
      <c r="AC1012" s="28">
        <f t="shared" si="102"/>
        <v>31</v>
      </c>
      <c r="AD1012" s="1" t="s">
        <v>62</v>
      </c>
      <c r="AE1012" s="3" t="s">
        <v>37</v>
      </c>
    </row>
    <row r="1013" spans="1:31" ht="140.25">
      <c r="A1013" s="1" t="s">
        <v>3782</v>
      </c>
      <c r="B1013" s="1" t="s">
        <v>26</v>
      </c>
      <c r="C1013" s="2" t="s">
        <v>3783</v>
      </c>
      <c r="D1013" s="3" t="s">
        <v>63</v>
      </c>
      <c r="E1013" s="3" t="s">
        <v>28</v>
      </c>
      <c r="F1013" s="2" t="s">
        <v>45</v>
      </c>
      <c r="G1013" s="3" t="s">
        <v>30</v>
      </c>
      <c r="H1013" s="3" t="s">
        <v>117</v>
      </c>
      <c r="I1013" s="3">
        <v>1468139</v>
      </c>
      <c r="J1013" s="3" t="s">
        <v>32</v>
      </c>
      <c r="K1013" s="4">
        <v>45104.3</v>
      </c>
      <c r="L1013" s="11" t="str">
        <f t="shared" si="104"/>
        <v>junio</v>
      </c>
      <c r="M1013" s="3">
        <v>3</v>
      </c>
      <c r="N1013" s="3">
        <v>3</v>
      </c>
      <c r="O1013" s="3">
        <f t="shared" si="103"/>
        <v>3</v>
      </c>
      <c r="P1013" s="4">
        <v>45104.313460648104</v>
      </c>
      <c r="Q1013" s="2"/>
      <c r="R1013" s="3" t="s">
        <v>3784</v>
      </c>
      <c r="S1013" s="4">
        <v>45104.313460648104</v>
      </c>
      <c r="T1013" s="3">
        <f t="shared" ref="T1013:T1075" si="105">ROUNDDOWN((S1013-K1013)*24*60,0)</f>
        <v>19</v>
      </c>
      <c r="U1013" s="2" t="s">
        <v>59</v>
      </c>
      <c r="V1013" s="4">
        <v>45104.328090277799</v>
      </c>
      <c r="W1013" s="3">
        <f t="shared" ref="W1013:W1075" si="106">+IF(ISBLANK(V1013),"",ROUNDDOWN((V1013-S1013)*24*60,0))</f>
        <v>21</v>
      </c>
      <c r="X1013" s="3" t="s">
        <v>139</v>
      </c>
      <c r="Y1013" s="2" t="s">
        <v>140</v>
      </c>
      <c r="Z1013" s="2" t="s">
        <v>59</v>
      </c>
      <c r="AA1013" s="4">
        <v>45104.609027777798</v>
      </c>
      <c r="AB1013" s="17">
        <f t="shared" ref="AB1013:AB1075" si="107">+IF(ISBLANK(V1013),"",IF(ISBLANK(AA1013),"",_xlfn.IFS((AA1013-V1013)*24&lt;0,"",(AA1013-V1013)*24&gt;0,(ROUNDDOWN((AA1013-V1013)*24,0)))))</f>
        <v>6</v>
      </c>
      <c r="AC1013" s="28">
        <f t="shared" si="102"/>
        <v>8</v>
      </c>
      <c r="AD1013" s="1" t="s">
        <v>62</v>
      </c>
      <c r="AE1013" s="3" t="s">
        <v>37</v>
      </c>
    </row>
    <row r="1014" spans="1:31" ht="229.5" hidden="1">
      <c r="A1014" s="1" t="s">
        <v>1251</v>
      </c>
      <c r="B1014" s="1" t="s">
        <v>260</v>
      </c>
      <c r="C1014" s="2" t="s">
        <v>1252</v>
      </c>
      <c r="D1014" s="3" t="s">
        <v>261</v>
      </c>
      <c r="E1014" s="3" t="s">
        <v>202</v>
      </c>
      <c r="F1014" s="2" t="s">
        <v>1253</v>
      </c>
      <c r="G1014" s="3" t="s">
        <v>46</v>
      </c>
      <c r="H1014" s="3" t="s">
        <v>68</v>
      </c>
      <c r="I1014" s="3">
        <v>1468150</v>
      </c>
      <c r="J1014" s="3" t="s">
        <v>32</v>
      </c>
      <c r="K1014" s="4">
        <v>45104.304166666698</v>
      </c>
      <c r="L1014" s="11" t="str">
        <f t="shared" si="104"/>
        <v>junio</v>
      </c>
      <c r="M1014" s="3">
        <v>2</v>
      </c>
      <c r="N1014" s="3">
        <v>2</v>
      </c>
      <c r="O1014" s="3">
        <f t="shared" si="103"/>
        <v>2</v>
      </c>
      <c r="P1014" s="4">
        <v>45104.322592592602</v>
      </c>
      <c r="Q1014" s="2"/>
      <c r="R1014" s="3" t="s">
        <v>3785</v>
      </c>
      <c r="S1014" s="4">
        <v>45104.322592592602</v>
      </c>
      <c r="T1014" s="3">
        <f t="shared" si="105"/>
        <v>26</v>
      </c>
      <c r="U1014" s="2" t="s">
        <v>59</v>
      </c>
      <c r="V1014" s="4">
        <v>45104.3351273148</v>
      </c>
      <c r="W1014" s="3">
        <f t="shared" si="106"/>
        <v>18</v>
      </c>
      <c r="X1014" s="3" t="s">
        <v>125</v>
      </c>
      <c r="Y1014" s="2" t="s">
        <v>126</v>
      </c>
      <c r="Z1014" s="2" t="s">
        <v>133</v>
      </c>
      <c r="AA1014" s="4">
        <v>45111.901388888902</v>
      </c>
      <c r="AB1014" s="17">
        <f t="shared" si="107"/>
        <v>181</v>
      </c>
      <c r="AC1014" s="28">
        <f t="shared" si="102"/>
        <v>183</v>
      </c>
      <c r="AD1014" s="1" t="s">
        <v>87</v>
      </c>
      <c r="AE1014" s="3" t="s">
        <v>37</v>
      </c>
    </row>
    <row r="1015" spans="1:31" ht="28.5" hidden="1">
      <c r="A1015" s="1" t="s">
        <v>634</v>
      </c>
      <c r="B1015" s="1" t="s">
        <v>26</v>
      </c>
      <c r="C1015" s="2" t="s">
        <v>635</v>
      </c>
      <c r="D1015" s="3" t="s">
        <v>124</v>
      </c>
      <c r="E1015" s="3" t="s">
        <v>28</v>
      </c>
      <c r="F1015" s="2" t="s">
        <v>161</v>
      </c>
      <c r="G1015" s="3" t="s">
        <v>120</v>
      </c>
      <c r="H1015" s="3" t="s">
        <v>162</v>
      </c>
      <c r="I1015" s="3">
        <v>1468309</v>
      </c>
      <c r="J1015" s="3" t="s">
        <v>32</v>
      </c>
      <c r="K1015" s="4">
        <v>45104.363194444399</v>
      </c>
      <c r="L1015" s="11" t="str">
        <f t="shared" si="104"/>
        <v>junio</v>
      </c>
      <c r="M1015" s="3">
        <v>2</v>
      </c>
      <c r="N1015" s="3"/>
      <c r="O1015" s="3">
        <f t="shared" si="103"/>
        <v>2</v>
      </c>
      <c r="P1015" s="3"/>
      <c r="Q1015" s="2"/>
      <c r="R1015" s="3" t="s">
        <v>3786</v>
      </c>
      <c r="S1015" s="4">
        <v>45104.3719444444</v>
      </c>
      <c r="T1015" s="3">
        <f t="shared" si="105"/>
        <v>12</v>
      </c>
      <c r="U1015" s="2" t="s">
        <v>710</v>
      </c>
      <c r="V1015" s="4">
        <v>45104.372499999998</v>
      </c>
      <c r="W1015" s="3">
        <f t="shared" si="106"/>
        <v>0</v>
      </c>
      <c r="X1015" s="3" t="s">
        <v>183</v>
      </c>
      <c r="Y1015" s="2" t="s">
        <v>184</v>
      </c>
      <c r="Z1015" s="2" t="s">
        <v>710</v>
      </c>
      <c r="AA1015" s="4">
        <v>45105.496527777803</v>
      </c>
      <c r="AB1015" s="17">
        <f t="shared" si="107"/>
        <v>26</v>
      </c>
      <c r="AC1015" s="28">
        <f t="shared" si="102"/>
        <v>28</v>
      </c>
      <c r="AD1015" s="1" t="s">
        <v>87</v>
      </c>
      <c r="AE1015" s="3" t="s">
        <v>37</v>
      </c>
    </row>
    <row r="1016" spans="1:31" ht="127.5" hidden="1">
      <c r="A1016" s="1" t="s">
        <v>3787</v>
      </c>
      <c r="B1016" s="1" t="s">
        <v>200</v>
      </c>
      <c r="C1016" s="2" t="s">
        <v>3788</v>
      </c>
      <c r="D1016" s="3" t="s">
        <v>582</v>
      </c>
      <c r="E1016" s="3" t="s">
        <v>202</v>
      </c>
      <c r="F1016" s="2" t="s">
        <v>64</v>
      </c>
      <c r="G1016" s="3" t="s">
        <v>46</v>
      </c>
      <c r="H1016" s="3" t="s">
        <v>3789</v>
      </c>
      <c r="I1016" s="3">
        <v>1468331</v>
      </c>
      <c r="J1016" s="3" t="s">
        <v>32</v>
      </c>
      <c r="K1016" s="4">
        <v>45104.376388888901</v>
      </c>
      <c r="L1016" s="11" t="str">
        <f t="shared" si="104"/>
        <v>junio</v>
      </c>
      <c r="M1016" s="3">
        <v>2</v>
      </c>
      <c r="N1016" s="3">
        <v>2</v>
      </c>
      <c r="O1016" s="3">
        <f t="shared" si="103"/>
        <v>2</v>
      </c>
      <c r="P1016" s="4">
        <v>45104.388368055603</v>
      </c>
      <c r="Q1016" s="2"/>
      <c r="R1016" s="3" t="s">
        <v>3790</v>
      </c>
      <c r="S1016" s="4">
        <v>45104.388368055603</v>
      </c>
      <c r="T1016" s="3">
        <f t="shared" si="105"/>
        <v>17</v>
      </c>
      <c r="U1016" s="2" t="s">
        <v>59</v>
      </c>
      <c r="V1016" s="4">
        <v>45104.395416666703</v>
      </c>
      <c r="W1016" s="3">
        <f t="shared" si="106"/>
        <v>10</v>
      </c>
      <c r="X1016" s="3" t="s">
        <v>859</v>
      </c>
      <c r="Y1016" s="2" t="s">
        <v>860</v>
      </c>
      <c r="Z1016" s="2" t="s">
        <v>1184</v>
      </c>
      <c r="AA1016" s="4">
        <v>45112.592361111099</v>
      </c>
      <c r="AB1016" s="17">
        <f t="shared" si="107"/>
        <v>196</v>
      </c>
      <c r="AC1016" s="28">
        <f t="shared" si="102"/>
        <v>198</v>
      </c>
      <c r="AD1016" s="1" t="s">
        <v>415</v>
      </c>
      <c r="AE1016" s="3" t="s">
        <v>37</v>
      </c>
    </row>
    <row r="1017" spans="1:31" ht="51" hidden="1">
      <c r="A1017" s="1" t="s">
        <v>3791</v>
      </c>
      <c r="B1017" s="1" t="s">
        <v>26</v>
      </c>
      <c r="C1017" s="2" t="s">
        <v>3792</v>
      </c>
      <c r="D1017" s="3" t="s">
        <v>231</v>
      </c>
      <c r="E1017" s="3" t="s">
        <v>28</v>
      </c>
      <c r="F1017" s="2" t="s">
        <v>137</v>
      </c>
      <c r="G1017" s="3" t="s">
        <v>30</v>
      </c>
      <c r="H1017" s="3" t="s">
        <v>31</v>
      </c>
      <c r="I1017" s="3">
        <v>1468342</v>
      </c>
      <c r="J1017" s="3" t="s">
        <v>32</v>
      </c>
      <c r="K1017" s="4">
        <v>45104.381944444402</v>
      </c>
      <c r="L1017" s="11" t="str">
        <f t="shared" si="104"/>
        <v>junio</v>
      </c>
      <c r="M1017" s="3">
        <v>2</v>
      </c>
      <c r="N1017" s="3">
        <v>2</v>
      </c>
      <c r="O1017" s="3">
        <f t="shared" si="103"/>
        <v>2</v>
      </c>
      <c r="P1017" s="4">
        <v>45104.384756944397</v>
      </c>
      <c r="Q1017" s="2"/>
      <c r="R1017" s="3" t="s">
        <v>3793</v>
      </c>
      <c r="S1017" s="4">
        <v>45104.384756944397</v>
      </c>
      <c r="T1017" s="3">
        <f t="shared" si="105"/>
        <v>4</v>
      </c>
      <c r="U1017" s="2" t="s">
        <v>59</v>
      </c>
      <c r="V1017" s="4">
        <v>45104.391006944403</v>
      </c>
      <c r="W1017" s="3">
        <f t="shared" si="106"/>
        <v>9</v>
      </c>
      <c r="X1017" s="3" t="s">
        <v>413</v>
      </c>
      <c r="Y1017" s="2" t="s">
        <v>414</v>
      </c>
      <c r="Z1017" s="2" t="s">
        <v>133</v>
      </c>
      <c r="AA1017" s="4">
        <v>45104.729166666701</v>
      </c>
      <c r="AB1017" s="17">
        <f t="shared" si="107"/>
        <v>8</v>
      </c>
      <c r="AC1017" s="28">
        <f t="shared" si="102"/>
        <v>9</v>
      </c>
      <c r="AD1017" s="1" t="s">
        <v>95</v>
      </c>
      <c r="AE1017" s="3" t="s">
        <v>37</v>
      </c>
    </row>
    <row r="1018" spans="1:31" ht="63.75" hidden="1">
      <c r="A1018" s="1" t="s">
        <v>3794</v>
      </c>
      <c r="B1018" s="1" t="s">
        <v>26</v>
      </c>
      <c r="C1018" s="2" t="s">
        <v>3795</v>
      </c>
      <c r="D1018" s="3" t="s">
        <v>230</v>
      </c>
      <c r="E1018" s="3" t="s">
        <v>28</v>
      </c>
      <c r="F1018" s="2" t="s">
        <v>29</v>
      </c>
      <c r="G1018" s="3" t="s">
        <v>30</v>
      </c>
      <c r="H1018" s="3" t="s">
        <v>31</v>
      </c>
      <c r="I1018" s="3">
        <v>1468349</v>
      </c>
      <c r="J1018" s="3" t="s">
        <v>32</v>
      </c>
      <c r="K1018" s="4">
        <v>45104.386111111096</v>
      </c>
      <c r="L1018" s="11" t="str">
        <f t="shared" si="104"/>
        <v>junio</v>
      </c>
      <c r="M1018" s="3">
        <v>2</v>
      </c>
      <c r="N1018" s="3">
        <v>2</v>
      </c>
      <c r="O1018" s="3">
        <f t="shared" si="103"/>
        <v>2</v>
      </c>
      <c r="P1018" s="4">
        <v>45104.397523148102</v>
      </c>
      <c r="Q1018" s="2"/>
      <c r="R1018" s="3" t="s">
        <v>3796</v>
      </c>
      <c r="S1018" s="4">
        <v>45104.397523148102</v>
      </c>
      <c r="T1018" s="3">
        <f t="shared" si="105"/>
        <v>16</v>
      </c>
      <c r="U1018" s="2" t="s">
        <v>59</v>
      </c>
      <c r="V1018" s="4">
        <v>45104.410405092603</v>
      </c>
      <c r="W1018" s="3">
        <f t="shared" si="106"/>
        <v>18</v>
      </c>
      <c r="X1018" s="3" t="s">
        <v>110</v>
      </c>
      <c r="Y1018" s="2" t="s">
        <v>111</v>
      </c>
      <c r="Z1018" s="2" t="s">
        <v>133</v>
      </c>
      <c r="AA1018" s="4">
        <v>45108.546527777798</v>
      </c>
      <c r="AB1018" s="17">
        <f t="shared" si="107"/>
        <v>99</v>
      </c>
      <c r="AC1018" s="28">
        <f t="shared" si="102"/>
        <v>100</v>
      </c>
      <c r="AD1018" s="1" t="s">
        <v>95</v>
      </c>
      <c r="AE1018" s="3" t="s">
        <v>37</v>
      </c>
    </row>
    <row r="1019" spans="1:31" ht="42.75" hidden="1">
      <c r="A1019" s="1" t="s">
        <v>3797</v>
      </c>
      <c r="B1019" s="1" t="s">
        <v>26</v>
      </c>
      <c r="C1019" s="2" t="s">
        <v>3798</v>
      </c>
      <c r="D1019" s="3" t="s">
        <v>127</v>
      </c>
      <c r="E1019" s="3" t="s">
        <v>28</v>
      </c>
      <c r="F1019" s="2" t="s">
        <v>64</v>
      </c>
      <c r="G1019" s="3" t="s">
        <v>46</v>
      </c>
      <c r="H1019" s="3" t="s">
        <v>1173</v>
      </c>
      <c r="I1019" s="3">
        <v>1468361</v>
      </c>
      <c r="J1019" s="3" t="s">
        <v>32</v>
      </c>
      <c r="K1019" s="4">
        <v>45104.392361111102</v>
      </c>
      <c r="L1019" s="11" t="str">
        <f t="shared" si="104"/>
        <v>junio</v>
      </c>
      <c r="M1019" s="3">
        <v>2</v>
      </c>
      <c r="N1019" s="3">
        <v>2</v>
      </c>
      <c r="O1019" s="3">
        <f t="shared" si="103"/>
        <v>2</v>
      </c>
      <c r="P1019" s="4">
        <v>45104.411134259302</v>
      </c>
      <c r="Q1019" s="2"/>
      <c r="R1019" s="3" t="s">
        <v>3799</v>
      </c>
      <c r="S1019" s="4">
        <v>45104.411134259302</v>
      </c>
      <c r="T1019" s="3">
        <f t="shared" si="105"/>
        <v>27</v>
      </c>
      <c r="U1019" s="2" t="s">
        <v>59</v>
      </c>
      <c r="V1019" s="4">
        <v>45104.4277546296</v>
      </c>
      <c r="W1019" s="3">
        <f t="shared" si="106"/>
        <v>23</v>
      </c>
      <c r="X1019" s="3" t="s">
        <v>105</v>
      </c>
      <c r="Y1019" s="2" t="s">
        <v>106</v>
      </c>
      <c r="Z1019" s="2" t="s">
        <v>1184</v>
      </c>
      <c r="AA1019" s="4">
        <v>45105.699305555601</v>
      </c>
      <c r="AB1019" s="17">
        <f t="shared" si="107"/>
        <v>30</v>
      </c>
      <c r="AC1019" s="28">
        <f t="shared" si="102"/>
        <v>32</v>
      </c>
      <c r="AD1019" s="1" t="s">
        <v>62</v>
      </c>
      <c r="AE1019" s="3" t="s">
        <v>37</v>
      </c>
    </row>
    <row r="1020" spans="1:31" ht="89.25">
      <c r="A1020" s="1" t="s">
        <v>3800</v>
      </c>
      <c r="B1020" s="1" t="s">
        <v>26</v>
      </c>
      <c r="C1020" s="2" t="s">
        <v>3801</v>
      </c>
      <c r="D1020" s="3" t="s">
        <v>277</v>
      </c>
      <c r="E1020" s="3" t="s">
        <v>28</v>
      </c>
      <c r="F1020" s="2" t="s">
        <v>102</v>
      </c>
      <c r="G1020" s="3" t="s">
        <v>103</v>
      </c>
      <c r="H1020" s="3" t="s">
        <v>104</v>
      </c>
      <c r="I1020" s="3">
        <v>1468428</v>
      </c>
      <c r="J1020" s="3" t="s">
        <v>32</v>
      </c>
      <c r="K1020" s="4">
        <v>45104.440277777801</v>
      </c>
      <c r="L1020" s="11" t="str">
        <f t="shared" si="104"/>
        <v>junio</v>
      </c>
      <c r="M1020" s="3">
        <v>3</v>
      </c>
      <c r="N1020" s="3">
        <v>3</v>
      </c>
      <c r="O1020" s="3">
        <f t="shared" si="103"/>
        <v>3</v>
      </c>
      <c r="P1020" s="4">
        <v>45104.450590277796</v>
      </c>
      <c r="Q1020" s="2"/>
      <c r="R1020" s="3" t="s">
        <v>3802</v>
      </c>
      <c r="S1020" s="4">
        <v>45104.450590277796</v>
      </c>
      <c r="T1020" s="3">
        <f t="shared" si="105"/>
        <v>14</v>
      </c>
      <c r="U1020" s="2" t="s">
        <v>710</v>
      </c>
      <c r="V1020" s="4">
        <v>45104.451585648101</v>
      </c>
      <c r="W1020" s="3">
        <f t="shared" si="106"/>
        <v>1</v>
      </c>
      <c r="X1020" s="3" t="s">
        <v>81</v>
      </c>
      <c r="Y1020" s="2" t="s">
        <v>82</v>
      </c>
      <c r="Z1020" s="2" t="s">
        <v>710</v>
      </c>
      <c r="AA1020" s="4">
        <v>45104.685416666704</v>
      </c>
      <c r="AB1020" s="17">
        <f t="shared" si="107"/>
        <v>5</v>
      </c>
      <c r="AC1020" s="28">
        <f t="shared" si="102"/>
        <v>6</v>
      </c>
      <c r="AD1020" s="1" t="s">
        <v>62</v>
      </c>
      <c r="AE1020" s="3" t="s">
        <v>37</v>
      </c>
    </row>
    <row r="1021" spans="1:31" ht="28.5">
      <c r="A1021" s="1" t="s">
        <v>3803</v>
      </c>
      <c r="B1021" s="1" t="s">
        <v>26</v>
      </c>
      <c r="C1021" s="2" t="s">
        <v>3804</v>
      </c>
      <c r="D1021" s="3" t="s">
        <v>127</v>
      </c>
      <c r="E1021" s="3" t="s">
        <v>28</v>
      </c>
      <c r="F1021" s="2" t="s">
        <v>102</v>
      </c>
      <c r="G1021" s="3" t="s">
        <v>103</v>
      </c>
      <c r="H1021" s="3" t="s">
        <v>104</v>
      </c>
      <c r="I1021" s="3">
        <v>1468443</v>
      </c>
      <c r="J1021" s="3" t="s">
        <v>32</v>
      </c>
      <c r="K1021" s="4">
        <v>45104.447222222203</v>
      </c>
      <c r="L1021" s="11" t="str">
        <f t="shared" si="104"/>
        <v>junio</v>
      </c>
      <c r="M1021" s="3">
        <v>3</v>
      </c>
      <c r="N1021" s="3">
        <v>3</v>
      </c>
      <c r="O1021" s="3">
        <f t="shared" si="103"/>
        <v>3</v>
      </c>
      <c r="P1021" s="4">
        <v>45104.468472222201</v>
      </c>
      <c r="Q1021" s="2"/>
      <c r="R1021" s="3" t="s">
        <v>3805</v>
      </c>
      <c r="S1021" s="4">
        <v>45104.468472222201</v>
      </c>
      <c r="T1021" s="3">
        <f t="shared" si="105"/>
        <v>30</v>
      </c>
      <c r="U1021" s="2" t="s">
        <v>710</v>
      </c>
      <c r="V1021" s="4">
        <v>45104.469618055598</v>
      </c>
      <c r="W1021" s="3">
        <f t="shared" si="106"/>
        <v>1</v>
      </c>
      <c r="X1021" s="3" t="s">
        <v>183</v>
      </c>
      <c r="Y1021" s="2" t="s">
        <v>184</v>
      </c>
      <c r="Z1021" s="2" t="s">
        <v>710</v>
      </c>
      <c r="AA1021" s="4">
        <v>45105.578472222202</v>
      </c>
      <c r="AB1021" s="17">
        <f t="shared" si="107"/>
        <v>26</v>
      </c>
      <c r="AC1021" s="28">
        <f t="shared" si="102"/>
        <v>28</v>
      </c>
      <c r="AD1021" s="1" t="s">
        <v>87</v>
      </c>
      <c r="AE1021" s="3" t="s">
        <v>37</v>
      </c>
    </row>
    <row r="1022" spans="1:31" ht="242.25" hidden="1">
      <c r="A1022" s="1" t="s">
        <v>3806</v>
      </c>
      <c r="B1022" s="1" t="s">
        <v>26</v>
      </c>
      <c r="C1022" s="2" t="s">
        <v>3807</v>
      </c>
      <c r="D1022" s="3" t="s">
        <v>189</v>
      </c>
      <c r="E1022" s="3" t="s">
        <v>28</v>
      </c>
      <c r="F1022" s="2" t="s">
        <v>67</v>
      </c>
      <c r="G1022" s="3" t="s">
        <v>46</v>
      </c>
      <c r="H1022" s="3" t="s">
        <v>99</v>
      </c>
      <c r="I1022" s="3">
        <v>1468467</v>
      </c>
      <c r="J1022" s="3" t="s">
        <v>32</v>
      </c>
      <c r="K1022" s="4">
        <v>45104.479166666701</v>
      </c>
      <c r="L1022" s="11" t="str">
        <f t="shared" si="104"/>
        <v>junio</v>
      </c>
      <c r="M1022" s="3">
        <v>2</v>
      </c>
      <c r="N1022" s="3">
        <v>2</v>
      </c>
      <c r="O1022" s="3">
        <f t="shared" si="103"/>
        <v>2</v>
      </c>
      <c r="P1022" s="4">
        <v>45104.482743055603</v>
      </c>
      <c r="Q1022" s="2"/>
      <c r="R1022" s="3" t="s">
        <v>3808</v>
      </c>
      <c r="S1022" s="4">
        <v>45104.482743055603</v>
      </c>
      <c r="T1022" s="3">
        <f t="shared" si="105"/>
        <v>5</v>
      </c>
      <c r="U1022" s="2" t="s">
        <v>59</v>
      </c>
      <c r="V1022" s="4">
        <v>45104.493020833303</v>
      </c>
      <c r="W1022" s="3">
        <f t="shared" si="106"/>
        <v>14</v>
      </c>
      <c r="X1022" s="3" t="s">
        <v>125</v>
      </c>
      <c r="Y1022" s="2" t="s">
        <v>126</v>
      </c>
      <c r="Z1022" s="2" t="s">
        <v>1184</v>
      </c>
      <c r="AA1022" s="4">
        <v>45106.5</v>
      </c>
      <c r="AB1022" s="17">
        <f t="shared" si="107"/>
        <v>48</v>
      </c>
      <c r="AC1022" s="28">
        <f t="shared" si="102"/>
        <v>49</v>
      </c>
      <c r="AD1022" s="1" t="s">
        <v>95</v>
      </c>
      <c r="AE1022" s="3" t="s">
        <v>37</v>
      </c>
    </row>
    <row r="1023" spans="1:31" ht="76.5" hidden="1">
      <c r="A1023" s="1" t="s">
        <v>3809</v>
      </c>
      <c r="B1023" s="1" t="s">
        <v>26</v>
      </c>
      <c r="C1023" s="2" t="s">
        <v>3810</v>
      </c>
      <c r="D1023" s="3" t="s">
        <v>155</v>
      </c>
      <c r="E1023" s="3" t="s">
        <v>28</v>
      </c>
      <c r="F1023" s="2" t="s">
        <v>137</v>
      </c>
      <c r="G1023" s="3" t="s">
        <v>30</v>
      </c>
      <c r="H1023" s="3" t="s">
        <v>31</v>
      </c>
      <c r="I1023" s="3">
        <v>1468471</v>
      </c>
      <c r="J1023" s="3" t="s">
        <v>32</v>
      </c>
      <c r="K1023" s="4">
        <v>45104.484722222202</v>
      </c>
      <c r="L1023" s="11" t="str">
        <f t="shared" si="104"/>
        <v>junio</v>
      </c>
      <c r="M1023" s="3">
        <v>2</v>
      </c>
      <c r="N1023" s="3">
        <v>2</v>
      </c>
      <c r="O1023" s="3">
        <f t="shared" si="103"/>
        <v>2</v>
      </c>
      <c r="P1023" s="4">
        <v>45104.491990740702</v>
      </c>
      <c r="Q1023" s="2"/>
      <c r="R1023" s="3" t="s">
        <v>3811</v>
      </c>
      <c r="S1023" s="4">
        <v>45104.491990740702</v>
      </c>
      <c r="T1023" s="3">
        <f t="shared" si="105"/>
        <v>10</v>
      </c>
      <c r="U1023" s="2" t="s">
        <v>59</v>
      </c>
      <c r="V1023" s="4">
        <v>45104.505509259303</v>
      </c>
      <c r="W1023" s="3">
        <f t="shared" si="106"/>
        <v>19</v>
      </c>
      <c r="X1023" s="3" t="s">
        <v>75</v>
      </c>
      <c r="Y1023" s="2" t="s">
        <v>76</v>
      </c>
      <c r="Z1023" s="2" t="s">
        <v>133</v>
      </c>
      <c r="AA1023" s="4">
        <v>45104.934722222199</v>
      </c>
      <c r="AB1023" s="17">
        <f t="shared" si="107"/>
        <v>10</v>
      </c>
      <c r="AC1023" s="28">
        <f t="shared" si="102"/>
        <v>11</v>
      </c>
      <c r="AD1023" s="1" t="s">
        <v>62</v>
      </c>
      <c r="AE1023" s="3" t="s">
        <v>37</v>
      </c>
    </row>
    <row r="1024" spans="1:31" ht="28.5">
      <c r="A1024" s="1" t="s">
        <v>3812</v>
      </c>
      <c r="B1024" s="1" t="s">
        <v>26</v>
      </c>
      <c r="C1024" s="2" t="s">
        <v>3813</v>
      </c>
      <c r="D1024" s="3" t="s">
        <v>342</v>
      </c>
      <c r="E1024" s="3" t="s">
        <v>28</v>
      </c>
      <c r="F1024" s="2" t="s">
        <v>864</v>
      </c>
      <c r="G1024" s="3" t="s">
        <v>46</v>
      </c>
      <c r="H1024" s="3" t="s">
        <v>68</v>
      </c>
      <c r="I1024" s="3">
        <v>1468477</v>
      </c>
      <c r="J1024" s="3" t="s">
        <v>58</v>
      </c>
      <c r="K1024" s="4">
        <v>45104.491666666698</v>
      </c>
      <c r="L1024" s="11" t="str">
        <f t="shared" si="104"/>
        <v>junio</v>
      </c>
      <c r="M1024" s="3">
        <v>3</v>
      </c>
      <c r="N1024" s="3">
        <v>3</v>
      </c>
      <c r="O1024" s="3">
        <f t="shared" si="103"/>
        <v>3</v>
      </c>
      <c r="P1024" s="4">
        <v>45104.501562500001</v>
      </c>
      <c r="Q1024" s="2"/>
      <c r="R1024" s="3" t="s">
        <v>3814</v>
      </c>
      <c r="S1024" s="4">
        <v>45104.501562500001</v>
      </c>
      <c r="T1024" s="3">
        <f t="shared" si="105"/>
        <v>14</v>
      </c>
      <c r="U1024" s="2" t="s">
        <v>59</v>
      </c>
      <c r="V1024" s="4">
        <v>45104.504780092597</v>
      </c>
      <c r="W1024" s="3">
        <f t="shared" si="106"/>
        <v>4</v>
      </c>
      <c r="X1024" s="3" t="s">
        <v>217</v>
      </c>
      <c r="Y1024" s="2" t="s">
        <v>218</v>
      </c>
      <c r="Z1024" s="2" t="s">
        <v>59</v>
      </c>
      <c r="AA1024" s="4">
        <v>45104.684722222199</v>
      </c>
      <c r="AB1024" s="17">
        <f t="shared" si="107"/>
        <v>4</v>
      </c>
      <c r="AC1024" s="28">
        <f t="shared" si="102"/>
        <v>5</v>
      </c>
      <c r="AD1024" s="1" t="s">
        <v>123</v>
      </c>
      <c r="AE1024" s="3" t="s">
        <v>37</v>
      </c>
    </row>
    <row r="1025" spans="1:31" ht="178.5" hidden="1">
      <c r="A1025" s="1" t="s">
        <v>3815</v>
      </c>
      <c r="B1025" s="1" t="s">
        <v>26</v>
      </c>
      <c r="C1025" s="2" t="s">
        <v>3816</v>
      </c>
      <c r="D1025" s="3" t="s">
        <v>124</v>
      </c>
      <c r="E1025" s="3" t="s">
        <v>28</v>
      </c>
      <c r="F1025" s="2" t="s">
        <v>45</v>
      </c>
      <c r="G1025" s="3" t="s">
        <v>46</v>
      </c>
      <c r="H1025" s="3" t="s">
        <v>880</v>
      </c>
      <c r="I1025" s="3">
        <v>1468482</v>
      </c>
      <c r="J1025" s="3" t="s">
        <v>32</v>
      </c>
      <c r="K1025" s="4">
        <v>45104.504166666702</v>
      </c>
      <c r="L1025" s="11" t="str">
        <f t="shared" si="104"/>
        <v>junio</v>
      </c>
      <c r="M1025" s="3">
        <v>2</v>
      </c>
      <c r="N1025" s="3">
        <v>2</v>
      </c>
      <c r="O1025" s="3">
        <f t="shared" si="103"/>
        <v>2</v>
      </c>
      <c r="P1025" s="4">
        <v>45104.5249652778</v>
      </c>
      <c r="Q1025" s="2"/>
      <c r="R1025" s="3" t="s">
        <v>3817</v>
      </c>
      <c r="S1025" s="4">
        <v>45104.5249652778</v>
      </c>
      <c r="T1025" s="3">
        <f t="shared" si="105"/>
        <v>29</v>
      </c>
      <c r="U1025" s="2" t="s">
        <v>59</v>
      </c>
      <c r="V1025" s="4">
        <v>45104.558182870402</v>
      </c>
      <c r="W1025" s="3">
        <f t="shared" si="106"/>
        <v>47</v>
      </c>
      <c r="X1025" s="3" t="s">
        <v>543</v>
      </c>
      <c r="Y1025" s="2" t="s">
        <v>544</v>
      </c>
      <c r="Z1025" s="2" t="s">
        <v>1184</v>
      </c>
      <c r="AA1025" s="4">
        <v>45108.354166666701</v>
      </c>
      <c r="AB1025" s="17">
        <f t="shared" si="107"/>
        <v>91</v>
      </c>
      <c r="AC1025" s="28">
        <f t="shared" si="102"/>
        <v>93</v>
      </c>
      <c r="AD1025" s="1" t="s">
        <v>87</v>
      </c>
      <c r="AE1025" s="3" t="s">
        <v>56</v>
      </c>
    </row>
    <row r="1026" spans="1:31" ht="409.5">
      <c r="A1026" s="1" t="s">
        <v>3818</v>
      </c>
      <c r="B1026" s="1" t="s">
        <v>26</v>
      </c>
      <c r="C1026" s="2" t="s">
        <v>3819</v>
      </c>
      <c r="D1026" s="3" t="s">
        <v>77</v>
      </c>
      <c r="E1026" s="3" t="s">
        <v>28</v>
      </c>
      <c r="F1026" s="2" t="s">
        <v>137</v>
      </c>
      <c r="G1026" s="3" t="s">
        <v>30</v>
      </c>
      <c r="H1026" s="3" t="s">
        <v>31</v>
      </c>
      <c r="I1026" s="3">
        <v>1468486</v>
      </c>
      <c r="J1026" s="3" t="s">
        <v>32</v>
      </c>
      <c r="K1026" s="4">
        <v>45104.5090277778</v>
      </c>
      <c r="L1026" s="11" t="str">
        <f t="shared" si="104"/>
        <v>junio</v>
      </c>
      <c r="M1026" s="3">
        <v>3</v>
      </c>
      <c r="N1026" s="3">
        <v>3</v>
      </c>
      <c r="O1026" s="3">
        <f t="shared" si="103"/>
        <v>3</v>
      </c>
      <c r="P1026" s="4">
        <v>45104.561967592599</v>
      </c>
      <c r="Q1026" s="2"/>
      <c r="R1026" s="3" t="s">
        <v>3820</v>
      </c>
      <c r="S1026" s="4">
        <v>45104.513356481482</v>
      </c>
      <c r="T1026" s="3">
        <f t="shared" si="105"/>
        <v>6</v>
      </c>
      <c r="U1026" s="2" t="s">
        <v>59</v>
      </c>
      <c r="V1026" s="4">
        <v>45104.52621527778</v>
      </c>
      <c r="W1026" s="3">
        <f t="shared" si="106"/>
        <v>18</v>
      </c>
      <c r="X1026" s="3" t="s">
        <v>81</v>
      </c>
      <c r="Y1026" s="2" t="s">
        <v>82</v>
      </c>
      <c r="Z1026" s="2" t="s">
        <v>133</v>
      </c>
      <c r="AA1026" s="4">
        <v>45106.597222222197</v>
      </c>
      <c r="AB1026" s="17">
        <f t="shared" si="107"/>
        <v>49</v>
      </c>
      <c r="AC1026" s="28">
        <f t="shared" si="102"/>
        <v>51</v>
      </c>
      <c r="AD1026" s="1" t="s">
        <v>62</v>
      </c>
      <c r="AE1026" s="3" t="s">
        <v>37</v>
      </c>
    </row>
    <row r="1027" spans="1:31" ht="102">
      <c r="A1027" s="1" t="s">
        <v>3821</v>
      </c>
      <c r="B1027" s="1" t="s">
        <v>26</v>
      </c>
      <c r="C1027" s="2" t="s">
        <v>3822</v>
      </c>
      <c r="D1027" s="3" t="s">
        <v>116</v>
      </c>
      <c r="E1027" s="3" t="s">
        <v>28</v>
      </c>
      <c r="F1027" s="2" t="s">
        <v>130</v>
      </c>
      <c r="G1027" s="3" t="s">
        <v>120</v>
      </c>
      <c r="H1027" s="3" t="s">
        <v>434</v>
      </c>
      <c r="I1027" s="3">
        <v>1468493</v>
      </c>
      <c r="J1027" s="3" t="s">
        <v>32</v>
      </c>
      <c r="K1027" s="4">
        <v>45104.525000000001</v>
      </c>
      <c r="L1027" s="11" t="str">
        <f t="shared" si="104"/>
        <v>junio</v>
      </c>
      <c r="M1027" s="3">
        <v>3</v>
      </c>
      <c r="N1027" s="3">
        <v>3</v>
      </c>
      <c r="O1027" s="3">
        <f t="shared" si="103"/>
        <v>3</v>
      </c>
      <c r="P1027" s="4">
        <v>45104.531168981499</v>
      </c>
      <c r="Q1027" s="2"/>
      <c r="R1027" s="3" t="s">
        <v>3823</v>
      </c>
      <c r="S1027" s="4">
        <v>45104.531168981499</v>
      </c>
      <c r="T1027" s="3">
        <f t="shared" si="105"/>
        <v>8</v>
      </c>
      <c r="U1027" s="2" t="s">
        <v>710</v>
      </c>
      <c r="V1027" s="4">
        <v>45104.532037037003</v>
      </c>
      <c r="W1027" s="3">
        <f t="shared" si="106"/>
        <v>1</v>
      </c>
      <c r="X1027" s="3" t="s">
        <v>183</v>
      </c>
      <c r="Y1027" s="2" t="s">
        <v>184</v>
      </c>
      <c r="Z1027" s="2" t="s">
        <v>710</v>
      </c>
      <c r="AA1027" s="4">
        <v>45107.532638888901</v>
      </c>
      <c r="AB1027" s="17">
        <f t="shared" si="107"/>
        <v>72</v>
      </c>
      <c r="AC1027" s="28">
        <f t="shared" si="102"/>
        <v>73</v>
      </c>
      <c r="AD1027" s="1" t="s">
        <v>87</v>
      </c>
      <c r="AE1027" s="3" t="s">
        <v>37</v>
      </c>
    </row>
    <row r="1028" spans="1:31" ht="51" hidden="1">
      <c r="A1028" s="1" t="s">
        <v>3824</v>
      </c>
      <c r="B1028" s="1" t="s">
        <v>26</v>
      </c>
      <c r="C1028" s="2" t="s">
        <v>3825</v>
      </c>
      <c r="D1028" s="3" t="s">
        <v>27</v>
      </c>
      <c r="E1028" s="3" t="s">
        <v>28</v>
      </c>
      <c r="F1028" s="2" t="s">
        <v>64</v>
      </c>
      <c r="G1028" s="3" t="s">
        <v>46</v>
      </c>
      <c r="H1028" s="3" t="s">
        <v>1173</v>
      </c>
      <c r="I1028" s="3">
        <v>1468500</v>
      </c>
      <c r="J1028" s="3" t="s">
        <v>32</v>
      </c>
      <c r="K1028" s="4">
        <v>45104.537499999999</v>
      </c>
      <c r="L1028" s="11" t="str">
        <f t="shared" si="104"/>
        <v>junio</v>
      </c>
      <c r="M1028" s="3">
        <v>2</v>
      </c>
      <c r="N1028" s="3">
        <v>2</v>
      </c>
      <c r="O1028" s="3">
        <f t="shared" si="103"/>
        <v>2</v>
      </c>
      <c r="P1028" s="4">
        <v>45104.569201388898</v>
      </c>
      <c r="Q1028" s="2"/>
      <c r="R1028" s="3" t="s">
        <v>3826</v>
      </c>
      <c r="S1028" s="4">
        <v>45104.569201388898</v>
      </c>
      <c r="T1028" s="3">
        <f t="shared" si="105"/>
        <v>45</v>
      </c>
      <c r="U1028" s="2" t="s">
        <v>59</v>
      </c>
      <c r="V1028" s="4">
        <v>45104.599780092598</v>
      </c>
      <c r="W1028" s="3">
        <f t="shared" si="106"/>
        <v>44</v>
      </c>
      <c r="X1028" s="3" t="s">
        <v>148</v>
      </c>
      <c r="Y1028" s="2" t="s">
        <v>149</v>
      </c>
      <c r="Z1028" s="2" t="s">
        <v>1184</v>
      </c>
      <c r="AA1028" s="4">
        <v>45109.6340277778</v>
      </c>
      <c r="AB1028" s="17">
        <f t="shared" si="107"/>
        <v>120</v>
      </c>
      <c r="AC1028" s="28">
        <f t="shared" si="102"/>
        <v>123</v>
      </c>
      <c r="AD1028" s="1" t="s">
        <v>87</v>
      </c>
      <c r="AE1028" s="3" t="s">
        <v>37</v>
      </c>
    </row>
    <row r="1029" spans="1:31" ht="153" hidden="1">
      <c r="A1029" s="1" t="s">
        <v>3827</v>
      </c>
      <c r="B1029" s="1" t="s">
        <v>26</v>
      </c>
      <c r="C1029" s="2" t="s">
        <v>3828</v>
      </c>
      <c r="D1029" s="3" t="s">
        <v>311</v>
      </c>
      <c r="E1029" s="3" t="s">
        <v>28</v>
      </c>
      <c r="F1029" s="2" t="s">
        <v>137</v>
      </c>
      <c r="G1029" s="3" t="s">
        <v>30</v>
      </c>
      <c r="H1029" s="3" t="s">
        <v>31</v>
      </c>
      <c r="I1029" s="3">
        <v>1468512</v>
      </c>
      <c r="J1029" s="3" t="s">
        <v>32</v>
      </c>
      <c r="K1029" s="4">
        <v>45104.55</v>
      </c>
      <c r="L1029" s="11" t="str">
        <f t="shared" si="104"/>
        <v>junio</v>
      </c>
      <c r="M1029" s="3">
        <v>2</v>
      </c>
      <c r="N1029" s="3">
        <v>2</v>
      </c>
      <c r="O1029" s="3">
        <f t="shared" si="103"/>
        <v>2</v>
      </c>
      <c r="P1029" s="4">
        <v>45104.5778587963</v>
      </c>
      <c r="Q1029" s="2"/>
      <c r="R1029" s="3" t="s">
        <v>3829</v>
      </c>
      <c r="S1029" s="4">
        <v>45104.5778587963</v>
      </c>
      <c r="T1029" s="3">
        <f t="shared" si="105"/>
        <v>40</v>
      </c>
      <c r="U1029" s="2" t="s">
        <v>59</v>
      </c>
      <c r="V1029" s="4">
        <v>45104.622951388897</v>
      </c>
      <c r="W1029" s="3">
        <f t="shared" si="106"/>
        <v>64</v>
      </c>
      <c r="X1029" s="3" t="s">
        <v>720</v>
      </c>
      <c r="Y1029" s="2" t="s">
        <v>721</v>
      </c>
      <c r="Z1029" s="2" t="s">
        <v>133</v>
      </c>
      <c r="AA1029" s="4">
        <v>45105.036805555603</v>
      </c>
      <c r="AB1029" s="17">
        <f t="shared" si="107"/>
        <v>9</v>
      </c>
      <c r="AC1029" s="28">
        <f t="shared" si="102"/>
        <v>12</v>
      </c>
      <c r="AD1029" s="1" t="s">
        <v>62</v>
      </c>
      <c r="AE1029" s="3" t="s">
        <v>37</v>
      </c>
    </row>
    <row r="1030" spans="1:31" ht="229.5" hidden="1">
      <c r="A1030" s="1" t="s">
        <v>3830</v>
      </c>
      <c r="B1030" s="1" t="s">
        <v>26</v>
      </c>
      <c r="C1030" s="2" t="s">
        <v>3831</v>
      </c>
      <c r="D1030" s="3" t="s">
        <v>141</v>
      </c>
      <c r="E1030" s="3" t="s">
        <v>28</v>
      </c>
      <c r="F1030" s="2" t="s">
        <v>39</v>
      </c>
      <c r="G1030" s="3" t="s">
        <v>30</v>
      </c>
      <c r="H1030" s="3" t="s">
        <v>40</v>
      </c>
      <c r="I1030" s="3">
        <v>1468516</v>
      </c>
      <c r="J1030" s="3" t="s">
        <v>32</v>
      </c>
      <c r="K1030" s="4">
        <v>45104.5534722222</v>
      </c>
      <c r="L1030" s="11" t="str">
        <f t="shared" si="104"/>
        <v>junio</v>
      </c>
      <c r="M1030" s="3">
        <v>2</v>
      </c>
      <c r="N1030" s="3">
        <v>2</v>
      </c>
      <c r="O1030" s="3">
        <f t="shared" si="103"/>
        <v>2</v>
      </c>
      <c r="P1030" s="4">
        <v>45104.586354166699</v>
      </c>
      <c r="Q1030" s="2"/>
      <c r="R1030" s="3" t="s">
        <v>3832</v>
      </c>
      <c r="S1030" s="4">
        <v>45104.586354166699</v>
      </c>
      <c r="T1030" s="3">
        <f t="shared" si="105"/>
        <v>47</v>
      </c>
      <c r="U1030" s="2" t="s">
        <v>59</v>
      </c>
      <c r="V1030" s="4">
        <v>45104.637280092596</v>
      </c>
      <c r="W1030" s="3">
        <f t="shared" si="106"/>
        <v>73</v>
      </c>
      <c r="X1030" s="3" t="s">
        <v>483</v>
      </c>
      <c r="Y1030" s="2" t="s">
        <v>484</v>
      </c>
      <c r="Z1030" s="2" t="s">
        <v>1184</v>
      </c>
      <c r="AA1030" s="4">
        <v>45105.520138888889</v>
      </c>
      <c r="AB1030" s="17">
        <f t="shared" si="107"/>
        <v>21</v>
      </c>
      <c r="AC1030" s="28">
        <f t="shared" ref="AC1030:AC1093" si="108">+IF(ISBLANK(V1030),"",IF(ISBLANK(AA1030),"",_xlfn.IFS((AA1030-K1030)*24&lt;0,"",(AA1030-K1030)*24&gt;0,(ROUNDUP((AA1030-K1030)*24,0)))))</f>
        <v>24</v>
      </c>
      <c r="AD1030" s="1" t="s">
        <v>62</v>
      </c>
      <c r="AE1030" s="3" t="s">
        <v>37</v>
      </c>
    </row>
    <row r="1031" spans="1:31" ht="331.5" hidden="1">
      <c r="A1031" s="1" t="s">
        <v>2898</v>
      </c>
      <c r="B1031" s="1" t="s">
        <v>26</v>
      </c>
      <c r="C1031" s="2" t="s">
        <v>2899</v>
      </c>
      <c r="D1031" s="3" t="s">
        <v>112</v>
      </c>
      <c r="E1031" s="3" t="s">
        <v>28</v>
      </c>
      <c r="F1031" s="2" t="s">
        <v>64</v>
      </c>
      <c r="G1031" s="3" t="s">
        <v>46</v>
      </c>
      <c r="H1031" s="3" t="s">
        <v>1173</v>
      </c>
      <c r="I1031" s="3">
        <v>1468530</v>
      </c>
      <c r="J1031" s="3" t="s">
        <v>32</v>
      </c>
      <c r="K1031" s="4">
        <v>45104.574305555601</v>
      </c>
      <c r="L1031" s="11" t="str">
        <f t="shared" si="104"/>
        <v>junio</v>
      </c>
      <c r="M1031" s="3">
        <v>2</v>
      </c>
      <c r="N1031" s="3">
        <v>2</v>
      </c>
      <c r="O1031" s="3">
        <f t="shared" si="103"/>
        <v>2</v>
      </c>
      <c r="P1031" s="4">
        <v>45104.591597222199</v>
      </c>
      <c r="Q1031" s="2"/>
      <c r="R1031" s="3" t="s">
        <v>3833</v>
      </c>
      <c r="S1031" s="4">
        <v>45104.591597222199</v>
      </c>
      <c r="T1031" s="3">
        <f t="shared" si="105"/>
        <v>24</v>
      </c>
      <c r="U1031" s="2" t="s">
        <v>59</v>
      </c>
      <c r="V1031" s="4">
        <v>45104.658784722204</v>
      </c>
      <c r="W1031" s="3">
        <f t="shared" si="106"/>
        <v>96</v>
      </c>
      <c r="X1031" s="3" t="s">
        <v>75</v>
      </c>
      <c r="Y1031" s="2" t="s">
        <v>76</v>
      </c>
      <c r="Z1031" s="2" t="s">
        <v>133</v>
      </c>
      <c r="AA1031" s="4">
        <v>45106.459027777797</v>
      </c>
      <c r="AB1031" s="17">
        <f t="shared" si="107"/>
        <v>43</v>
      </c>
      <c r="AC1031" s="28">
        <f t="shared" si="108"/>
        <v>46</v>
      </c>
      <c r="AD1031" s="1" t="s">
        <v>87</v>
      </c>
      <c r="AE1031" s="3" t="s">
        <v>37</v>
      </c>
    </row>
    <row r="1032" spans="1:31" ht="63.75">
      <c r="A1032" s="1" t="s">
        <v>3834</v>
      </c>
      <c r="B1032" s="1" t="s">
        <v>26</v>
      </c>
      <c r="C1032" s="2" t="s">
        <v>3835</v>
      </c>
      <c r="D1032" s="3" t="s">
        <v>113</v>
      </c>
      <c r="E1032" s="3" t="s">
        <v>28</v>
      </c>
      <c r="F1032" s="2" t="s">
        <v>137</v>
      </c>
      <c r="G1032" s="3" t="s">
        <v>30</v>
      </c>
      <c r="H1032" s="3" t="s">
        <v>31</v>
      </c>
      <c r="I1032" s="3">
        <v>1468537</v>
      </c>
      <c r="J1032" s="3" t="s">
        <v>32</v>
      </c>
      <c r="K1032" s="4">
        <v>45104.581250000003</v>
      </c>
      <c r="L1032" s="11" t="str">
        <f t="shared" si="104"/>
        <v>junio</v>
      </c>
      <c r="M1032" s="3">
        <v>3</v>
      </c>
      <c r="N1032" s="3">
        <v>3</v>
      </c>
      <c r="O1032" s="3">
        <f t="shared" si="103"/>
        <v>3</v>
      </c>
      <c r="P1032" s="4">
        <v>45104.621655092596</v>
      </c>
      <c r="Q1032" s="2"/>
      <c r="R1032" s="3" t="s">
        <v>3836</v>
      </c>
      <c r="S1032" s="4">
        <v>45104.621655092596</v>
      </c>
      <c r="T1032" s="3">
        <f t="shared" si="105"/>
        <v>58</v>
      </c>
      <c r="U1032" s="2" t="s">
        <v>59</v>
      </c>
      <c r="V1032" s="4">
        <v>45104.652071759258</v>
      </c>
      <c r="W1032" s="3">
        <f t="shared" si="106"/>
        <v>43</v>
      </c>
      <c r="X1032" s="3" t="s">
        <v>60</v>
      </c>
      <c r="Y1032" s="2" t="s">
        <v>61</v>
      </c>
      <c r="Z1032" s="2" t="s">
        <v>214</v>
      </c>
      <c r="AA1032" s="4">
        <v>45105.586111111101</v>
      </c>
      <c r="AB1032" s="17">
        <f t="shared" si="107"/>
        <v>22</v>
      </c>
      <c r="AC1032" s="28">
        <f t="shared" si="108"/>
        <v>25</v>
      </c>
      <c r="AD1032" s="1" t="s">
        <v>62</v>
      </c>
      <c r="AE1032" s="3" t="s">
        <v>37</v>
      </c>
    </row>
    <row r="1033" spans="1:31" ht="127.5">
      <c r="A1033" s="1" t="s">
        <v>3837</v>
      </c>
      <c r="B1033" s="1" t="s">
        <v>26</v>
      </c>
      <c r="C1033" s="2" t="s">
        <v>3838</v>
      </c>
      <c r="D1033" s="3" t="s">
        <v>175</v>
      </c>
      <c r="E1033" s="3" t="s">
        <v>28</v>
      </c>
      <c r="F1033" s="2" t="s">
        <v>495</v>
      </c>
      <c r="G1033" s="3" t="s">
        <v>46</v>
      </c>
      <c r="H1033" s="3" t="s">
        <v>68</v>
      </c>
      <c r="I1033" s="3">
        <v>1468551</v>
      </c>
      <c r="J1033" s="3" t="s">
        <v>58</v>
      </c>
      <c r="K1033" s="4">
        <v>45104.604861111096</v>
      </c>
      <c r="L1033" s="11" t="str">
        <f t="shared" si="104"/>
        <v>junio</v>
      </c>
      <c r="M1033" s="3">
        <v>3</v>
      </c>
      <c r="N1033" s="3">
        <v>3</v>
      </c>
      <c r="O1033" s="3">
        <f t="shared" si="103"/>
        <v>3</v>
      </c>
      <c r="P1033" s="4">
        <v>45104.628067129597</v>
      </c>
      <c r="Q1033" s="2"/>
      <c r="R1033" s="3" t="s">
        <v>3839</v>
      </c>
      <c r="S1033" s="4">
        <v>45104.628067129597</v>
      </c>
      <c r="T1033" s="3">
        <f t="shared" si="105"/>
        <v>33</v>
      </c>
      <c r="U1033" s="2" t="s">
        <v>59</v>
      </c>
      <c r="V1033" s="4">
        <v>45104.766331018502</v>
      </c>
      <c r="W1033" s="3">
        <f t="shared" si="106"/>
        <v>199</v>
      </c>
      <c r="X1033" s="3" t="s">
        <v>1778</v>
      </c>
      <c r="Y1033" s="2" t="s">
        <v>1779</v>
      </c>
      <c r="Z1033" s="2" t="s">
        <v>374</v>
      </c>
      <c r="AA1033" s="4">
        <v>45104.78125</v>
      </c>
      <c r="AB1033" s="17">
        <f t="shared" si="107"/>
        <v>0</v>
      </c>
      <c r="AC1033" s="28">
        <f t="shared" si="108"/>
        <v>5</v>
      </c>
      <c r="AD1033" s="1" t="s">
        <v>123</v>
      </c>
      <c r="AE1033" s="3" t="s">
        <v>37</v>
      </c>
    </row>
    <row r="1034" spans="1:31" ht="63.75" hidden="1">
      <c r="A1034" s="1" t="s">
        <v>3840</v>
      </c>
      <c r="B1034" s="1" t="s">
        <v>26</v>
      </c>
      <c r="C1034" s="2" t="s">
        <v>3841</v>
      </c>
      <c r="D1034" s="3" t="s">
        <v>328</v>
      </c>
      <c r="E1034" s="3" t="s">
        <v>28</v>
      </c>
      <c r="F1034" s="2" t="s">
        <v>67</v>
      </c>
      <c r="G1034" s="3" t="s">
        <v>46</v>
      </c>
      <c r="H1034" s="3" t="s">
        <v>157</v>
      </c>
      <c r="I1034" s="3">
        <v>1468567</v>
      </c>
      <c r="J1034" s="3" t="s">
        <v>58</v>
      </c>
      <c r="K1034" s="4">
        <v>45104.629861111098</v>
      </c>
      <c r="L1034" s="11" t="str">
        <f t="shared" si="104"/>
        <v>junio</v>
      </c>
      <c r="M1034" s="3">
        <v>2</v>
      </c>
      <c r="N1034" s="3">
        <v>2</v>
      </c>
      <c r="O1034" s="3">
        <f t="shared" si="103"/>
        <v>2</v>
      </c>
      <c r="P1034" s="4">
        <v>45104.6393634259</v>
      </c>
      <c r="Q1034" s="2"/>
      <c r="R1034" s="3" t="s">
        <v>3842</v>
      </c>
      <c r="S1034" s="4">
        <v>45104.6393634259</v>
      </c>
      <c r="T1034" s="3">
        <f t="shared" si="105"/>
        <v>13</v>
      </c>
      <c r="U1034" s="2" t="s">
        <v>33</v>
      </c>
      <c r="V1034" s="4">
        <v>45104.641192129631</v>
      </c>
      <c r="W1034" s="3">
        <f t="shared" si="106"/>
        <v>2</v>
      </c>
      <c r="X1034" s="3" t="s">
        <v>435</v>
      </c>
      <c r="Y1034" s="2" t="s">
        <v>436</v>
      </c>
      <c r="Z1034" s="2" t="s">
        <v>214</v>
      </c>
      <c r="AA1034" s="4">
        <v>45104.814583333296</v>
      </c>
      <c r="AB1034" s="17">
        <f t="shared" si="107"/>
        <v>4</v>
      </c>
      <c r="AC1034" s="28">
        <f t="shared" si="108"/>
        <v>5</v>
      </c>
      <c r="AD1034" s="1" t="s">
        <v>123</v>
      </c>
      <c r="AE1034" s="3" t="s">
        <v>37</v>
      </c>
    </row>
    <row r="1035" spans="1:31" ht="102" hidden="1">
      <c r="A1035" s="1" t="s">
        <v>3843</v>
      </c>
      <c r="B1035" s="1" t="s">
        <v>26</v>
      </c>
      <c r="C1035" s="2" t="s">
        <v>3844</v>
      </c>
      <c r="D1035" s="3" t="s">
        <v>101</v>
      </c>
      <c r="E1035" s="3" t="s">
        <v>28</v>
      </c>
      <c r="F1035" s="2" t="s">
        <v>45</v>
      </c>
      <c r="G1035" s="3" t="s">
        <v>46</v>
      </c>
      <c r="H1035" s="3" t="s">
        <v>384</v>
      </c>
      <c r="I1035" s="3">
        <v>1468568</v>
      </c>
      <c r="J1035" s="3" t="s">
        <v>32</v>
      </c>
      <c r="K1035" s="4">
        <v>45104.631249999999</v>
      </c>
      <c r="L1035" s="11" t="str">
        <f t="shared" si="104"/>
        <v>junio</v>
      </c>
      <c r="M1035" s="3">
        <v>2</v>
      </c>
      <c r="N1035" s="3">
        <v>2</v>
      </c>
      <c r="O1035" s="3">
        <f t="shared" si="103"/>
        <v>2</v>
      </c>
      <c r="P1035" s="4">
        <v>45104.649872685201</v>
      </c>
      <c r="Q1035" s="2"/>
      <c r="R1035" s="3" t="s">
        <v>3845</v>
      </c>
      <c r="S1035" s="4">
        <v>45104.649872685201</v>
      </c>
      <c r="T1035" s="3">
        <f t="shared" si="105"/>
        <v>26</v>
      </c>
      <c r="U1035" s="2" t="s">
        <v>33</v>
      </c>
      <c r="V1035" s="4">
        <v>45104.779537037</v>
      </c>
      <c r="W1035" s="3">
        <f t="shared" si="106"/>
        <v>186</v>
      </c>
      <c r="X1035" s="3" t="s">
        <v>121</v>
      </c>
      <c r="Y1035" s="2" t="s">
        <v>122</v>
      </c>
      <c r="Z1035" s="2" t="s">
        <v>374</v>
      </c>
      <c r="AA1035" s="4">
        <v>45109.784722222197</v>
      </c>
      <c r="AB1035" s="17">
        <f t="shared" si="107"/>
        <v>120</v>
      </c>
      <c r="AC1035" s="28">
        <f t="shared" si="108"/>
        <v>124</v>
      </c>
      <c r="AD1035" s="1" t="s">
        <v>87</v>
      </c>
      <c r="AE1035" s="3" t="s">
        <v>37</v>
      </c>
    </row>
    <row r="1036" spans="1:31" ht="51">
      <c r="A1036" s="1" t="s">
        <v>3846</v>
      </c>
      <c r="B1036" s="1" t="s">
        <v>26</v>
      </c>
      <c r="C1036" s="2" t="s">
        <v>3847</v>
      </c>
      <c r="D1036" s="3" t="s">
        <v>206</v>
      </c>
      <c r="E1036" s="3" t="s">
        <v>28</v>
      </c>
      <c r="F1036" s="2" t="s">
        <v>64</v>
      </c>
      <c r="G1036" s="3" t="s">
        <v>30</v>
      </c>
      <c r="H1036" s="3" t="s">
        <v>294</v>
      </c>
      <c r="I1036" s="3">
        <v>1468580</v>
      </c>
      <c r="J1036" s="3" t="s">
        <v>32</v>
      </c>
      <c r="K1036" s="4">
        <v>45104.6472222222</v>
      </c>
      <c r="L1036" s="11" t="str">
        <f t="shared" si="104"/>
        <v>junio</v>
      </c>
      <c r="M1036" s="3">
        <v>3</v>
      </c>
      <c r="N1036" s="3">
        <v>3</v>
      </c>
      <c r="O1036" s="3">
        <f t="shared" si="103"/>
        <v>3</v>
      </c>
      <c r="P1036" s="4">
        <v>45104.657453703701</v>
      </c>
      <c r="Q1036" s="2"/>
      <c r="R1036" s="3" t="s">
        <v>3848</v>
      </c>
      <c r="S1036" s="4">
        <v>45104.657453703701</v>
      </c>
      <c r="T1036" s="3">
        <f t="shared" si="105"/>
        <v>14</v>
      </c>
      <c r="U1036" s="2" t="s">
        <v>33</v>
      </c>
      <c r="V1036" s="4">
        <v>45104.666226851848</v>
      </c>
      <c r="W1036" s="3">
        <f t="shared" si="106"/>
        <v>12</v>
      </c>
      <c r="X1036" s="3" t="s">
        <v>183</v>
      </c>
      <c r="Y1036" s="2" t="s">
        <v>184</v>
      </c>
      <c r="Z1036" s="2" t="s">
        <v>214</v>
      </c>
      <c r="AA1036" s="4">
        <v>45107.668055555601</v>
      </c>
      <c r="AB1036" s="17">
        <f t="shared" si="107"/>
        <v>72</v>
      </c>
      <c r="AC1036" s="28">
        <f t="shared" si="108"/>
        <v>73</v>
      </c>
      <c r="AD1036" s="1" t="s">
        <v>95</v>
      </c>
      <c r="AE1036" s="3" t="s">
        <v>37</v>
      </c>
    </row>
    <row r="1037" spans="1:31" ht="89.25" hidden="1">
      <c r="A1037" s="1" t="s">
        <v>3849</v>
      </c>
      <c r="B1037" s="1" t="s">
        <v>26</v>
      </c>
      <c r="C1037" s="2" t="s">
        <v>3850</v>
      </c>
      <c r="D1037" s="3" t="s">
        <v>107</v>
      </c>
      <c r="E1037" s="3" t="s">
        <v>28</v>
      </c>
      <c r="F1037" s="2" t="s">
        <v>67</v>
      </c>
      <c r="G1037" s="3" t="s">
        <v>46</v>
      </c>
      <c r="H1037" s="3" t="s">
        <v>99</v>
      </c>
      <c r="I1037" s="3">
        <v>1468583</v>
      </c>
      <c r="J1037" s="3" t="s">
        <v>32</v>
      </c>
      <c r="K1037" s="4">
        <v>45104.650694444397</v>
      </c>
      <c r="L1037" s="11" t="str">
        <f t="shared" si="104"/>
        <v>junio</v>
      </c>
      <c r="M1037" s="3">
        <v>2</v>
      </c>
      <c r="N1037" s="3">
        <v>2</v>
      </c>
      <c r="O1037" s="3">
        <f t="shared" si="103"/>
        <v>2</v>
      </c>
      <c r="P1037" s="4">
        <v>45104.666678240697</v>
      </c>
      <c r="Q1037" s="2"/>
      <c r="R1037" s="3" t="s">
        <v>3851</v>
      </c>
      <c r="S1037" s="4">
        <v>45104.666678240697</v>
      </c>
      <c r="T1037" s="3">
        <f t="shared" si="105"/>
        <v>23</v>
      </c>
      <c r="U1037" s="2" t="s">
        <v>33</v>
      </c>
      <c r="V1037" s="4">
        <v>45104.689363425903</v>
      </c>
      <c r="W1037" s="3">
        <f t="shared" si="106"/>
        <v>32</v>
      </c>
      <c r="X1037" s="3" t="s">
        <v>105</v>
      </c>
      <c r="Y1037" s="2" t="s">
        <v>106</v>
      </c>
      <c r="Z1037" s="2" t="s">
        <v>133</v>
      </c>
      <c r="AA1037" s="4">
        <v>45108.614583333299</v>
      </c>
      <c r="AB1037" s="17">
        <f t="shared" si="107"/>
        <v>94</v>
      </c>
      <c r="AC1037" s="28">
        <f t="shared" si="108"/>
        <v>96</v>
      </c>
      <c r="AD1037" s="1" t="s">
        <v>87</v>
      </c>
      <c r="AE1037" s="3" t="s">
        <v>37</v>
      </c>
    </row>
    <row r="1038" spans="1:31" ht="76.5">
      <c r="A1038" s="1" t="s">
        <v>3852</v>
      </c>
      <c r="B1038" s="1" t="s">
        <v>26</v>
      </c>
      <c r="C1038" s="2" t="s">
        <v>3853</v>
      </c>
      <c r="D1038" s="3" t="s">
        <v>118</v>
      </c>
      <c r="E1038" s="3" t="s">
        <v>28</v>
      </c>
      <c r="F1038" s="2" t="s">
        <v>495</v>
      </c>
      <c r="G1038" s="3" t="s">
        <v>46</v>
      </c>
      <c r="H1038" s="3" t="s">
        <v>68</v>
      </c>
      <c r="I1038" s="3">
        <v>1468592</v>
      </c>
      <c r="J1038" s="3" t="s">
        <v>32</v>
      </c>
      <c r="K1038" s="4">
        <v>45104.666666666701</v>
      </c>
      <c r="L1038" s="11" t="str">
        <f t="shared" si="104"/>
        <v>junio</v>
      </c>
      <c r="M1038" s="3">
        <v>3</v>
      </c>
      <c r="N1038" s="3">
        <v>3</v>
      </c>
      <c r="O1038" s="3">
        <f t="shared" si="103"/>
        <v>3</v>
      </c>
      <c r="P1038" s="4">
        <v>45104.674155092602</v>
      </c>
      <c r="Q1038" s="2"/>
      <c r="R1038" s="3" t="s">
        <v>3854</v>
      </c>
      <c r="S1038" s="4">
        <v>45104.674155092602</v>
      </c>
      <c r="T1038" s="3">
        <f t="shared" si="105"/>
        <v>10</v>
      </c>
      <c r="U1038" s="2" t="s">
        <v>33</v>
      </c>
      <c r="V1038" s="4">
        <v>45104.682708333334</v>
      </c>
      <c r="W1038" s="3">
        <f t="shared" si="106"/>
        <v>12</v>
      </c>
      <c r="X1038" s="3" t="s">
        <v>285</v>
      </c>
      <c r="Y1038" s="2" t="s">
        <v>286</v>
      </c>
      <c r="Z1038" s="2" t="s">
        <v>48</v>
      </c>
      <c r="AA1038" s="4">
        <v>45106.651388888902</v>
      </c>
      <c r="AB1038" s="17">
        <f t="shared" si="107"/>
        <v>47</v>
      </c>
      <c r="AC1038" s="28">
        <f t="shared" si="108"/>
        <v>48</v>
      </c>
      <c r="AD1038" s="1" t="s">
        <v>95</v>
      </c>
      <c r="AE1038" s="3" t="s">
        <v>37</v>
      </c>
    </row>
    <row r="1039" spans="1:31" ht="165.75">
      <c r="A1039" s="1" t="s">
        <v>2902</v>
      </c>
      <c r="B1039" s="1" t="s">
        <v>26</v>
      </c>
      <c r="C1039" s="2" t="s">
        <v>2903</v>
      </c>
      <c r="D1039" s="3" t="s">
        <v>113</v>
      </c>
      <c r="E1039" s="3" t="s">
        <v>28</v>
      </c>
      <c r="F1039" s="2" t="s">
        <v>64</v>
      </c>
      <c r="G1039" s="3" t="s">
        <v>46</v>
      </c>
      <c r="H1039" s="3" t="s">
        <v>65</v>
      </c>
      <c r="I1039" s="3">
        <v>1468600</v>
      </c>
      <c r="J1039" s="3" t="s">
        <v>58</v>
      </c>
      <c r="K1039" s="4">
        <v>45104.681944444397</v>
      </c>
      <c r="L1039" s="11" t="str">
        <f t="shared" si="104"/>
        <v>junio</v>
      </c>
      <c r="M1039" s="3">
        <v>3</v>
      </c>
      <c r="N1039" s="3">
        <v>3</v>
      </c>
      <c r="O1039" s="3">
        <f t="shared" si="103"/>
        <v>3</v>
      </c>
      <c r="P1039" s="4">
        <v>45104.690636574102</v>
      </c>
      <c r="Q1039" s="2"/>
      <c r="R1039" s="3" t="s">
        <v>3855</v>
      </c>
      <c r="S1039" s="4">
        <v>45104.690636574102</v>
      </c>
      <c r="T1039" s="3">
        <f t="shared" si="105"/>
        <v>12</v>
      </c>
      <c r="U1039" s="2" t="s">
        <v>33</v>
      </c>
      <c r="V1039" s="3"/>
      <c r="W1039" s="3" t="str">
        <f t="shared" si="106"/>
        <v/>
      </c>
      <c r="X1039" s="3"/>
      <c r="Y1039" s="2"/>
      <c r="Z1039" s="2"/>
      <c r="AA1039" s="4">
        <v>45104.814583333296</v>
      </c>
      <c r="AB1039" s="17" t="str">
        <f t="shared" si="107"/>
        <v/>
      </c>
      <c r="AC1039" s="28" t="str">
        <f t="shared" si="108"/>
        <v/>
      </c>
      <c r="AD1039" s="1"/>
      <c r="AE1039" s="3" t="s">
        <v>37</v>
      </c>
    </row>
    <row r="1040" spans="1:31" ht="102">
      <c r="A1040" s="1" t="s">
        <v>3722</v>
      </c>
      <c r="B1040" s="1" t="s">
        <v>26</v>
      </c>
      <c r="C1040" s="2" t="s">
        <v>3723</v>
      </c>
      <c r="D1040" s="3" t="s">
        <v>166</v>
      </c>
      <c r="E1040" s="3" t="s">
        <v>28</v>
      </c>
      <c r="F1040" s="2" t="s">
        <v>422</v>
      </c>
      <c r="G1040" s="3" t="s">
        <v>46</v>
      </c>
      <c r="H1040" s="3" t="s">
        <v>68</v>
      </c>
      <c r="I1040" s="3">
        <v>1468602</v>
      </c>
      <c r="J1040" s="3" t="s">
        <v>32</v>
      </c>
      <c r="K1040" s="4">
        <v>45104.686111111099</v>
      </c>
      <c r="L1040" s="11" t="str">
        <f t="shared" si="104"/>
        <v>junio</v>
      </c>
      <c r="M1040" s="3">
        <v>3</v>
      </c>
      <c r="N1040" s="3">
        <v>3</v>
      </c>
      <c r="O1040" s="3">
        <f t="shared" si="103"/>
        <v>3</v>
      </c>
      <c r="P1040" s="4">
        <v>45104.709803240701</v>
      </c>
      <c r="Q1040" s="2"/>
      <c r="R1040" s="3" t="s">
        <v>3856</v>
      </c>
      <c r="S1040" s="4">
        <v>45104.709803240701</v>
      </c>
      <c r="T1040" s="3">
        <f t="shared" si="105"/>
        <v>34</v>
      </c>
      <c r="U1040" s="2" t="s">
        <v>33</v>
      </c>
      <c r="V1040" s="4">
        <v>45104.7101736111</v>
      </c>
      <c r="W1040" s="3">
        <f t="shared" si="106"/>
        <v>0</v>
      </c>
      <c r="X1040" s="3" t="s">
        <v>534</v>
      </c>
      <c r="Y1040" s="2" t="s">
        <v>535</v>
      </c>
      <c r="Z1040" s="2" t="s">
        <v>33</v>
      </c>
      <c r="AA1040" s="4">
        <v>45110.636805555601</v>
      </c>
      <c r="AB1040" s="17">
        <f t="shared" si="107"/>
        <v>142</v>
      </c>
      <c r="AC1040" s="28">
        <f t="shared" si="108"/>
        <v>143</v>
      </c>
      <c r="AD1040" s="1" t="s">
        <v>95</v>
      </c>
      <c r="AE1040" s="3" t="s">
        <v>37</v>
      </c>
    </row>
    <row r="1041" spans="1:31" ht="76.5" hidden="1">
      <c r="A1041" s="1" t="s">
        <v>3857</v>
      </c>
      <c r="B1041" s="1" t="s">
        <v>26</v>
      </c>
      <c r="C1041" s="2" t="s">
        <v>3858</v>
      </c>
      <c r="D1041" s="3" t="s">
        <v>129</v>
      </c>
      <c r="E1041" s="3" t="s">
        <v>28</v>
      </c>
      <c r="F1041" s="2" t="s">
        <v>67</v>
      </c>
      <c r="G1041" s="3" t="s">
        <v>46</v>
      </c>
      <c r="H1041" s="3" t="s">
        <v>99</v>
      </c>
      <c r="I1041" s="3">
        <v>1468603</v>
      </c>
      <c r="J1041" s="3" t="s">
        <v>32</v>
      </c>
      <c r="K1041" s="4">
        <v>45104.689583333296</v>
      </c>
      <c r="L1041" s="11" t="str">
        <f t="shared" si="104"/>
        <v>junio</v>
      </c>
      <c r="M1041" s="3">
        <v>2</v>
      </c>
      <c r="N1041" s="3">
        <v>2</v>
      </c>
      <c r="O1041" s="3">
        <f t="shared" si="103"/>
        <v>2</v>
      </c>
      <c r="P1041" s="4">
        <v>45104.6980555556</v>
      </c>
      <c r="Q1041" s="2"/>
      <c r="R1041" s="3" t="s">
        <v>3859</v>
      </c>
      <c r="S1041" s="4">
        <v>45104.6980555556</v>
      </c>
      <c r="T1041" s="3">
        <f t="shared" si="105"/>
        <v>12</v>
      </c>
      <c r="U1041" s="2" t="s">
        <v>33</v>
      </c>
      <c r="V1041" s="4">
        <v>45104.810034722199</v>
      </c>
      <c r="W1041" s="3">
        <f t="shared" si="106"/>
        <v>161</v>
      </c>
      <c r="X1041" s="3" t="s">
        <v>110</v>
      </c>
      <c r="Y1041" s="2" t="s">
        <v>111</v>
      </c>
      <c r="Z1041" s="2" t="s">
        <v>374</v>
      </c>
      <c r="AA1041" s="4">
        <v>45105.726388888899</v>
      </c>
      <c r="AB1041" s="17">
        <f t="shared" si="107"/>
        <v>21</v>
      </c>
      <c r="AC1041" s="28">
        <f t="shared" si="108"/>
        <v>25</v>
      </c>
      <c r="AD1041" s="1" t="s">
        <v>95</v>
      </c>
      <c r="AE1041" s="3" t="s">
        <v>37</v>
      </c>
    </row>
    <row r="1042" spans="1:31" ht="140.25">
      <c r="A1042" s="1" t="s">
        <v>3860</v>
      </c>
      <c r="B1042" s="1" t="s">
        <v>26</v>
      </c>
      <c r="C1042" s="2" t="s">
        <v>3861</v>
      </c>
      <c r="D1042" s="3" t="s">
        <v>282</v>
      </c>
      <c r="E1042" s="3" t="s">
        <v>28</v>
      </c>
      <c r="F1042" s="2" t="s">
        <v>170</v>
      </c>
      <c r="G1042" s="3" t="s">
        <v>354</v>
      </c>
      <c r="H1042" s="3" t="s">
        <v>469</v>
      </c>
      <c r="I1042" s="3">
        <v>1468604</v>
      </c>
      <c r="J1042" s="3" t="s">
        <v>32</v>
      </c>
      <c r="K1042" s="4">
        <v>45104.695138888899</v>
      </c>
      <c r="L1042" s="11" t="str">
        <f t="shared" si="104"/>
        <v>junio</v>
      </c>
      <c r="M1042" s="3">
        <v>3</v>
      </c>
      <c r="N1042" s="3">
        <v>3</v>
      </c>
      <c r="O1042" s="3">
        <f t="shared" si="103"/>
        <v>3</v>
      </c>
      <c r="P1042" s="4">
        <v>45104.714421296303</v>
      </c>
      <c r="Q1042" s="2"/>
      <c r="R1042" s="3" t="s">
        <v>3862</v>
      </c>
      <c r="S1042" s="4">
        <v>45104.714421296303</v>
      </c>
      <c r="T1042" s="3">
        <f t="shared" si="105"/>
        <v>27</v>
      </c>
      <c r="U1042" s="2" t="s">
        <v>33</v>
      </c>
      <c r="V1042" s="4">
        <v>45104.824120370402</v>
      </c>
      <c r="W1042" s="3">
        <f t="shared" si="106"/>
        <v>157</v>
      </c>
      <c r="X1042" s="3" t="s">
        <v>3863</v>
      </c>
      <c r="Y1042" s="2" t="s">
        <v>3864</v>
      </c>
      <c r="Z1042" s="2" t="s">
        <v>33</v>
      </c>
      <c r="AA1042" s="4">
        <v>45104.965972222199</v>
      </c>
      <c r="AB1042" s="17">
        <f t="shared" si="107"/>
        <v>3</v>
      </c>
      <c r="AC1042" s="28">
        <f t="shared" si="108"/>
        <v>7</v>
      </c>
      <c r="AD1042" s="1" t="s">
        <v>62</v>
      </c>
      <c r="AE1042" s="3" t="s">
        <v>37</v>
      </c>
    </row>
    <row r="1043" spans="1:31" ht="178.5">
      <c r="A1043" s="1" t="s">
        <v>3865</v>
      </c>
      <c r="B1043" s="1" t="s">
        <v>26</v>
      </c>
      <c r="C1043" s="2" t="s">
        <v>3866</v>
      </c>
      <c r="D1043" s="3" t="s">
        <v>83</v>
      </c>
      <c r="E1043" s="3" t="s">
        <v>28</v>
      </c>
      <c r="F1043" s="2" t="s">
        <v>64</v>
      </c>
      <c r="G1043" s="3" t="s">
        <v>46</v>
      </c>
      <c r="H1043" s="3" t="s">
        <v>80</v>
      </c>
      <c r="I1043" s="3">
        <v>1468605</v>
      </c>
      <c r="J1043" s="3" t="s">
        <v>32</v>
      </c>
      <c r="K1043" s="4">
        <v>45104.7</v>
      </c>
      <c r="L1043" s="11" t="str">
        <f t="shared" si="104"/>
        <v>junio</v>
      </c>
      <c r="M1043" s="3">
        <v>3</v>
      </c>
      <c r="N1043" s="3">
        <v>3</v>
      </c>
      <c r="O1043" s="3">
        <f t="shared" si="103"/>
        <v>3</v>
      </c>
      <c r="P1043" s="4">
        <v>45104.721828703703</v>
      </c>
      <c r="Q1043" s="2"/>
      <c r="R1043" s="3" t="s">
        <v>3867</v>
      </c>
      <c r="S1043" s="4">
        <v>45104.721828703703</v>
      </c>
      <c r="T1043" s="3">
        <f t="shared" si="105"/>
        <v>31</v>
      </c>
      <c r="U1043" s="2" t="s">
        <v>33</v>
      </c>
      <c r="V1043" s="4">
        <v>45104.8566319444</v>
      </c>
      <c r="W1043" s="3">
        <f t="shared" si="106"/>
        <v>194</v>
      </c>
      <c r="X1043" s="3" t="s">
        <v>3868</v>
      </c>
      <c r="Y1043" s="2" t="s">
        <v>3869</v>
      </c>
      <c r="Z1043" s="2" t="s">
        <v>374</v>
      </c>
      <c r="AA1043" s="4">
        <v>45108.596527777801</v>
      </c>
      <c r="AB1043" s="17">
        <f t="shared" si="107"/>
        <v>89</v>
      </c>
      <c r="AC1043" s="28">
        <f t="shared" si="108"/>
        <v>94</v>
      </c>
      <c r="AD1043" s="1" t="s">
        <v>95</v>
      </c>
      <c r="AE1043" s="3" t="s">
        <v>37</v>
      </c>
    </row>
    <row r="1044" spans="1:31" ht="51">
      <c r="A1044" s="1" t="s">
        <v>711</v>
      </c>
      <c r="B1044" s="1" t="s">
        <v>26</v>
      </c>
      <c r="C1044" s="2" t="s">
        <v>712</v>
      </c>
      <c r="D1044" s="3" t="s">
        <v>363</v>
      </c>
      <c r="E1044" s="3" t="s">
        <v>28</v>
      </c>
      <c r="F1044" s="2" t="s">
        <v>102</v>
      </c>
      <c r="G1044" s="3" t="s">
        <v>103</v>
      </c>
      <c r="H1044" s="3" t="s">
        <v>104</v>
      </c>
      <c r="I1044" s="3">
        <v>1468607</v>
      </c>
      <c r="J1044" s="3" t="s">
        <v>32</v>
      </c>
      <c r="K1044" s="4">
        <v>45104.706250000003</v>
      </c>
      <c r="L1044" s="11" t="str">
        <f t="shared" si="104"/>
        <v>junio</v>
      </c>
      <c r="M1044" s="3">
        <v>3</v>
      </c>
      <c r="N1044" s="3">
        <v>3</v>
      </c>
      <c r="O1044" s="3">
        <f t="shared" si="103"/>
        <v>3</v>
      </c>
      <c r="P1044" s="4">
        <v>45104.723946759303</v>
      </c>
      <c r="Q1044" s="2"/>
      <c r="R1044" s="3" t="s">
        <v>3870</v>
      </c>
      <c r="S1044" s="4">
        <v>45104.723946759303</v>
      </c>
      <c r="T1044" s="3">
        <f t="shared" si="105"/>
        <v>25</v>
      </c>
      <c r="U1044" s="2" t="s">
        <v>710</v>
      </c>
      <c r="V1044" s="4">
        <v>45104.725370370397</v>
      </c>
      <c r="W1044" s="3">
        <f t="shared" si="106"/>
        <v>2</v>
      </c>
      <c r="X1044" s="3" t="s">
        <v>596</v>
      </c>
      <c r="Y1044" s="2" t="s">
        <v>597</v>
      </c>
      <c r="Z1044" s="2" t="s">
        <v>710</v>
      </c>
      <c r="AA1044" s="4">
        <v>45112.625</v>
      </c>
      <c r="AB1044" s="17">
        <f t="shared" si="107"/>
        <v>189</v>
      </c>
      <c r="AC1044" s="28">
        <f t="shared" si="108"/>
        <v>191</v>
      </c>
      <c r="AD1044" s="1" t="s">
        <v>62</v>
      </c>
      <c r="AE1044" s="3" t="s">
        <v>37</v>
      </c>
    </row>
    <row r="1045" spans="1:31" ht="153" hidden="1">
      <c r="A1045" s="1" t="s">
        <v>3871</v>
      </c>
      <c r="B1045" s="1" t="s">
        <v>26</v>
      </c>
      <c r="C1045" s="2" t="s">
        <v>3872</v>
      </c>
      <c r="D1045" s="3" t="s">
        <v>311</v>
      </c>
      <c r="E1045" s="3" t="s">
        <v>28</v>
      </c>
      <c r="F1045" s="2" t="s">
        <v>45</v>
      </c>
      <c r="G1045" s="3" t="s">
        <v>46</v>
      </c>
      <c r="H1045" s="3" t="s">
        <v>361</v>
      </c>
      <c r="I1045" s="3">
        <v>1468612</v>
      </c>
      <c r="J1045" s="3" t="s">
        <v>32</v>
      </c>
      <c r="K1045" s="4">
        <v>45104.71875</v>
      </c>
      <c r="L1045" s="11" t="str">
        <f t="shared" si="104"/>
        <v>junio</v>
      </c>
      <c r="M1045" s="3">
        <v>2</v>
      </c>
      <c r="N1045" s="3">
        <v>2</v>
      </c>
      <c r="O1045" s="3">
        <f t="shared" si="103"/>
        <v>2</v>
      </c>
      <c r="P1045" s="4">
        <v>45104.732974537001</v>
      </c>
      <c r="Q1045" s="2"/>
      <c r="R1045" s="3" t="s">
        <v>3873</v>
      </c>
      <c r="S1045" s="4">
        <v>45104.732974537001</v>
      </c>
      <c r="T1045" s="3">
        <f t="shared" si="105"/>
        <v>20</v>
      </c>
      <c r="U1045" s="2" t="s">
        <v>33</v>
      </c>
      <c r="V1045" s="4">
        <v>45104.73537037037</v>
      </c>
      <c r="W1045" s="3">
        <f t="shared" si="106"/>
        <v>3</v>
      </c>
      <c r="X1045" s="3" t="s">
        <v>220</v>
      </c>
      <c r="Y1045" s="2" t="s">
        <v>221</v>
      </c>
      <c r="Z1045" s="2" t="s">
        <v>688</v>
      </c>
      <c r="AA1045" s="4">
        <v>45107.516666666699</v>
      </c>
      <c r="AB1045" s="17">
        <f t="shared" si="107"/>
        <v>66</v>
      </c>
      <c r="AC1045" s="28">
        <f t="shared" si="108"/>
        <v>68</v>
      </c>
      <c r="AD1045" s="1" t="s">
        <v>62</v>
      </c>
      <c r="AE1045" s="3" t="s">
        <v>37</v>
      </c>
    </row>
    <row r="1046" spans="1:31" ht="114.75">
      <c r="A1046" s="1" t="s">
        <v>3874</v>
      </c>
      <c r="B1046" s="1" t="s">
        <v>26</v>
      </c>
      <c r="C1046" s="2" t="s">
        <v>3875</v>
      </c>
      <c r="D1046" s="3" t="s">
        <v>230</v>
      </c>
      <c r="E1046" s="3" t="s">
        <v>28</v>
      </c>
      <c r="F1046" s="2" t="s">
        <v>45</v>
      </c>
      <c r="G1046" s="3" t="s">
        <v>30</v>
      </c>
      <c r="H1046" s="3" t="s">
        <v>89</v>
      </c>
      <c r="I1046" s="3">
        <v>1468615</v>
      </c>
      <c r="J1046" s="3" t="s">
        <v>32</v>
      </c>
      <c r="K1046" s="4">
        <v>45104.725694444402</v>
      </c>
      <c r="L1046" s="11" t="str">
        <f t="shared" si="104"/>
        <v>junio</v>
      </c>
      <c r="M1046" s="3">
        <v>3</v>
      </c>
      <c r="N1046" s="3">
        <v>3</v>
      </c>
      <c r="O1046" s="3">
        <f t="shared" si="103"/>
        <v>3</v>
      </c>
      <c r="P1046" s="4">
        <v>45104.745034722197</v>
      </c>
      <c r="Q1046" s="2"/>
      <c r="R1046" s="3" t="s">
        <v>3876</v>
      </c>
      <c r="S1046" s="4">
        <v>45104.745034722197</v>
      </c>
      <c r="T1046" s="3">
        <f t="shared" si="105"/>
        <v>27</v>
      </c>
      <c r="U1046" s="2" t="s">
        <v>33</v>
      </c>
      <c r="V1046" s="4">
        <v>45104.895902777796</v>
      </c>
      <c r="W1046" s="3">
        <f t="shared" si="106"/>
        <v>217</v>
      </c>
      <c r="X1046" s="3" t="s">
        <v>75</v>
      </c>
      <c r="Y1046" s="2" t="s">
        <v>76</v>
      </c>
      <c r="Z1046" s="2" t="s">
        <v>374</v>
      </c>
      <c r="AA1046" s="4">
        <v>45107.596527777801</v>
      </c>
      <c r="AB1046" s="17">
        <f t="shared" si="107"/>
        <v>64</v>
      </c>
      <c r="AC1046" s="28">
        <f t="shared" si="108"/>
        <v>69</v>
      </c>
      <c r="AD1046" s="1" t="s">
        <v>87</v>
      </c>
      <c r="AE1046" s="3" t="s">
        <v>37</v>
      </c>
    </row>
    <row r="1047" spans="1:31" ht="140.25">
      <c r="A1047" s="1" t="s">
        <v>3877</v>
      </c>
      <c r="B1047" s="1" t="s">
        <v>26</v>
      </c>
      <c r="C1047" s="2" t="s">
        <v>3878</v>
      </c>
      <c r="D1047" s="3" t="s">
        <v>66</v>
      </c>
      <c r="E1047" s="3" t="s">
        <v>28</v>
      </c>
      <c r="F1047" s="2" t="s">
        <v>53</v>
      </c>
      <c r="G1047" s="3" t="s">
        <v>30</v>
      </c>
      <c r="H1047" s="3" t="s">
        <v>31</v>
      </c>
      <c r="I1047" s="3">
        <v>1468617</v>
      </c>
      <c r="J1047" s="3" t="s">
        <v>32</v>
      </c>
      <c r="K1047" s="4">
        <v>45104.729861111096</v>
      </c>
      <c r="L1047" s="11" t="str">
        <f t="shared" si="104"/>
        <v>junio</v>
      </c>
      <c r="M1047" s="3">
        <v>3</v>
      </c>
      <c r="N1047" s="3">
        <v>3</v>
      </c>
      <c r="O1047" s="3">
        <f t="shared" si="103"/>
        <v>3</v>
      </c>
      <c r="P1047" s="4">
        <v>45104.747013888897</v>
      </c>
      <c r="Q1047" s="2"/>
      <c r="R1047" s="3" t="s">
        <v>3879</v>
      </c>
      <c r="S1047" s="4">
        <v>45104.747013888897</v>
      </c>
      <c r="T1047" s="3">
        <f t="shared" si="105"/>
        <v>24</v>
      </c>
      <c r="U1047" s="2" t="s">
        <v>33</v>
      </c>
      <c r="V1047" s="4">
        <v>45104.851666666698</v>
      </c>
      <c r="W1047" s="3">
        <f t="shared" si="106"/>
        <v>150</v>
      </c>
      <c r="X1047" s="3" t="s">
        <v>75</v>
      </c>
      <c r="Y1047" s="2" t="s">
        <v>76</v>
      </c>
      <c r="Z1047" s="2" t="s">
        <v>214</v>
      </c>
      <c r="AA1047" s="4">
        <v>45107.520833333299</v>
      </c>
      <c r="AB1047" s="17">
        <f t="shared" si="107"/>
        <v>64</v>
      </c>
      <c r="AC1047" s="28">
        <f t="shared" si="108"/>
        <v>67</v>
      </c>
      <c r="AD1047" s="1" t="s">
        <v>95</v>
      </c>
      <c r="AE1047" s="3" t="s">
        <v>37</v>
      </c>
    </row>
    <row r="1048" spans="1:31" ht="191.25">
      <c r="A1048" s="1" t="s">
        <v>1205</v>
      </c>
      <c r="B1048" s="1" t="s">
        <v>26</v>
      </c>
      <c r="C1048" s="2" t="s">
        <v>1206</v>
      </c>
      <c r="D1048" s="3" t="s">
        <v>77</v>
      </c>
      <c r="E1048" s="3" t="s">
        <v>28</v>
      </c>
      <c r="F1048" s="2" t="s">
        <v>67</v>
      </c>
      <c r="G1048" s="3" t="s">
        <v>46</v>
      </c>
      <c r="H1048" s="3" t="s">
        <v>157</v>
      </c>
      <c r="I1048" s="3">
        <v>1468618</v>
      </c>
      <c r="J1048" s="3" t="s">
        <v>58</v>
      </c>
      <c r="K1048" s="4">
        <v>45104.733333333301</v>
      </c>
      <c r="L1048" s="11" t="str">
        <f t="shared" si="104"/>
        <v>junio</v>
      </c>
      <c r="M1048" s="3">
        <v>3</v>
      </c>
      <c r="N1048" s="3">
        <v>3</v>
      </c>
      <c r="O1048" s="3">
        <f t="shared" si="103"/>
        <v>3</v>
      </c>
      <c r="P1048" s="4">
        <v>45104.752326388902</v>
      </c>
      <c r="Q1048" s="2"/>
      <c r="R1048" s="3" t="s">
        <v>3880</v>
      </c>
      <c r="S1048" s="4">
        <v>45104.752326388902</v>
      </c>
      <c r="T1048" s="3">
        <f t="shared" si="105"/>
        <v>27</v>
      </c>
      <c r="U1048" s="2" t="s">
        <v>33</v>
      </c>
      <c r="V1048" s="3"/>
      <c r="W1048" s="3" t="str">
        <f t="shared" si="106"/>
        <v/>
      </c>
      <c r="X1048" s="3"/>
      <c r="Y1048" s="2"/>
      <c r="Z1048" s="2"/>
      <c r="AA1048" s="4">
        <v>45105.016666666699</v>
      </c>
      <c r="AB1048" s="17" t="str">
        <f t="shared" si="107"/>
        <v/>
      </c>
      <c r="AC1048" s="28" t="str">
        <f t="shared" si="108"/>
        <v/>
      </c>
      <c r="AD1048" s="1"/>
      <c r="AE1048" s="3" t="s">
        <v>37</v>
      </c>
    </row>
    <row r="1049" spans="1:31" ht="229.5">
      <c r="A1049" s="1" t="s">
        <v>590</v>
      </c>
      <c r="B1049" s="1" t="s">
        <v>26</v>
      </c>
      <c r="C1049" s="2" t="s">
        <v>591</v>
      </c>
      <c r="D1049" s="3" t="s">
        <v>147</v>
      </c>
      <c r="E1049" s="3" t="s">
        <v>28</v>
      </c>
      <c r="F1049" s="2" t="s">
        <v>39</v>
      </c>
      <c r="G1049" s="3" t="s">
        <v>30</v>
      </c>
      <c r="H1049" s="3" t="s">
        <v>31</v>
      </c>
      <c r="I1049" s="3">
        <v>1468620</v>
      </c>
      <c r="J1049" s="3" t="s">
        <v>58</v>
      </c>
      <c r="K1049" s="4">
        <v>45104.745833333298</v>
      </c>
      <c r="L1049" s="11" t="str">
        <f t="shared" si="104"/>
        <v>junio</v>
      </c>
      <c r="M1049" s="3">
        <v>3</v>
      </c>
      <c r="N1049" s="3">
        <v>3</v>
      </c>
      <c r="O1049" s="3">
        <f t="shared" si="103"/>
        <v>3</v>
      </c>
      <c r="P1049" s="4">
        <v>45104.769884259302</v>
      </c>
      <c r="Q1049" s="2"/>
      <c r="R1049" s="3" t="s">
        <v>3881</v>
      </c>
      <c r="S1049" s="4">
        <v>45104.769884259302</v>
      </c>
      <c r="T1049" s="3">
        <f t="shared" si="105"/>
        <v>34</v>
      </c>
      <c r="U1049" s="2" t="s">
        <v>33</v>
      </c>
      <c r="V1049" s="3"/>
      <c r="W1049" s="3" t="str">
        <f t="shared" si="106"/>
        <v/>
      </c>
      <c r="X1049" s="3"/>
      <c r="Y1049" s="2"/>
      <c r="Z1049" s="2"/>
      <c r="AA1049" s="4">
        <v>45104.961111111101</v>
      </c>
      <c r="AB1049" s="17" t="str">
        <f t="shared" si="107"/>
        <v/>
      </c>
      <c r="AC1049" s="28" t="str">
        <f t="shared" si="108"/>
        <v/>
      </c>
      <c r="AD1049" s="1"/>
      <c r="AE1049" s="3" t="s">
        <v>37</v>
      </c>
    </row>
    <row r="1050" spans="1:31" ht="89.25" hidden="1">
      <c r="A1050" s="1" t="s">
        <v>3882</v>
      </c>
      <c r="B1050" s="1" t="s">
        <v>26</v>
      </c>
      <c r="C1050" s="2" t="s">
        <v>3883</v>
      </c>
      <c r="D1050" s="3" t="s">
        <v>107</v>
      </c>
      <c r="E1050" s="3" t="s">
        <v>28</v>
      </c>
      <c r="F1050" s="2" t="s">
        <v>45</v>
      </c>
      <c r="G1050" s="3" t="s">
        <v>30</v>
      </c>
      <c r="H1050" s="3" t="s">
        <v>84</v>
      </c>
      <c r="I1050" s="3">
        <v>1468624</v>
      </c>
      <c r="J1050" s="3" t="s">
        <v>32</v>
      </c>
      <c r="K1050" s="4">
        <v>45104.769444444399</v>
      </c>
      <c r="L1050" s="11" t="str">
        <f t="shared" si="104"/>
        <v>junio</v>
      </c>
      <c r="M1050" s="3">
        <v>2</v>
      </c>
      <c r="N1050" s="3">
        <v>2</v>
      </c>
      <c r="O1050" s="3">
        <f t="shared" si="103"/>
        <v>2</v>
      </c>
      <c r="P1050" s="4">
        <v>45104.778298611098</v>
      </c>
      <c r="Q1050" s="2"/>
      <c r="R1050" s="3" t="s">
        <v>3884</v>
      </c>
      <c r="S1050" s="4">
        <v>45104.778298611098</v>
      </c>
      <c r="T1050" s="3">
        <f t="shared" si="105"/>
        <v>12</v>
      </c>
      <c r="U1050" s="2" t="s">
        <v>33</v>
      </c>
      <c r="V1050" s="4">
        <v>45104.794733796298</v>
      </c>
      <c r="W1050" s="3">
        <f t="shared" si="106"/>
        <v>23</v>
      </c>
      <c r="X1050" s="3" t="s">
        <v>183</v>
      </c>
      <c r="Y1050" s="2" t="s">
        <v>184</v>
      </c>
      <c r="Z1050" s="2" t="s">
        <v>688</v>
      </c>
      <c r="AA1050" s="4">
        <v>45111.527083333298</v>
      </c>
      <c r="AB1050" s="17">
        <f t="shared" si="107"/>
        <v>161</v>
      </c>
      <c r="AC1050" s="28">
        <f t="shared" si="108"/>
        <v>163</v>
      </c>
      <c r="AD1050" s="1" t="s">
        <v>87</v>
      </c>
      <c r="AE1050" s="3" t="s">
        <v>37</v>
      </c>
    </row>
    <row r="1051" spans="1:31" ht="204" hidden="1">
      <c r="A1051" s="1" t="s">
        <v>3885</v>
      </c>
      <c r="B1051" s="1" t="s">
        <v>26</v>
      </c>
      <c r="C1051" s="2" t="s">
        <v>3886</v>
      </c>
      <c r="D1051" s="3" t="s">
        <v>141</v>
      </c>
      <c r="E1051" s="3" t="s">
        <v>28</v>
      </c>
      <c r="F1051" s="2" t="s">
        <v>163</v>
      </c>
      <c r="G1051" s="3" t="s">
        <v>30</v>
      </c>
      <c r="H1051" s="3" t="s">
        <v>31</v>
      </c>
      <c r="I1051" s="3">
        <v>1468625</v>
      </c>
      <c r="J1051" s="3" t="s">
        <v>32</v>
      </c>
      <c r="K1051" s="4">
        <v>45104.773611111101</v>
      </c>
      <c r="L1051" s="11" t="str">
        <f t="shared" si="104"/>
        <v>junio</v>
      </c>
      <c r="M1051" s="3">
        <v>2</v>
      </c>
      <c r="N1051" s="3">
        <v>2</v>
      </c>
      <c r="O1051" s="3">
        <f t="shared" si="103"/>
        <v>2</v>
      </c>
      <c r="P1051" s="4">
        <v>45104.787013888897</v>
      </c>
      <c r="Q1051" s="2"/>
      <c r="R1051" s="3" t="s">
        <v>3887</v>
      </c>
      <c r="S1051" s="4">
        <v>45104.787013888897</v>
      </c>
      <c r="T1051" s="3">
        <f t="shared" si="105"/>
        <v>19</v>
      </c>
      <c r="U1051" s="2" t="s">
        <v>33</v>
      </c>
      <c r="V1051" s="4">
        <v>45104.893935185202</v>
      </c>
      <c r="W1051" s="3">
        <f t="shared" si="106"/>
        <v>153</v>
      </c>
      <c r="X1051" s="3" t="s">
        <v>110</v>
      </c>
      <c r="Y1051" s="2" t="s">
        <v>111</v>
      </c>
      <c r="Z1051" s="2" t="s">
        <v>214</v>
      </c>
      <c r="AA1051" s="4">
        <v>45106.620833333298</v>
      </c>
      <c r="AB1051" s="17">
        <f t="shared" si="107"/>
        <v>41</v>
      </c>
      <c r="AC1051" s="28">
        <f t="shared" si="108"/>
        <v>45</v>
      </c>
      <c r="AD1051" s="1" t="s">
        <v>95</v>
      </c>
      <c r="AE1051" s="3" t="s">
        <v>37</v>
      </c>
    </row>
    <row r="1052" spans="1:31" ht="63.75">
      <c r="A1052" s="1" t="s">
        <v>3888</v>
      </c>
      <c r="B1052" s="1" t="s">
        <v>26</v>
      </c>
      <c r="C1052" s="2" t="s">
        <v>3889</v>
      </c>
      <c r="D1052" s="3" t="s">
        <v>277</v>
      </c>
      <c r="E1052" s="3" t="s">
        <v>28</v>
      </c>
      <c r="F1052" s="2" t="s">
        <v>102</v>
      </c>
      <c r="G1052" s="3" t="s">
        <v>103</v>
      </c>
      <c r="H1052" s="3" t="s">
        <v>104</v>
      </c>
      <c r="I1052" s="3">
        <v>1468628</v>
      </c>
      <c r="J1052" s="3" t="s">
        <v>32</v>
      </c>
      <c r="K1052" s="4">
        <v>45104.780555555597</v>
      </c>
      <c r="L1052" s="11" t="str">
        <f t="shared" si="104"/>
        <v>junio</v>
      </c>
      <c r="M1052" s="3">
        <v>3</v>
      </c>
      <c r="N1052" s="3">
        <v>3</v>
      </c>
      <c r="O1052" s="3">
        <f t="shared" si="103"/>
        <v>3</v>
      </c>
      <c r="P1052" s="4">
        <v>45104.788356481498</v>
      </c>
      <c r="Q1052" s="2"/>
      <c r="R1052" s="3" t="s">
        <v>3890</v>
      </c>
      <c r="S1052" s="4">
        <v>45104.788356481498</v>
      </c>
      <c r="T1052" s="3">
        <f t="shared" si="105"/>
        <v>11</v>
      </c>
      <c r="U1052" s="2" t="s">
        <v>48</v>
      </c>
      <c r="V1052" s="4">
        <v>45104.78875</v>
      </c>
      <c r="W1052" s="3">
        <f t="shared" si="106"/>
        <v>0</v>
      </c>
      <c r="X1052" s="3" t="s">
        <v>241</v>
      </c>
      <c r="Y1052" s="2" t="s">
        <v>242</v>
      </c>
      <c r="Z1052" s="2" t="s">
        <v>48</v>
      </c>
      <c r="AA1052" s="4">
        <v>45106.611111111102</v>
      </c>
      <c r="AB1052" s="17">
        <f t="shared" si="107"/>
        <v>43</v>
      </c>
      <c r="AC1052" s="28">
        <f t="shared" si="108"/>
        <v>44</v>
      </c>
      <c r="AD1052" s="1" t="s">
        <v>95</v>
      </c>
      <c r="AE1052" s="3" t="s">
        <v>37</v>
      </c>
    </row>
    <row r="1053" spans="1:31" ht="42.75">
      <c r="A1053" s="1" t="s">
        <v>3891</v>
      </c>
      <c r="B1053" s="1" t="s">
        <v>26</v>
      </c>
      <c r="C1053" s="2" t="s">
        <v>3892</v>
      </c>
      <c r="D1053" s="3" t="s">
        <v>287</v>
      </c>
      <c r="E1053" s="3" t="s">
        <v>28</v>
      </c>
      <c r="F1053" s="2" t="s">
        <v>209</v>
      </c>
      <c r="G1053" s="3" t="s">
        <v>120</v>
      </c>
      <c r="H1053" s="3" t="s">
        <v>459</v>
      </c>
      <c r="I1053" s="3">
        <v>1468629</v>
      </c>
      <c r="J1053" s="3" t="s">
        <v>32</v>
      </c>
      <c r="K1053" s="4">
        <v>45104.786805555603</v>
      </c>
      <c r="L1053" s="11" t="str">
        <f t="shared" si="104"/>
        <v>junio</v>
      </c>
      <c r="M1053" s="3">
        <v>3</v>
      </c>
      <c r="N1053" s="3">
        <v>3</v>
      </c>
      <c r="O1053" s="3">
        <f t="shared" si="103"/>
        <v>3</v>
      </c>
      <c r="P1053" s="4">
        <v>45104.807094907403</v>
      </c>
      <c r="Q1053" s="2"/>
      <c r="R1053" s="3" t="s">
        <v>568</v>
      </c>
      <c r="S1053" s="4">
        <v>45104.807094907403</v>
      </c>
      <c r="T1053" s="3">
        <f t="shared" si="105"/>
        <v>29</v>
      </c>
      <c r="U1053" s="2" t="s">
        <v>48</v>
      </c>
      <c r="V1053" s="4">
        <v>45104.808240740698</v>
      </c>
      <c r="W1053" s="3">
        <f t="shared" si="106"/>
        <v>1</v>
      </c>
      <c r="X1053" s="3" t="s">
        <v>69</v>
      </c>
      <c r="Y1053" s="2" t="s">
        <v>70</v>
      </c>
      <c r="Z1053" s="2" t="s">
        <v>48</v>
      </c>
      <c r="AA1053" s="4">
        <v>45104.978472222203</v>
      </c>
      <c r="AB1053" s="17">
        <f t="shared" si="107"/>
        <v>4</v>
      </c>
      <c r="AC1053" s="28">
        <f t="shared" si="108"/>
        <v>5</v>
      </c>
      <c r="AD1053" s="1" t="s">
        <v>62</v>
      </c>
      <c r="AE1053" s="3" t="s">
        <v>37</v>
      </c>
    </row>
    <row r="1054" spans="1:31" ht="114.75">
      <c r="A1054" s="1" t="s">
        <v>3893</v>
      </c>
      <c r="B1054" s="1" t="s">
        <v>26</v>
      </c>
      <c r="C1054" s="2" t="s">
        <v>3894</v>
      </c>
      <c r="D1054" s="3" t="s">
        <v>155</v>
      </c>
      <c r="E1054" s="3" t="s">
        <v>28</v>
      </c>
      <c r="F1054" s="2" t="s">
        <v>45</v>
      </c>
      <c r="G1054" s="3" t="s">
        <v>46</v>
      </c>
      <c r="H1054" s="3" t="s">
        <v>361</v>
      </c>
      <c r="I1054" s="3">
        <v>1468633</v>
      </c>
      <c r="J1054" s="3" t="s">
        <v>32</v>
      </c>
      <c r="K1054" s="4">
        <v>45104.834027777797</v>
      </c>
      <c r="L1054" s="11" t="str">
        <f t="shared" si="104"/>
        <v>junio</v>
      </c>
      <c r="M1054" s="3">
        <v>3</v>
      </c>
      <c r="N1054" s="3">
        <v>3</v>
      </c>
      <c r="O1054" s="3">
        <f t="shared" si="103"/>
        <v>3</v>
      </c>
      <c r="P1054" s="4">
        <v>45104.844328703701</v>
      </c>
      <c r="Q1054" s="2"/>
      <c r="R1054" s="3" t="s">
        <v>3895</v>
      </c>
      <c r="S1054" s="4">
        <v>45104.844328703701</v>
      </c>
      <c r="T1054" s="3">
        <f t="shared" si="105"/>
        <v>14</v>
      </c>
      <c r="U1054" s="2" t="s">
        <v>33</v>
      </c>
      <c r="V1054" s="4">
        <v>45104.926111111097</v>
      </c>
      <c r="W1054" s="3">
        <f t="shared" si="106"/>
        <v>117</v>
      </c>
      <c r="X1054" s="3" t="s">
        <v>3896</v>
      </c>
      <c r="Y1054" s="2" t="s">
        <v>3897</v>
      </c>
      <c r="Z1054" s="2" t="s">
        <v>374</v>
      </c>
      <c r="AA1054" s="4">
        <v>45105.78125</v>
      </c>
      <c r="AB1054" s="17">
        <f t="shared" si="107"/>
        <v>20</v>
      </c>
      <c r="AC1054" s="28">
        <f t="shared" si="108"/>
        <v>23</v>
      </c>
      <c r="AD1054" s="1" t="s">
        <v>95</v>
      </c>
      <c r="AE1054" s="3" t="s">
        <v>37</v>
      </c>
    </row>
    <row r="1055" spans="1:31" ht="114.75">
      <c r="A1055" s="1" t="s">
        <v>3898</v>
      </c>
      <c r="B1055" s="1" t="s">
        <v>260</v>
      </c>
      <c r="C1055" s="2" t="s">
        <v>3899</v>
      </c>
      <c r="D1055" s="3" t="s">
        <v>466</v>
      </c>
      <c r="E1055" s="3" t="s">
        <v>202</v>
      </c>
      <c r="F1055" s="2" t="s">
        <v>45</v>
      </c>
      <c r="G1055" s="3" t="s">
        <v>46</v>
      </c>
      <c r="H1055" s="3" t="s">
        <v>361</v>
      </c>
      <c r="I1055" s="3">
        <v>1468634</v>
      </c>
      <c r="J1055" s="3" t="s">
        <v>32</v>
      </c>
      <c r="K1055" s="4">
        <v>45104.839583333298</v>
      </c>
      <c r="L1055" s="11" t="str">
        <f t="shared" si="104"/>
        <v>junio</v>
      </c>
      <c r="M1055" s="3">
        <v>3</v>
      </c>
      <c r="N1055" s="3">
        <v>3</v>
      </c>
      <c r="O1055" s="3">
        <f t="shared" si="103"/>
        <v>3</v>
      </c>
      <c r="P1055" s="4">
        <v>45104.846250000002</v>
      </c>
      <c r="Q1055" s="2"/>
      <c r="R1055" s="3" t="s">
        <v>3900</v>
      </c>
      <c r="S1055" s="4">
        <v>45104.846250000002</v>
      </c>
      <c r="T1055" s="3">
        <f t="shared" si="105"/>
        <v>9</v>
      </c>
      <c r="U1055" s="2" t="s">
        <v>33</v>
      </c>
      <c r="V1055" s="4">
        <v>45104.847870370373</v>
      </c>
      <c r="W1055" s="3">
        <f t="shared" si="106"/>
        <v>2</v>
      </c>
      <c r="X1055" s="3" t="s">
        <v>3896</v>
      </c>
      <c r="Y1055" s="2" t="s">
        <v>3897</v>
      </c>
      <c r="Z1055" s="2" t="s">
        <v>214</v>
      </c>
      <c r="AA1055" s="4">
        <v>45108.637499999997</v>
      </c>
      <c r="AB1055" s="17">
        <f t="shared" si="107"/>
        <v>90</v>
      </c>
      <c r="AC1055" s="28">
        <f t="shared" si="108"/>
        <v>92</v>
      </c>
      <c r="AD1055" s="1" t="s">
        <v>62</v>
      </c>
      <c r="AE1055" s="3" t="s">
        <v>37</v>
      </c>
    </row>
    <row r="1056" spans="1:31" ht="28.5">
      <c r="A1056" s="1" t="s">
        <v>3901</v>
      </c>
      <c r="B1056" s="1" t="s">
        <v>26</v>
      </c>
      <c r="C1056" s="2" t="s">
        <v>3902</v>
      </c>
      <c r="D1056" s="3" t="s">
        <v>277</v>
      </c>
      <c r="E1056" s="3" t="s">
        <v>28</v>
      </c>
      <c r="F1056" s="2" t="s">
        <v>102</v>
      </c>
      <c r="G1056" s="3" t="s">
        <v>103</v>
      </c>
      <c r="H1056" s="3" t="s">
        <v>104</v>
      </c>
      <c r="I1056" s="3">
        <v>1468641</v>
      </c>
      <c r="J1056" s="3" t="s">
        <v>58</v>
      </c>
      <c r="K1056" s="4">
        <v>45104.877777777801</v>
      </c>
      <c r="L1056" s="11" t="str">
        <f t="shared" si="104"/>
        <v>junio</v>
      </c>
      <c r="M1056" s="3">
        <v>3</v>
      </c>
      <c r="N1056" s="3">
        <v>3</v>
      </c>
      <c r="O1056" s="3">
        <f t="shared" si="103"/>
        <v>3</v>
      </c>
      <c r="P1056" s="4">
        <v>45104.901203703703</v>
      </c>
      <c r="Q1056" s="2"/>
      <c r="R1056" s="3" t="s">
        <v>3903</v>
      </c>
      <c r="S1056" s="4">
        <v>45104.901203703703</v>
      </c>
      <c r="T1056" s="3">
        <f t="shared" si="105"/>
        <v>33</v>
      </c>
      <c r="U1056" s="2" t="s">
        <v>48</v>
      </c>
      <c r="V1056" s="4">
        <v>45104.901909722197</v>
      </c>
      <c r="W1056" s="3">
        <f t="shared" si="106"/>
        <v>1</v>
      </c>
      <c r="X1056" s="3" t="s">
        <v>953</v>
      </c>
      <c r="Y1056" s="2" t="s">
        <v>954</v>
      </c>
      <c r="Z1056" s="2" t="s">
        <v>48</v>
      </c>
      <c r="AA1056" s="4">
        <v>45104.917361111096</v>
      </c>
      <c r="AB1056" s="17">
        <f t="shared" si="107"/>
        <v>0</v>
      </c>
      <c r="AC1056" s="28">
        <f t="shared" si="108"/>
        <v>1</v>
      </c>
      <c r="AD1056" s="1" t="s">
        <v>123</v>
      </c>
      <c r="AE1056" s="3" t="s">
        <v>37</v>
      </c>
    </row>
    <row r="1057" spans="1:31" ht="114.75" hidden="1">
      <c r="A1057" s="1" t="s">
        <v>3904</v>
      </c>
      <c r="B1057" s="1" t="s">
        <v>26</v>
      </c>
      <c r="C1057" s="2" t="s">
        <v>3905</v>
      </c>
      <c r="D1057" s="3" t="s">
        <v>167</v>
      </c>
      <c r="E1057" s="3" t="s">
        <v>28</v>
      </c>
      <c r="F1057" s="2" t="s">
        <v>64</v>
      </c>
      <c r="G1057" s="3" t="s">
        <v>46</v>
      </c>
      <c r="H1057" s="3" t="s">
        <v>1173</v>
      </c>
      <c r="I1057" s="3">
        <v>1468642</v>
      </c>
      <c r="J1057" s="3" t="s">
        <v>32</v>
      </c>
      <c r="K1057" s="4">
        <v>45104.8840277778</v>
      </c>
      <c r="L1057" s="11" t="str">
        <f t="shared" si="104"/>
        <v>junio</v>
      </c>
      <c r="M1057" s="3">
        <v>2</v>
      </c>
      <c r="N1057" s="3">
        <v>2</v>
      </c>
      <c r="O1057" s="3">
        <f t="shared" ref="O1057:O1112" si="109">IF(ISBLANK(N1057),M1057,N1057)</f>
        <v>2</v>
      </c>
      <c r="P1057" s="4">
        <v>45104.895682870403</v>
      </c>
      <c r="Q1057" s="2"/>
      <c r="R1057" s="3" t="s">
        <v>3906</v>
      </c>
      <c r="S1057" s="4">
        <v>45104.895682870403</v>
      </c>
      <c r="T1057" s="3">
        <f t="shared" si="105"/>
        <v>16</v>
      </c>
      <c r="U1057" s="2" t="s">
        <v>33</v>
      </c>
      <c r="V1057" s="4">
        <v>45104.979722222197</v>
      </c>
      <c r="W1057" s="3">
        <f t="shared" si="106"/>
        <v>121</v>
      </c>
      <c r="X1057" s="3" t="s">
        <v>228</v>
      </c>
      <c r="Y1057" s="2" t="s">
        <v>229</v>
      </c>
      <c r="Z1057" s="2" t="s">
        <v>374</v>
      </c>
      <c r="AA1057" s="4">
        <v>45106.787499999999</v>
      </c>
      <c r="AB1057" s="17">
        <f t="shared" si="107"/>
        <v>43</v>
      </c>
      <c r="AC1057" s="28">
        <f t="shared" si="108"/>
        <v>46</v>
      </c>
      <c r="AD1057" s="1" t="s">
        <v>62</v>
      </c>
      <c r="AE1057" s="3" t="s">
        <v>37</v>
      </c>
    </row>
    <row r="1058" spans="1:31" ht="89.25" hidden="1">
      <c r="A1058" s="1" t="s">
        <v>3907</v>
      </c>
      <c r="B1058" s="1" t="s">
        <v>26</v>
      </c>
      <c r="C1058" s="2" t="s">
        <v>3908</v>
      </c>
      <c r="D1058" s="3" t="s">
        <v>77</v>
      </c>
      <c r="E1058" s="3" t="s">
        <v>28</v>
      </c>
      <c r="F1058" s="2" t="s">
        <v>64</v>
      </c>
      <c r="G1058" s="3" t="s">
        <v>46</v>
      </c>
      <c r="H1058" s="3" t="s">
        <v>1173</v>
      </c>
      <c r="I1058" s="3">
        <v>1468643</v>
      </c>
      <c r="J1058" s="3" t="s">
        <v>32</v>
      </c>
      <c r="K1058" s="4">
        <v>45104.902777777803</v>
      </c>
      <c r="L1058" s="11" t="str">
        <f t="shared" si="104"/>
        <v>junio</v>
      </c>
      <c r="M1058" s="3">
        <v>1</v>
      </c>
      <c r="N1058" s="3">
        <v>1</v>
      </c>
      <c r="O1058" s="3">
        <f t="shared" si="109"/>
        <v>1</v>
      </c>
      <c r="P1058" s="4">
        <v>45104.912199074097</v>
      </c>
      <c r="Q1058" s="2"/>
      <c r="R1058" s="3" t="s">
        <v>3909</v>
      </c>
      <c r="S1058" s="4">
        <v>45104.912199074097</v>
      </c>
      <c r="T1058" s="3">
        <f t="shared" si="105"/>
        <v>13</v>
      </c>
      <c r="U1058" s="2" t="s">
        <v>33</v>
      </c>
      <c r="V1058" s="4">
        <v>45104.9198032407</v>
      </c>
      <c r="W1058" s="3">
        <f t="shared" si="106"/>
        <v>10</v>
      </c>
      <c r="X1058" s="3" t="s">
        <v>332</v>
      </c>
      <c r="Y1058" s="2" t="s">
        <v>333</v>
      </c>
      <c r="Z1058" s="2" t="s">
        <v>214</v>
      </c>
      <c r="AA1058" s="4">
        <v>45106.482638888898</v>
      </c>
      <c r="AB1058" s="17">
        <f t="shared" si="107"/>
        <v>37</v>
      </c>
      <c r="AC1058" s="28">
        <f t="shared" si="108"/>
        <v>38</v>
      </c>
      <c r="AD1058" s="1" t="s">
        <v>87</v>
      </c>
      <c r="AE1058" s="3" t="s">
        <v>37</v>
      </c>
    </row>
    <row r="1059" spans="1:31" ht="89.25" hidden="1">
      <c r="A1059" s="1" t="s">
        <v>3910</v>
      </c>
      <c r="B1059" s="1" t="s">
        <v>26</v>
      </c>
      <c r="C1059" s="2" t="s">
        <v>3911</v>
      </c>
      <c r="D1059" s="3" t="s">
        <v>108</v>
      </c>
      <c r="E1059" s="3" t="s">
        <v>28</v>
      </c>
      <c r="F1059" s="2" t="s">
        <v>64</v>
      </c>
      <c r="G1059" s="3" t="s">
        <v>30</v>
      </c>
      <c r="H1059" s="3" t="s">
        <v>294</v>
      </c>
      <c r="I1059" s="3">
        <v>1468644</v>
      </c>
      <c r="J1059" s="3" t="s">
        <v>32</v>
      </c>
      <c r="K1059" s="4">
        <v>45104.913888888899</v>
      </c>
      <c r="L1059" s="11" t="str">
        <f t="shared" si="104"/>
        <v>junio</v>
      </c>
      <c r="M1059" s="3">
        <v>2</v>
      </c>
      <c r="N1059" s="3">
        <v>2</v>
      </c>
      <c r="O1059" s="3">
        <f t="shared" si="109"/>
        <v>2</v>
      </c>
      <c r="P1059" s="4">
        <v>45104.921412037002</v>
      </c>
      <c r="Q1059" s="2"/>
      <c r="R1059" s="3" t="s">
        <v>3912</v>
      </c>
      <c r="S1059" s="4">
        <v>45104.921412037002</v>
      </c>
      <c r="T1059" s="3">
        <f t="shared" si="105"/>
        <v>10</v>
      </c>
      <c r="U1059" s="2" t="s">
        <v>33</v>
      </c>
      <c r="V1059" s="4">
        <v>45104.938067129602</v>
      </c>
      <c r="W1059" s="3">
        <f t="shared" si="106"/>
        <v>23</v>
      </c>
      <c r="X1059" s="3" t="s">
        <v>3913</v>
      </c>
      <c r="Y1059" s="2" t="s">
        <v>3914</v>
      </c>
      <c r="Z1059" s="2" t="s">
        <v>374</v>
      </c>
      <c r="AA1059" s="4">
        <v>45105.743750000001</v>
      </c>
      <c r="AB1059" s="17">
        <f t="shared" si="107"/>
        <v>19</v>
      </c>
      <c r="AC1059" s="28">
        <f t="shared" si="108"/>
        <v>20</v>
      </c>
      <c r="AD1059" s="1" t="s">
        <v>174</v>
      </c>
      <c r="AE1059" s="3" t="s">
        <v>37</v>
      </c>
    </row>
    <row r="1060" spans="1:31" ht="42.75">
      <c r="A1060" s="1" t="s">
        <v>3915</v>
      </c>
      <c r="B1060" s="1" t="s">
        <v>26</v>
      </c>
      <c r="C1060" s="2" t="s">
        <v>3916</v>
      </c>
      <c r="D1060" s="3" t="s">
        <v>88</v>
      </c>
      <c r="E1060" s="3" t="s">
        <v>28</v>
      </c>
      <c r="F1060" s="2" t="s">
        <v>161</v>
      </c>
      <c r="G1060" s="3" t="s">
        <v>120</v>
      </c>
      <c r="H1060" s="3" t="s">
        <v>1077</v>
      </c>
      <c r="I1060" s="3">
        <v>1468645</v>
      </c>
      <c r="J1060" s="3" t="s">
        <v>58</v>
      </c>
      <c r="K1060" s="4">
        <v>45104.918749999997</v>
      </c>
      <c r="L1060" s="11" t="str">
        <f t="shared" si="104"/>
        <v>junio</v>
      </c>
      <c r="M1060" s="3">
        <v>3</v>
      </c>
      <c r="N1060" s="3">
        <v>3</v>
      </c>
      <c r="O1060" s="3">
        <f t="shared" si="109"/>
        <v>3</v>
      </c>
      <c r="P1060" s="4">
        <v>45104.935706018499</v>
      </c>
      <c r="Q1060" s="2"/>
      <c r="R1060" s="3" t="s">
        <v>3917</v>
      </c>
      <c r="S1060" s="4">
        <v>45104.935706018499</v>
      </c>
      <c r="T1060" s="3">
        <f t="shared" si="105"/>
        <v>24</v>
      </c>
      <c r="U1060" s="2" t="s">
        <v>48</v>
      </c>
      <c r="V1060" s="4">
        <v>45104.936435185198</v>
      </c>
      <c r="W1060" s="3">
        <f t="shared" si="106"/>
        <v>1</v>
      </c>
      <c r="X1060" s="3" t="s">
        <v>193</v>
      </c>
      <c r="Y1060" s="2" t="s">
        <v>194</v>
      </c>
      <c r="Z1060" s="2" t="s">
        <v>48</v>
      </c>
      <c r="AA1060" s="4">
        <v>45104.986111111102</v>
      </c>
      <c r="AB1060" s="17">
        <f t="shared" si="107"/>
        <v>1</v>
      </c>
      <c r="AC1060" s="28">
        <f t="shared" si="108"/>
        <v>2</v>
      </c>
      <c r="AD1060" s="1" t="s">
        <v>123</v>
      </c>
      <c r="AE1060" s="3" t="s">
        <v>37</v>
      </c>
    </row>
    <row r="1061" spans="1:31" ht="89.25" hidden="1">
      <c r="A1061" s="1" t="s">
        <v>3918</v>
      </c>
      <c r="B1061" s="1" t="s">
        <v>26</v>
      </c>
      <c r="C1061" s="2" t="s">
        <v>3919</v>
      </c>
      <c r="D1061" s="3" t="s">
        <v>116</v>
      </c>
      <c r="E1061" s="3" t="s">
        <v>28</v>
      </c>
      <c r="F1061" s="2" t="s">
        <v>45</v>
      </c>
      <c r="G1061" s="3" t="s">
        <v>30</v>
      </c>
      <c r="H1061" s="3" t="s">
        <v>117</v>
      </c>
      <c r="I1061" s="3">
        <v>1468648</v>
      </c>
      <c r="J1061" s="3" t="s">
        <v>32</v>
      </c>
      <c r="K1061" s="4">
        <v>45105.002083333296</v>
      </c>
      <c r="L1061" s="11" t="str">
        <f t="shared" ref="L1061:L1117" si="110">+TEXT(K1061,"mmmm")</f>
        <v>junio</v>
      </c>
      <c r="M1061" s="3">
        <v>2</v>
      </c>
      <c r="N1061" s="3">
        <v>2</v>
      </c>
      <c r="O1061" s="3">
        <f t="shared" si="109"/>
        <v>2</v>
      </c>
      <c r="P1061" s="4">
        <v>45105.0303472222</v>
      </c>
      <c r="Q1061" s="2"/>
      <c r="R1061" s="3" t="s">
        <v>3920</v>
      </c>
      <c r="S1061" s="4">
        <v>45105.0303472222</v>
      </c>
      <c r="T1061" s="3">
        <f t="shared" si="105"/>
        <v>40</v>
      </c>
      <c r="U1061" s="2" t="s">
        <v>214</v>
      </c>
      <c r="V1061" s="4">
        <v>45105.030856481499</v>
      </c>
      <c r="W1061" s="3">
        <f t="shared" si="106"/>
        <v>0</v>
      </c>
      <c r="X1061" s="3" t="s">
        <v>105</v>
      </c>
      <c r="Y1061" s="2" t="s">
        <v>106</v>
      </c>
      <c r="Z1061" s="2" t="s">
        <v>214</v>
      </c>
      <c r="AA1061" s="4">
        <v>45109.530555555597</v>
      </c>
      <c r="AB1061" s="17">
        <f t="shared" si="107"/>
        <v>107</v>
      </c>
      <c r="AC1061" s="28">
        <f t="shared" si="108"/>
        <v>109</v>
      </c>
      <c r="AD1061" s="1" t="s">
        <v>62</v>
      </c>
      <c r="AE1061" s="3" t="s">
        <v>37</v>
      </c>
    </row>
    <row r="1062" spans="1:31" ht="38.25" hidden="1">
      <c r="A1062" s="1" t="s">
        <v>3921</v>
      </c>
      <c r="B1062" s="1" t="s">
        <v>26</v>
      </c>
      <c r="C1062" s="2" t="s">
        <v>3922</v>
      </c>
      <c r="D1062" s="3" t="s">
        <v>318</v>
      </c>
      <c r="E1062" s="3" t="s">
        <v>28</v>
      </c>
      <c r="F1062" s="2" t="s">
        <v>137</v>
      </c>
      <c r="G1062" s="3" t="s">
        <v>30</v>
      </c>
      <c r="H1062" s="3" t="s">
        <v>31</v>
      </c>
      <c r="I1062" s="3">
        <v>1468649</v>
      </c>
      <c r="J1062" s="3" t="s">
        <v>32</v>
      </c>
      <c r="K1062" s="4">
        <v>45105.004861111098</v>
      </c>
      <c r="L1062" s="11" t="str">
        <f t="shared" si="110"/>
        <v>junio</v>
      </c>
      <c r="M1062" s="3">
        <v>2</v>
      </c>
      <c r="N1062" s="3">
        <v>2</v>
      </c>
      <c r="O1062" s="3">
        <f t="shared" si="109"/>
        <v>2</v>
      </c>
      <c r="P1062" s="4">
        <v>45105.048773148097</v>
      </c>
      <c r="Q1062" s="2"/>
      <c r="R1062" s="3" t="s">
        <v>3923</v>
      </c>
      <c r="S1062" s="4">
        <v>45105.007106481484</v>
      </c>
      <c r="T1062" s="3">
        <f t="shared" si="105"/>
        <v>3</v>
      </c>
      <c r="U1062" s="2" t="s">
        <v>374</v>
      </c>
      <c r="V1062" s="4">
        <v>45105.009432870371</v>
      </c>
      <c r="W1062" s="3">
        <f t="shared" si="106"/>
        <v>3</v>
      </c>
      <c r="X1062" s="3" t="s">
        <v>121</v>
      </c>
      <c r="Y1062" s="2" t="s">
        <v>122</v>
      </c>
      <c r="Z1062" s="2" t="s">
        <v>374</v>
      </c>
      <c r="AA1062" s="4">
        <v>45105.592361111099</v>
      </c>
      <c r="AB1062" s="17">
        <f t="shared" si="107"/>
        <v>13</v>
      </c>
      <c r="AC1062" s="28">
        <f t="shared" si="108"/>
        <v>15</v>
      </c>
      <c r="AD1062" s="1" t="s">
        <v>62</v>
      </c>
      <c r="AE1062" s="3" t="s">
        <v>37</v>
      </c>
    </row>
    <row r="1063" spans="1:31" ht="28.5">
      <c r="A1063" s="1" t="s">
        <v>3924</v>
      </c>
      <c r="B1063" s="1" t="s">
        <v>200</v>
      </c>
      <c r="C1063" s="2" t="s">
        <v>3925</v>
      </c>
      <c r="D1063" s="3" t="s">
        <v>438</v>
      </c>
      <c r="E1063" s="3" t="s">
        <v>202</v>
      </c>
      <c r="F1063" s="2" t="s">
        <v>170</v>
      </c>
      <c r="G1063" s="3" t="s">
        <v>120</v>
      </c>
      <c r="H1063" s="3" t="s">
        <v>270</v>
      </c>
      <c r="I1063" s="3">
        <v>1468650</v>
      </c>
      <c r="J1063" s="3" t="s">
        <v>32</v>
      </c>
      <c r="K1063" s="4">
        <v>45105.045833333301</v>
      </c>
      <c r="L1063" s="11" t="str">
        <f t="shared" si="110"/>
        <v>junio</v>
      </c>
      <c r="M1063" s="3">
        <v>3</v>
      </c>
      <c r="N1063" s="3">
        <v>3</v>
      </c>
      <c r="O1063" s="3">
        <f t="shared" si="109"/>
        <v>3</v>
      </c>
      <c r="P1063" s="4">
        <v>45105.056145833303</v>
      </c>
      <c r="Q1063" s="2"/>
      <c r="R1063" s="3" t="s">
        <v>3926</v>
      </c>
      <c r="S1063" s="4">
        <v>45105.056145833303</v>
      </c>
      <c r="T1063" s="3">
        <f t="shared" si="105"/>
        <v>14</v>
      </c>
      <c r="U1063" s="2" t="s">
        <v>48</v>
      </c>
      <c r="V1063" s="4">
        <v>45105.056817129604</v>
      </c>
      <c r="W1063" s="3">
        <f t="shared" si="106"/>
        <v>0</v>
      </c>
      <c r="X1063" s="3" t="s">
        <v>399</v>
      </c>
      <c r="Y1063" s="2" t="s">
        <v>400</v>
      </c>
      <c r="Z1063" s="2" t="s">
        <v>48</v>
      </c>
      <c r="AA1063" s="4">
        <v>45105.599999999999</v>
      </c>
      <c r="AB1063" s="17">
        <f t="shared" si="107"/>
        <v>13</v>
      </c>
      <c r="AC1063" s="28">
        <f t="shared" si="108"/>
        <v>14</v>
      </c>
      <c r="AD1063" s="1" t="s">
        <v>62</v>
      </c>
      <c r="AE1063" s="3" t="s">
        <v>37</v>
      </c>
    </row>
    <row r="1064" spans="1:31" ht="76.5" hidden="1">
      <c r="A1064" s="1" t="s">
        <v>3927</v>
      </c>
      <c r="B1064" s="1" t="s">
        <v>26</v>
      </c>
      <c r="C1064" s="2" t="s">
        <v>3928</v>
      </c>
      <c r="D1064" s="3" t="s">
        <v>124</v>
      </c>
      <c r="E1064" s="3" t="s">
        <v>28</v>
      </c>
      <c r="F1064" s="2" t="s">
        <v>67</v>
      </c>
      <c r="G1064" s="3" t="s">
        <v>46</v>
      </c>
      <c r="H1064" s="3" t="s">
        <v>99</v>
      </c>
      <c r="I1064" s="3">
        <v>1468651</v>
      </c>
      <c r="J1064" s="3" t="s">
        <v>32</v>
      </c>
      <c r="K1064" s="4">
        <v>45105.086111111101</v>
      </c>
      <c r="L1064" s="11" t="str">
        <f t="shared" si="110"/>
        <v>junio</v>
      </c>
      <c r="M1064" s="3">
        <v>2</v>
      </c>
      <c r="N1064" s="3">
        <v>2</v>
      </c>
      <c r="O1064" s="3">
        <f t="shared" si="109"/>
        <v>2</v>
      </c>
      <c r="P1064" s="4">
        <v>45105.099965277797</v>
      </c>
      <c r="Q1064" s="2"/>
      <c r="R1064" s="3" t="s">
        <v>3929</v>
      </c>
      <c r="S1064" s="4">
        <v>45105.099965277797</v>
      </c>
      <c r="T1064" s="3">
        <f t="shared" si="105"/>
        <v>19</v>
      </c>
      <c r="U1064" s="2" t="s">
        <v>214</v>
      </c>
      <c r="V1064" s="4">
        <v>45105.102210648103</v>
      </c>
      <c r="W1064" s="3">
        <f t="shared" si="106"/>
        <v>3</v>
      </c>
      <c r="X1064" s="3" t="s">
        <v>332</v>
      </c>
      <c r="Y1064" s="2" t="s">
        <v>333</v>
      </c>
      <c r="Z1064" s="2" t="s">
        <v>214</v>
      </c>
      <c r="AA1064" s="4">
        <v>45108.551388888904</v>
      </c>
      <c r="AB1064" s="17">
        <f t="shared" si="107"/>
        <v>82</v>
      </c>
      <c r="AC1064" s="28">
        <f t="shared" si="108"/>
        <v>84</v>
      </c>
      <c r="AD1064" s="1" t="s">
        <v>87</v>
      </c>
      <c r="AE1064" s="3" t="s">
        <v>37</v>
      </c>
    </row>
    <row r="1065" spans="1:31" ht="38.25" hidden="1">
      <c r="A1065" s="1" t="s">
        <v>3930</v>
      </c>
      <c r="B1065" s="1" t="s">
        <v>26</v>
      </c>
      <c r="C1065" s="2" t="s">
        <v>3931</v>
      </c>
      <c r="D1065" s="3" t="s">
        <v>668</v>
      </c>
      <c r="E1065" s="3" t="s">
        <v>28</v>
      </c>
      <c r="F1065" s="2" t="s">
        <v>64</v>
      </c>
      <c r="G1065" s="3" t="s">
        <v>46</v>
      </c>
      <c r="H1065" s="3" t="s">
        <v>1173</v>
      </c>
      <c r="I1065" s="3">
        <v>1468652</v>
      </c>
      <c r="J1065" s="3" t="s">
        <v>32</v>
      </c>
      <c r="K1065" s="4">
        <v>45105.162499999999</v>
      </c>
      <c r="L1065" s="11" t="str">
        <f t="shared" si="110"/>
        <v>junio</v>
      </c>
      <c r="M1065" s="3">
        <v>2</v>
      </c>
      <c r="N1065" s="3">
        <v>2</v>
      </c>
      <c r="O1065" s="3">
        <f t="shared" si="109"/>
        <v>2</v>
      </c>
      <c r="P1065" s="4">
        <v>45105.198240740698</v>
      </c>
      <c r="Q1065" s="2"/>
      <c r="R1065" s="3" t="s">
        <v>3932</v>
      </c>
      <c r="S1065" s="4">
        <v>45105.198240740698</v>
      </c>
      <c r="T1065" s="3">
        <f t="shared" si="105"/>
        <v>51</v>
      </c>
      <c r="U1065" s="2" t="s">
        <v>374</v>
      </c>
      <c r="V1065" s="4">
        <v>45105.198761574102</v>
      </c>
      <c r="W1065" s="3">
        <f t="shared" si="106"/>
        <v>0</v>
      </c>
      <c r="X1065" s="3" t="s">
        <v>552</v>
      </c>
      <c r="Y1065" s="2" t="s">
        <v>553</v>
      </c>
      <c r="Z1065" s="2" t="s">
        <v>374</v>
      </c>
      <c r="AA1065" s="4">
        <v>45105.602083333302</v>
      </c>
      <c r="AB1065" s="17">
        <f t="shared" si="107"/>
        <v>9</v>
      </c>
      <c r="AC1065" s="28">
        <f t="shared" si="108"/>
        <v>11</v>
      </c>
      <c r="AD1065" s="1" t="s">
        <v>174</v>
      </c>
      <c r="AE1065" s="3" t="s">
        <v>37</v>
      </c>
    </row>
    <row r="1066" spans="1:31" ht="28.5">
      <c r="A1066" s="1" t="s">
        <v>881</v>
      </c>
      <c r="B1066" s="1" t="s">
        <v>26</v>
      </c>
      <c r="C1066" s="2" t="s">
        <v>882</v>
      </c>
      <c r="D1066" s="3" t="s">
        <v>107</v>
      </c>
      <c r="E1066" s="3" t="s">
        <v>28</v>
      </c>
      <c r="F1066" s="2" t="s">
        <v>102</v>
      </c>
      <c r="G1066" s="3" t="s">
        <v>103</v>
      </c>
      <c r="H1066" s="3" t="s">
        <v>104</v>
      </c>
      <c r="I1066" s="3">
        <v>1468653</v>
      </c>
      <c r="J1066" s="3" t="s">
        <v>32</v>
      </c>
      <c r="K1066" s="4">
        <v>45105.220833333296</v>
      </c>
      <c r="L1066" s="11" t="str">
        <f t="shared" si="110"/>
        <v>junio</v>
      </c>
      <c r="M1066" s="3">
        <v>3</v>
      </c>
      <c r="N1066" s="3">
        <v>3</v>
      </c>
      <c r="O1066" s="3">
        <f t="shared" si="109"/>
        <v>3</v>
      </c>
      <c r="P1066" s="4">
        <v>45105.231157407397</v>
      </c>
      <c r="Q1066" s="2"/>
      <c r="R1066" s="3" t="s">
        <v>727</v>
      </c>
      <c r="S1066" s="4">
        <v>45105.231157407397</v>
      </c>
      <c r="T1066" s="3">
        <f t="shared" si="105"/>
        <v>14</v>
      </c>
      <c r="U1066" s="2" t="s">
        <v>48</v>
      </c>
      <c r="V1066" s="4">
        <v>45105.233090277798</v>
      </c>
      <c r="W1066" s="3">
        <f t="shared" si="106"/>
        <v>2</v>
      </c>
      <c r="X1066" s="3" t="s">
        <v>69</v>
      </c>
      <c r="Y1066" s="2" t="s">
        <v>70</v>
      </c>
      <c r="Z1066" s="2" t="s">
        <v>48</v>
      </c>
      <c r="AA1066" s="4">
        <v>45105.758333333302</v>
      </c>
      <c r="AB1066" s="17">
        <f t="shared" si="107"/>
        <v>12</v>
      </c>
      <c r="AC1066" s="28">
        <f t="shared" si="108"/>
        <v>13</v>
      </c>
      <c r="AD1066" s="1" t="s">
        <v>62</v>
      </c>
      <c r="AE1066" s="3" t="s">
        <v>37</v>
      </c>
    </row>
    <row r="1067" spans="1:31" ht="102" hidden="1">
      <c r="A1067" s="1" t="s">
        <v>3933</v>
      </c>
      <c r="B1067" s="1" t="s">
        <v>178</v>
      </c>
      <c r="C1067" s="2" t="s">
        <v>3934</v>
      </c>
      <c r="D1067" s="3" t="s">
        <v>224</v>
      </c>
      <c r="E1067" s="3" t="s">
        <v>28</v>
      </c>
      <c r="F1067" s="2" t="s">
        <v>45</v>
      </c>
      <c r="G1067" s="3" t="s">
        <v>46</v>
      </c>
      <c r="H1067" s="3" t="s">
        <v>73</v>
      </c>
      <c r="I1067" s="3">
        <v>1468672</v>
      </c>
      <c r="J1067" s="3" t="s">
        <v>32</v>
      </c>
      <c r="K1067" s="4">
        <v>45105.268750000003</v>
      </c>
      <c r="L1067" s="11" t="str">
        <f t="shared" si="110"/>
        <v>junio</v>
      </c>
      <c r="M1067" s="3">
        <v>2</v>
      </c>
      <c r="N1067" s="3">
        <v>2</v>
      </c>
      <c r="O1067" s="3">
        <f t="shared" si="109"/>
        <v>2</v>
      </c>
      <c r="P1067" s="4">
        <v>45105.276689814797</v>
      </c>
      <c r="Q1067" s="2"/>
      <c r="R1067" s="3" t="s">
        <v>3935</v>
      </c>
      <c r="S1067" s="4">
        <v>45105.276689814797</v>
      </c>
      <c r="T1067" s="3">
        <f t="shared" si="105"/>
        <v>11</v>
      </c>
      <c r="U1067" s="2" t="s">
        <v>33</v>
      </c>
      <c r="V1067" s="4">
        <v>45105.2960648148</v>
      </c>
      <c r="W1067" s="3">
        <f t="shared" si="106"/>
        <v>27</v>
      </c>
      <c r="X1067" s="3" t="s">
        <v>241</v>
      </c>
      <c r="Y1067" s="2" t="s">
        <v>242</v>
      </c>
      <c r="Z1067" s="2" t="s">
        <v>138</v>
      </c>
      <c r="AA1067" s="4">
        <v>45105.760416666701</v>
      </c>
      <c r="AB1067" s="17">
        <f t="shared" si="107"/>
        <v>11</v>
      </c>
      <c r="AC1067" s="28">
        <f t="shared" si="108"/>
        <v>12</v>
      </c>
      <c r="AD1067" s="1" t="s">
        <v>62</v>
      </c>
      <c r="AE1067" s="3" t="s">
        <v>37</v>
      </c>
    </row>
    <row r="1068" spans="1:31" ht="89.25" hidden="1">
      <c r="A1068" s="1" t="s">
        <v>1508</v>
      </c>
      <c r="B1068" s="1" t="s">
        <v>26</v>
      </c>
      <c r="C1068" s="2" t="s">
        <v>1509</v>
      </c>
      <c r="D1068" s="3" t="s">
        <v>63</v>
      </c>
      <c r="E1068" s="3" t="s">
        <v>28</v>
      </c>
      <c r="F1068" s="2" t="s">
        <v>163</v>
      </c>
      <c r="G1068" s="3" t="s">
        <v>30</v>
      </c>
      <c r="H1068" s="3" t="s">
        <v>31</v>
      </c>
      <c r="I1068" s="3">
        <v>1468719</v>
      </c>
      <c r="J1068" s="3" t="s">
        <v>32</v>
      </c>
      <c r="K1068" s="4">
        <v>45105.295833333301</v>
      </c>
      <c r="L1068" s="11" t="str">
        <f t="shared" si="110"/>
        <v>junio</v>
      </c>
      <c r="M1068" s="3">
        <v>2</v>
      </c>
      <c r="N1068" s="3"/>
      <c r="O1068" s="3">
        <f t="shared" si="109"/>
        <v>2</v>
      </c>
      <c r="P1068" s="3"/>
      <c r="Q1068" s="2"/>
      <c r="R1068" s="3" t="s">
        <v>3936</v>
      </c>
      <c r="S1068" s="4">
        <v>45105.307997685202</v>
      </c>
      <c r="T1068" s="3">
        <f t="shared" si="105"/>
        <v>17</v>
      </c>
      <c r="U1068" s="2" t="s">
        <v>33</v>
      </c>
      <c r="V1068" s="4">
        <v>45105.330706018503</v>
      </c>
      <c r="W1068" s="3">
        <f t="shared" si="106"/>
        <v>32</v>
      </c>
      <c r="X1068" s="3" t="s">
        <v>407</v>
      </c>
      <c r="Y1068" s="2" t="s">
        <v>408</v>
      </c>
      <c r="Z1068" s="2" t="s">
        <v>252</v>
      </c>
      <c r="AA1068" s="4">
        <v>45111.765972222202</v>
      </c>
      <c r="AB1068" s="17">
        <f t="shared" si="107"/>
        <v>154</v>
      </c>
      <c r="AC1068" s="28">
        <f t="shared" si="108"/>
        <v>156</v>
      </c>
      <c r="AD1068" s="1" t="s">
        <v>62</v>
      </c>
      <c r="AE1068" s="3" t="s">
        <v>37</v>
      </c>
    </row>
    <row r="1069" spans="1:31" ht="165.75">
      <c r="A1069" s="1" t="s">
        <v>3937</v>
      </c>
      <c r="B1069" s="1" t="s">
        <v>26</v>
      </c>
      <c r="C1069" s="2" t="s">
        <v>3938</v>
      </c>
      <c r="D1069" s="3" t="s">
        <v>66</v>
      </c>
      <c r="E1069" s="3" t="s">
        <v>28</v>
      </c>
      <c r="F1069" s="2" t="s">
        <v>1156</v>
      </c>
      <c r="G1069" s="3" t="s">
        <v>46</v>
      </c>
      <c r="H1069" s="3" t="s">
        <v>546</v>
      </c>
      <c r="I1069" s="3">
        <v>1468819</v>
      </c>
      <c r="J1069" s="3" t="s">
        <v>32</v>
      </c>
      <c r="K1069" s="4">
        <v>45105.338888888902</v>
      </c>
      <c r="L1069" s="11" t="str">
        <f t="shared" si="110"/>
        <v>junio</v>
      </c>
      <c r="M1069" s="3">
        <v>3</v>
      </c>
      <c r="N1069" s="3">
        <v>3</v>
      </c>
      <c r="O1069" s="3">
        <f t="shared" si="109"/>
        <v>3</v>
      </c>
      <c r="P1069" s="4">
        <v>45105.351805555598</v>
      </c>
      <c r="Q1069" s="2"/>
      <c r="R1069" s="3" t="s">
        <v>3939</v>
      </c>
      <c r="S1069" s="4">
        <v>45105.351805555598</v>
      </c>
      <c r="T1069" s="3">
        <f t="shared" si="105"/>
        <v>18</v>
      </c>
      <c r="U1069" s="2" t="s">
        <v>33</v>
      </c>
      <c r="V1069" s="4">
        <v>45105.354768518497</v>
      </c>
      <c r="W1069" s="3">
        <f t="shared" si="106"/>
        <v>4</v>
      </c>
      <c r="X1069" s="3" t="s">
        <v>241</v>
      </c>
      <c r="Y1069" s="2" t="s">
        <v>242</v>
      </c>
      <c r="Z1069" s="2" t="s">
        <v>138</v>
      </c>
      <c r="AA1069" s="4">
        <v>45113.530555555597</v>
      </c>
      <c r="AB1069" s="17">
        <f t="shared" si="107"/>
        <v>196</v>
      </c>
      <c r="AC1069" s="28">
        <f t="shared" si="108"/>
        <v>197</v>
      </c>
      <c r="AD1069" s="1" t="s">
        <v>62</v>
      </c>
      <c r="AE1069" s="3" t="s">
        <v>37</v>
      </c>
    </row>
    <row r="1070" spans="1:31" ht="165.75" hidden="1">
      <c r="A1070" s="1" t="s">
        <v>3940</v>
      </c>
      <c r="B1070" s="1" t="s">
        <v>26</v>
      </c>
      <c r="C1070" s="2" t="s">
        <v>3941</v>
      </c>
      <c r="D1070" s="3" t="s">
        <v>63</v>
      </c>
      <c r="E1070" s="3" t="s">
        <v>28</v>
      </c>
      <c r="F1070" s="2" t="s">
        <v>64</v>
      </c>
      <c r="G1070" s="3" t="s">
        <v>46</v>
      </c>
      <c r="H1070" s="3" t="s">
        <v>1173</v>
      </c>
      <c r="I1070" s="3">
        <v>1468852</v>
      </c>
      <c r="J1070" s="3" t="s">
        <v>32</v>
      </c>
      <c r="K1070" s="4">
        <v>45105.349305555603</v>
      </c>
      <c r="L1070" s="11" t="str">
        <f t="shared" si="110"/>
        <v>junio</v>
      </c>
      <c r="M1070" s="3">
        <v>2</v>
      </c>
      <c r="N1070" s="3">
        <v>2</v>
      </c>
      <c r="O1070" s="3">
        <f t="shared" si="109"/>
        <v>2</v>
      </c>
      <c r="P1070" s="4">
        <v>45105.360034722202</v>
      </c>
      <c r="Q1070" s="2"/>
      <c r="R1070" s="3" t="s">
        <v>3942</v>
      </c>
      <c r="S1070" s="4">
        <v>45105.360034722202</v>
      </c>
      <c r="T1070" s="3">
        <f t="shared" si="105"/>
        <v>15</v>
      </c>
      <c r="U1070" s="2" t="s">
        <v>33</v>
      </c>
      <c r="V1070" s="4">
        <v>45105.361944444398</v>
      </c>
      <c r="W1070" s="3">
        <f t="shared" si="106"/>
        <v>2</v>
      </c>
      <c r="X1070" s="3" t="s">
        <v>75</v>
      </c>
      <c r="Y1070" s="2" t="s">
        <v>76</v>
      </c>
      <c r="Z1070" s="2" t="s">
        <v>252</v>
      </c>
      <c r="AA1070" s="4">
        <v>45105.770833333299</v>
      </c>
      <c r="AB1070" s="17">
        <f t="shared" si="107"/>
        <v>9</v>
      </c>
      <c r="AC1070" s="28">
        <f t="shared" si="108"/>
        <v>11</v>
      </c>
      <c r="AD1070" s="1" t="s">
        <v>62</v>
      </c>
      <c r="AE1070" s="3" t="s">
        <v>37</v>
      </c>
    </row>
    <row r="1071" spans="1:31" ht="165.75" hidden="1">
      <c r="A1071" s="1" t="s">
        <v>3943</v>
      </c>
      <c r="B1071" s="1" t="s">
        <v>26</v>
      </c>
      <c r="C1071" s="2" t="s">
        <v>3944</v>
      </c>
      <c r="D1071" s="3" t="s">
        <v>277</v>
      </c>
      <c r="E1071" s="3" t="s">
        <v>28</v>
      </c>
      <c r="F1071" s="2" t="s">
        <v>67</v>
      </c>
      <c r="G1071" s="3" t="s">
        <v>46</v>
      </c>
      <c r="H1071" s="3" t="s">
        <v>99</v>
      </c>
      <c r="I1071" s="3">
        <v>1468903</v>
      </c>
      <c r="J1071" s="3" t="s">
        <v>32</v>
      </c>
      <c r="K1071" s="4">
        <v>45105.365277777797</v>
      </c>
      <c r="L1071" s="11" t="str">
        <f t="shared" si="110"/>
        <v>junio</v>
      </c>
      <c r="M1071" s="3">
        <v>2</v>
      </c>
      <c r="N1071" s="3">
        <v>2</v>
      </c>
      <c r="O1071" s="3">
        <f t="shared" si="109"/>
        <v>2</v>
      </c>
      <c r="P1071" s="4">
        <v>45105.371921296297</v>
      </c>
      <c r="Q1071" s="2"/>
      <c r="R1071" s="3" t="s">
        <v>3945</v>
      </c>
      <c r="S1071" s="4">
        <v>45105.371921296297</v>
      </c>
      <c r="T1071" s="3">
        <f t="shared" si="105"/>
        <v>9</v>
      </c>
      <c r="U1071" s="2" t="s">
        <v>33</v>
      </c>
      <c r="V1071" s="4">
        <v>45105.468738425901</v>
      </c>
      <c r="W1071" s="3">
        <f t="shared" si="106"/>
        <v>139</v>
      </c>
      <c r="X1071" s="3" t="s">
        <v>241</v>
      </c>
      <c r="Y1071" s="2" t="s">
        <v>242</v>
      </c>
      <c r="Z1071" s="2" t="s">
        <v>138</v>
      </c>
      <c r="AA1071" s="4">
        <v>45105.784722222197</v>
      </c>
      <c r="AB1071" s="17">
        <f t="shared" si="107"/>
        <v>7</v>
      </c>
      <c r="AC1071" s="28">
        <f t="shared" si="108"/>
        <v>11</v>
      </c>
      <c r="AD1071" s="1" t="s">
        <v>95</v>
      </c>
      <c r="AE1071" s="3" t="s">
        <v>37</v>
      </c>
    </row>
    <row r="1072" spans="1:31" ht="178.5">
      <c r="A1072" s="1" t="s">
        <v>3946</v>
      </c>
      <c r="B1072" s="1" t="s">
        <v>26</v>
      </c>
      <c r="C1072" s="2" t="s">
        <v>3947</v>
      </c>
      <c r="D1072" s="3" t="s">
        <v>52</v>
      </c>
      <c r="E1072" s="3" t="s">
        <v>28</v>
      </c>
      <c r="F1072" s="2" t="s">
        <v>45</v>
      </c>
      <c r="G1072" s="3" t="s">
        <v>46</v>
      </c>
      <c r="H1072" s="3" t="s">
        <v>73</v>
      </c>
      <c r="I1072" s="3">
        <v>1468919</v>
      </c>
      <c r="J1072" s="3" t="s">
        <v>32</v>
      </c>
      <c r="K1072" s="4">
        <v>45105.370833333298</v>
      </c>
      <c r="L1072" s="11" t="str">
        <f t="shared" si="110"/>
        <v>junio</v>
      </c>
      <c r="M1072" s="3">
        <v>3</v>
      </c>
      <c r="N1072" s="3">
        <v>3</v>
      </c>
      <c r="O1072" s="3">
        <f t="shared" si="109"/>
        <v>3</v>
      </c>
      <c r="P1072" s="4">
        <v>45105.383842592601</v>
      </c>
      <c r="Q1072" s="2"/>
      <c r="R1072" s="3" t="s">
        <v>3948</v>
      </c>
      <c r="S1072" s="4">
        <v>45105.383842592601</v>
      </c>
      <c r="T1072" s="3">
        <f t="shared" si="105"/>
        <v>18</v>
      </c>
      <c r="U1072" s="2" t="s">
        <v>33</v>
      </c>
      <c r="V1072" s="4">
        <v>45105.445960648103</v>
      </c>
      <c r="W1072" s="3">
        <f t="shared" si="106"/>
        <v>89</v>
      </c>
      <c r="X1072" s="3" t="s">
        <v>483</v>
      </c>
      <c r="Y1072" s="2" t="s">
        <v>484</v>
      </c>
      <c r="Z1072" s="2" t="s">
        <v>252</v>
      </c>
      <c r="AA1072" s="4">
        <v>45107.655555555553</v>
      </c>
      <c r="AB1072" s="17">
        <f t="shared" si="107"/>
        <v>53</v>
      </c>
      <c r="AC1072" s="28">
        <f t="shared" si="108"/>
        <v>55</v>
      </c>
      <c r="AD1072" s="1" t="s">
        <v>95</v>
      </c>
      <c r="AE1072" s="3" t="s">
        <v>37</v>
      </c>
    </row>
    <row r="1073" spans="1:31" ht="28.5">
      <c r="A1073" s="1" t="s">
        <v>3949</v>
      </c>
      <c r="B1073" s="1" t="s">
        <v>431</v>
      </c>
      <c r="C1073" s="2" t="s">
        <v>3950</v>
      </c>
      <c r="D1073" s="3" t="s">
        <v>109</v>
      </c>
      <c r="E1073" s="3" t="s">
        <v>28</v>
      </c>
      <c r="F1073" s="2" t="s">
        <v>1211</v>
      </c>
      <c r="G1073" s="3" t="s">
        <v>640</v>
      </c>
      <c r="H1073" s="3" t="s">
        <v>1212</v>
      </c>
      <c r="I1073" s="3">
        <v>1468971</v>
      </c>
      <c r="J1073" s="3" t="s">
        <v>32</v>
      </c>
      <c r="K1073" s="4">
        <v>45105.3972222222</v>
      </c>
      <c r="L1073" s="11" t="str">
        <f t="shared" si="110"/>
        <v>junio</v>
      </c>
      <c r="M1073" s="3">
        <v>3</v>
      </c>
      <c r="N1073" s="3">
        <v>3</v>
      </c>
      <c r="O1073" s="3">
        <f t="shared" si="109"/>
        <v>3</v>
      </c>
      <c r="P1073" s="4">
        <v>45105.408842592602</v>
      </c>
      <c r="Q1073" s="2"/>
      <c r="R1073" s="3" t="s">
        <v>3951</v>
      </c>
      <c r="S1073" s="4">
        <v>45105.408842592602</v>
      </c>
      <c r="T1073" s="3">
        <f t="shared" si="105"/>
        <v>16</v>
      </c>
      <c r="U1073" s="2" t="s">
        <v>710</v>
      </c>
      <c r="V1073" s="4">
        <v>45105.409687500003</v>
      </c>
      <c r="W1073" s="3">
        <f t="shared" si="106"/>
        <v>1</v>
      </c>
      <c r="X1073" s="3" t="s">
        <v>212</v>
      </c>
      <c r="Y1073" s="2" t="s">
        <v>213</v>
      </c>
      <c r="Z1073" s="2" t="s">
        <v>710</v>
      </c>
      <c r="AA1073" s="4">
        <v>45111.572222222203</v>
      </c>
      <c r="AB1073" s="17">
        <f t="shared" si="107"/>
        <v>147</v>
      </c>
      <c r="AC1073" s="28">
        <f t="shared" si="108"/>
        <v>149</v>
      </c>
      <c r="AD1073" s="1" t="s">
        <v>62</v>
      </c>
      <c r="AE1073" s="3" t="s">
        <v>37</v>
      </c>
    </row>
    <row r="1074" spans="1:31" ht="76.5" hidden="1">
      <c r="A1074" s="1" t="s">
        <v>3952</v>
      </c>
      <c r="B1074" s="1" t="s">
        <v>26</v>
      </c>
      <c r="C1074" s="2" t="s">
        <v>3953</v>
      </c>
      <c r="D1074" s="3" t="s">
        <v>144</v>
      </c>
      <c r="E1074" s="3" t="s">
        <v>28</v>
      </c>
      <c r="F1074" s="2" t="s">
        <v>64</v>
      </c>
      <c r="G1074" s="3" t="s">
        <v>46</v>
      </c>
      <c r="H1074" s="3" t="s">
        <v>1173</v>
      </c>
      <c r="I1074" s="3">
        <v>1468984</v>
      </c>
      <c r="J1074" s="3" t="s">
        <v>32</v>
      </c>
      <c r="K1074" s="4">
        <v>45105.402777777803</v>
      </c>
      <c r="L1074" s="11" t="str">
        <f t="shared" si="110"/>
        <v>junio</v>
      </c>
      <c r="M1074" s="3">
        <v>2</v>
      </c>
      <c r="N1074" s="3"/>
      <c r="O1074" s="3">
        <f t="shared" si="109"/>
        <v>2</v>
      </c>
      <c r="P1074" s="3"/>
      <c r="Q1074" s="2"/>
      <c r="R1074" s="3" t="s">
        <v>3954</v>
      </c>
      <c r="S1074" s="4">
        <v>45105.417071759301</v>
      </c>
      <c r="T1074" s="3">
        <f t="shared" si="105"/>
        <v>20</v>
      </c>
      <c r="U1074" s="2" t="s">
        <v>33</v>
      </c>
      <c r="V1074" s="4">
        <v>45105.430439814802</v>
      </c>
      <c r="W1074" s="3">
        <f t="shared" si="106"/>
        <v>19</v>
      </c>
      <c r="X1074" s="3" t="s">
        <v>1129</v>
      </c>
      <c r="Y1074" s="2" t="s">
        <v>1130</v>
      </c>
      <c r="Z1074" s="2" t="s">
        <v>138</v>
      </c>
      <c r="AA1074" s="4">
        <v>45106.595833333333</v>
      </c>
      <c r="AB1074" s="17">
        <f t="shared" si="107"/>
        <v>27</v>
      </c>
      <c r="AC1074" s="28">
        <f t="shared" si="108"/>
        <v>29</v>
      </c>
      <c r="AD1074" s="1" t="s">
        <v>95</v>
      </c>
      <c r="AE1074" s="3" t="s">
        <v>37</v>
      </c>
    </row>
    <row r="1075" spans="1:31" ht="76.5" hidden="1">
      <c r="A1075" s="1" t="s">
        <v>3955</v>
      </c>
      <c r="B1075" s="1" t="s">
        <v>200</v>
      </c>
      <c r="C1075" s="2" t="s">
        <v>3956</v>
      </c>
      <c r="D1075" s="3" t="s">
        <v>271</v>
      </c>
      <c r="E1075" s="3" t="s">
        <v>202</v>
      </c>
      <c r="F1075" s="2" t="s">
        <v>45</v>
      </c>
      <c r="G1075" s="3" t="s">
        <v>46</v>
      </c>
      <c r="H1075" s="3" t="s">
        <v>361</v>
      </c>
      <c r="I1075" s="3">
        <v>1469004</v>
      </c>
      <c r="J1075" s="3" t="s">
        <v>32</v>
      </c>
      <c r="K1075" s="4">
        <v>45105.4152777778</v>
      </c>
      <c r="L1075" s="11" t="str">
        <f t="shared" si="110"/>
        <v>junio</v>
      </c>
      <c r="M1075" s="3">
        <v>2</v>
      </c>
      <c r="N1075" s="3">
        <v>2</v>
      </c>
      <c r="O1075" s="3">
        <f t="shared" si="109"/>
        <v>2</v>
      </c>
      <c r="P1075" s="4">
        <v>45105.4300462963</v>
      </c>
      <c r="Q1075" s="2"/>
      <c r="R1075" s="3" t="s">
        <v>3957</v>
      </c>
      <c r="S1075" s="4">
        <v>45105.4300462963</v>
      </c>
      <c r="T1075" s="3">
        <f t="shared" si="105"/>
        <v>21</v>
      </c>
      <c r="U1075" s="2" t="s">
        <v>33</v>
      </c>
      <c r="V1075" s="4">
        <v>45105.512071759302</v>
      </c>
      <c r="W1075" s="3">
        <f t="shared" si="106"/>
        <v>118</v>
      </c>
      <c r="X1075" s="3" t="s">
        <v>1148</v>
      </c>
      <c r="Y1075" s="2" t="s">
        <v>1149</v>
      </c>
      <c r="Z1075" s="2" t="s">
        <v>33</v>
      </c>
      <c r="AA1075" s="4">
        <v>45105.798611111102</v>
      </c>
      <c r="AB1075" s="17">
        <f t="shared" si="107"/>
        <v>6</v>
      </c>
      <c r="AC1075" s="28">
        <f t="shared" si="108"/>
        <v>10</v>
      </c>
      <c r="AD1075" s="1"/>
      <c r="AE1075" s="3" t="s">
        <v>37</v>
      </c>
    </row>
    <row r="1076" spans="1:31" ht="140.25" hidden="1">
      <c r="A1076" s="1" t="s">
        <v>3958</v>
      </c>
      <c r="B1076" s="1" t="s">
        <v>26</v>
      </c>
      <c r="C1076" s="2" t="s">
        <v>3959</v>
      </c>
      <c r="D1076" s="3" t="s">
        <v>208</v>
      </c>
      <c r="E1076" s="3" t="s">
        <v>28</v>
      </c>
      <c r="F1076" s="2" t="s">
        <v>39</v>
      </c>
      <c r="G1076" s="3" t="s">
        <v>30</v>
      </c>
      <c r="H1076" s="3" t="s">
        <v>40</v>
      </c>
      <c r="I1076" s="3">
        <v>1469080</v>
      </c>
      <c r="J1076" s="3" t="s">
        <v>32</v>
      </c>
      <c r="K1076" s="4">
        <v>45105.467361111099</v>
      </c>
      <c r="L1076" s="11" t="str">
        <f t="shared" si="110"/>
        <v>junio</v>
      </c>
      <c r="M1076" s="3">
        <v>2</v>
      </c>
      <c r="N1076" s="3">
        <v>2</v>
      </c>
      <c r="O1076" s="3">
        <f t="shared" si="109"/>
        <v>2</v>
      </c>
      <c r="P1076" s="4">
        <v>45105.477719907401</v>
      </c>
      <c r="Q1076" s="2"/>
      <c r="R1076" s="3" t="s">
        <v>3960</v>
      </c>
      <c r="S1076" s="4">
        <v>45105.477719907401</v>
      </c>
      <c r="T1076" s="3">
        <f t="shared" ref="T1076:T1134" si="111">ROUNDDOWN((S1076-K1076)*24*60,0)</f>
        <v>14</v>
      </c>
      <c r="U1076" s="2" t="s">
        <v>33</v>
      </c>
      <c r="V1076" s="4">
        <v>45105.546296296299</v>
      </c>
      <c r="W1076" s="3">
        <f t="shared" ref="W1076:W1134" si="112">+IF(ISBLANK(V1076),"",ROUNDDOWN((V1076-S1076)*24*60,0))</f>
        <v>98</v>
      </c>
      <c r="X1076" s="3" t="s">
        <v>75</v>
      </c>
      <c r="Y1076" s="2" t="s">
        <v>76</v>
      </c>
      <c r="Z1076" s="2" t="s">
        <v>138</v>
      </c>
      <c r="AA1076" s="4">
        <v>45106.725694444402</v>
      </c>
      <c r="AB1076" s="17">
        <f t="shared" ref="AB1076:AB1134" si="113">+IF(ISBLANK(V1076),"",IF(ISBLANK(AA1076),"",_xlfn.IFS((AA1076-V1076)*24&lt;0,"",(AA1076-V1076)*24&gt;0,(ROUNDDOWN((AA1076-V1076)*24,0)))))</f>
        <v>28</v>
      </c>
      <c r="AC1076" s="28">
        <f t="shared" si="108"/>
        <v>31</v>
      </c>
      <c r="AD1076" s="1" t="s">
        <v>62</v>
      </c>
      <c r="AE1076" s="3" t="s">
        <v>37</v>
      </c>
    </row>
    <row r="1077" spans="1:31" ht="42.75">
      <c r="A1077" s="1" t="s">
        <v>186</v>
      </c>
      <c r="B1077" s="1" t="s">
        <v>26</v>
      </c>
      <c r="C1077" s="2" t="s">
        <v>187</v>
      </c>
      <c r="D1077" s="3" t="s">
        <v>167</v>
      </c>
      <c r="E1077" s="3" t="s">
        <v>28</v>
      </c>
      <c r="F1077" s="2" t="s">
        <v>161</v>
      </c>
      <c r="G1077" s="3" t="s">
        <v>120</v>
      </c>
      <c r="H1077" s="3" t="s">
        <v>162</v>
      </c>
      <c r="I1077" s="3">
        <v>1469094</v>
      </c>
      <c r="J1077" s="3" t="s">
        <v>32</v>
      </c>
      <c r="K1077" s="4">
        <v>45105.479861111096</v>
      </c>
      <c r="L1077" s="11" t="str">
        <f t="shared" si="110"/>
        <v>junio</v>
      </c>
      <c r="M1077" s="3">
        <v>3</v>
      </c>
      <c r="N1077" s="3">
        <v>3</v>
      </c>
      <c r="O1077" s="3">
        <f t="shared" si="109"/>
        <v>3</v>
      </c>
      <c r="P1077" s="4">
        <v>45105.491608796299</v>
      </c>
      <c r="Q1077" s="2"/>
      <c r="R1077" s="3" t="s">
        <v>3961</v>
      </c>
      <c r="S1077" s="4">
        <v>45105.491608796299</v>
      </c>
      <c r="T1077" s="3">
        <f t="shared" si="111"/>
        <v>16</v>
      </c>
      <c r="U1077" s="2" t="s">
        <v>710</v>
      </c>
      <c r="V1077" s="4">
        <v>45105.4929513889</v>
      </c>
      <c r="W1077" s="3">
        <f t="shared" si="112"/>
        <v>1</v>
      </c>
      <c r="X1077" s="3" t="s">
        <v>220</v>
      </c>
      <c r="Y1077" s="2" t="s">
        <v>221</v>
      </c>
      <c r="Z1077" s="2" t="s">
        <v>710</v>
      </c>
      <c r="AA1077" s="4">
        <v>45113.573611111096</v>
      </c>
      <c r="AB1077" s="17">
        <f t="shared" si="113"/>
        <v>193</v>
      </c>
      <c r="AC1077" s="28">
        <f t="shared" si="108"/>
        <v>195</v>
      </c>
      <c r="AD1077" s="1" t="s">
        <v>95</v>
      </c>
      <c r="AE1077" s="3" t="s">
        <v>37</v>
      </c>
    </row>
    <row r="1078" spans="1:31" ht="51">
      <c r="A1078" s="1" t="s">
        <v>3962</v>
      </c>
      <c r="B1078" s="1" t="s">
        <v>200</v>
      </c>
      <c r="C1078" s="2" t="s">
        <v>3963</v>
      </c>
      <c r="D1078" s="3" t="s">
        <v>527</v>
      </c>
      <c r="E1078" s="3" t="s">
        <v>202</v>
      </c>
      <c r="F1078" s="2" t="s">
        <v>305</v>
      </c>
      <c r="G1078" s="3" t="s">
        <v>120</v>
      </c>
      <c r="H1078" s="3" t="s">
        <v>306</v>
      </c>
      <c r="I1078" s="3">
        <v>1469099</v>
      </c>
      <c r="J1078" s="3" t="s">
        <v>58</v>
      </c>
      <c r="K1078" s="4">
        <v>45105.484722222202</v>
      </c>
      <c r="L1078" s="11" t="str">
        <f t="shared" si="110"/>
        <v>junio</v>
      </c>
      <c r="M1078" s="3">
        <v>3</v>
      </c>
      <c r="N1078" s="3">
        <v>3</v>
      </c>
      <c r="O1078" s="3">
        <f t="shared" si="109"/>
        <v>3</v>
      </c>
      <c r="P1078" s="4">
        <v>45105.540150462999</v>
      </c>
      <c r="Q1078" s="2"/>
      <c r="R1078" s="3" t="s">
        <v>3964</v>
      </c>
      <c r="S1078" s="4">
        <v>45105.491539351853</v>
      </c>
      <c r="T1078" s="3">
        <f t="shared" si="111"/>
        <v>9</v>
      </c>
      <c r="U1078" s="2" t="s">
        <v>710</v>
      </c>
      <c r="V1078" s="4">
        <v>45105.496481481481</v>
      </c>
      <c r="W1078" s="3">
        <f t="shared" si="112"/>
        <v>7</v>
      </c>
      <c r="X1078" s="3" t="s">
        <v>348</v>
      </c>
      <c r="Y1078" s="2" t="s">
        <v>349</v>
      </c>
      <c r="Z1078" s="2" t="s">
        <v>710</v>
      </c>
      <c r="AA1078" s="4">
        <v>45105.785416666702</v>
      </c>
      <c r="AB1078" s="17">
        <f t="shared" si="113"/>
        <v>6</v>
      </c>
      <c r="AC1078" s="28">
        <f t="shared" si="108"/>
        <v>8</v>
      </c>
      <c r="AD1078" s="1" t="s">
        <v>123</v>
      </c>
      <c r="AE1078" s="3" t="s">
        <v>37</v>
      </c>
    </row>
    <row r="1079" spans="1:31" ht="140.25" hidden="1">
      <c r="A1079" s="1" t="s">
        <v>3965</v>
      </c>
      <c r="B1079" s="1" t="s">
        <v>26</v>
      </c>
      <c r="C1079" s="2" t="s">
        <v>3966</v>
      </c>
      <c r="D1079" s="3" t="s">
        <v>189</v>
      </c>
      <c r="E1079" s="3" t="s">
        <v>28</v>
      </c>
      <c r="F1079" s="2" t="s">
        <v>45</v>
      </c>
      <c r="G1079" s="3" t="s">
        <v>46</v>
      </c>
      <c r="H1079" s="3" t="s">
        <v>384</v>
      </c>
      <c r="I1079" s="3">
        <v>1469102</v>
      </c>
      <c r="J1079" s="3" t="s">
        <v>32</v>
      </c>
      <c r="K1079" s="4">
        <v>45105.493055555598</v>
      </c>
      <c r="L1079" s="11" t="str">
        <f t="shared" si="110"/>
        <v>junio</v>
      </c>
      <c r="M1079" s="3">
        <v>1</v>
      </c>
      <c r="N1079" s="3"/>
      <c r="O1079" s="3">
        <f t="shared" si="109"/>
        <v>1</v>
      </c>
      <c r="P1079" s="3"/>
      <c r="Q1079" s="2"/>
      <c r="R1079" s="3" t="s">
        <v>3967</v>
      </c>
      <c r="S1079" s="4">
        <v>45105.498645833301</v>
      </c>
      <c r="T1079" s="3">
        <f t="shared" si="111"/>
        <v>8</v>
      </c>
      <c r="U1079" s="2" t="s">
        <v>33</v>
      </c>
      <c r="V1079" s="4">
        <v>45105.499340277798</v>
      </c>
      <c r="W1079" s="3">
        <f t="shared" si="112"/>
        <v>1</v>
      </c>
      <c r="X1079" s="3" t="s">
        <v>536</v>
      </c>
      <c r="Y1079" s="2" t="s">
        <v>537</v>
      </c>
      <c r="Z1079" s="2" t="s">
        <v>252</v>
      </c>
      <c r="AA1079" s="4">
        <v>45114.482638888898</v>
      </c>
      <c r="AB1079" s="17">
        <f t="shared" si="113"/>
        <v>215</v>
      </c>
      <c r="AC1079" s="28">
        <f t="shared" si="108"/>
        <v>216</v>
      </c>
      <c r="AD1079" s="1" t="s">
        <v>62</v>
      </c>
      <c r="AE1079" s="3" t="s">
        <v>37</v>
      </c>
    </row>
    <row r="1080" spans="1:31" ht="28.5">
      <c r="A1080" s="1" t="s">
        <v>2668</v>
      </c>
      <c r="B1080" s="1" t="s">
        <v>26</v>
      </c>
      <c r="C1080" s="2" t="s">
        <v>2669</v>
      </c>
      <c r="D1080" s="3" t="s">
        <v>66</v>
      </c>
      <c r="E1080" s="3" t="s">
        <v>28</v>
      </c>
      <c r="F1080" s="2" t="s">
        <v>161</v>
      </c>
      <c r="G1080" s="3" t="s">
        <v>120</v>
      </c>
      <c r="H1080" s="3" t="s">
        <v>162</v>
      </c>
      <c r="I1080" s="3">
        <v>1469103</v>
      </c>
      <c r="J1080" s="3" t="s">
        <v>32</v>
      </c>
      <c r="K1080" s="4">
        <v>45105.495138888902</v>
      </c>
      <c r="L1080" s="11" t="str">
        <f t="shared" si="110"/>
        <v>junio</v>
      </c>
      <c r="M1080" s="3">
        <v>3</v>
      </c>
      <c r="N1080" s="3">
        <v>3</v>
      </c>
      <c r="O1080" s="3">
        <f t="shared" si="109"/>
        <v>3</v>
      </c>
      <c r="P1080" s="4">
        <v>45105.526782407404</v>
      </c>
      <c r="Q1080" s="2"/>
      <c r="R1080" s="3" t="s">
        <v>1105</v>
      </c>
      <c r="S1080" s="4">
        <v>45105.526782407404</v>
      </c>
      <c r="T1080" s="3">
        <f t="shared" si="111"/>
        <v>45</v>
      </c>
      <c r="U1080" s="2" t="s">
        <v>710</v>
      </c>
      <c r="V1080" s="4">
        <v>45105.541689814803</v>
      </c>
      <c r="W1080" s="3">
        <f t="shared" si="112"/>
        <v>21</v>
      </c>
      <c r="X1080" s="3" t="s">
        <v>69</v>
      </c>
      <c r="Y1080" s="2" t="s">
        <v>70</v>
      </c>
      <c r="Z1080" s="2" t="s">
        <v>710</v>
      </c>
      <c r="AA1080" s="4">
        <v>45105.827083333301</v>
      </c>
      <c r="AB1080" s="17">
        <f t="shared" si="113"/>
        <v>6</v>
      </c>
      <c r="AC1080" s="28">
        <f t="shared" si="108"/>
        <v>8</v>
      </c>
      <c r="AD1080" s="1" t="s">
        <v>62</v>
      </c>
      <c r="AE1080" s="3" t="s">
        <v>37</v>
      </c>
    </row>
    <row r="1081" spans="1:31" ht="57" hidden="1">
      <c r="A1081" s="1" t="s">
        <v>3968</v>
      </c>
      <c r="B1081" s="1" t="s">
        <v>178</v>
      </c>
      <c r="C1081" s="2" t="s">
        <v>3969</v>
      </c>
      <c r="D1081" s="3" t="s">
        <v>52</v>
      </c>
      <c r="E1081" s="3" t="s">
        <v>28</v>
      </c>
      <c r="F1081" s="2" t="s">
        <v>39</v>
      </c>
      <c r="G1081" s="3" t="s">
        <v>30</v>
      </c>
      <c r="H1081" s="3" t="s">
        <v>31</v>
      </c>
      <c r="I1081" s="3">
        <v>1469107</v>
      </c>
      <c r="J1081" s="3" t="s">
        <v>32</v>
      </c>
      <c r="K1081" s="4">
        <v>45105.501388888901</v>
      </c>
      <c r="L1081" s="11" t="str">
        <f t="shared" si="110"/>
        <v>junio</v>
      </c>
      <c r="M1081" s="3">
        <v>2</v>
      </c>
      <c r="N1081" s="3">
        <v>2</v>
      </c>
      <c r="O1081" s="3">
        <f t="shared" si="109"/>
        <v>2</v>
      </c>
      <c r="P1081" s="4">
        <v>45105.5073148148</v>
      </c>
      <c r="Q1081" s="2"/>
      <c r="R1081" s="3" t="s">
        <v>3970</v>
      </c>
      <c r="S1081" s="4">
        <v>45105.5073148148</v>
      </c>
      <c r="T1081" s="3">
        <f t="shared" si="111"/>
        <v>8</v>
      </c>
      <c r="U1081" s="2" t="s">
        <v>33</v>
      </c>
      <c r="V1081" s="4">
        <v>45105.531851851898</v>
      </c>
      <c r="W1081" s="3">
        <f t="shared" si="112"/>
        <v>35</v>
      </c>
      <c r="X1081" s="3" t="s">
        <v>69</v>
      </c>
      <c r="Y1081" s="2" t="s">
        <v>70</v>
      </c>
      <c r="Z1081" s="2" t="s">
        <v>33</v>
      </c>
      <c r="AA1081" s="4">
        <v>45105.806250000001</v>
      </c>
      <c r="AB1081" s="17">
        <f t="shared" si="113"/>
        <v>6</v>
      </c>
      <c r="AC1081" s="28">
        <f t="shared" si="108"/>
        <v>8</v>
      </c>
      <c r="AD1081" s="1"/>
      <c r="AE1081" s="3" t="s">
        <v>37</v>
      </c>
    </row>
    <row r="1082" spans="1:31" ht="140.25" hidden="1">
      <c r="A1082" s="1" t="s">
        <v>3971</v>
      </c>
      <c r="B1082" s="1" t="s">
        <v>26</v>
      </c>
      <c r="C1082" s="2" t="s">
        <v>3972</v>
      </c>
      <c r="D1082" s="3" t="s">
        <v>381</v>
      </c>
      <c r="E1082" s="3" t="s">
        <v>28</v>
      </c>
      <c r="F1082" s="2" t="s">
        <v>64</v>
      </c>
      <c r="G1082" s="3" t="s">
        <v>46</v>
      </c>
      <c r="H1082" s="3" t="s">
        <v>1173</v>
      </c>
      <c r="I1082" s="3">
        <v>1469126</v>
      </c>
      <c r="J1082" s="3" t="s">
        <v>32</v>
      </c>
      <c r="K1082" s="4">
        <v>45105.528472222199</v>
      </c>
      <c r="L1082" s="11" t="str">
        <f t="shared" si="110"/>
        <v>junio</v>
      </c>
      <c r="M1082" s="3">
        <v>2</v>
      </c>
      <c r="N1082" s="3">
        <v>2</v>
      </c>
      <c r="O1082" s="3">
        <f t="shared" si="109"/>
        <v>2</v>
      </c>
      <c r="P1082" s="4">
        <v>45105.544027777803</v>
      </c>
      <c r="Q1082" s="2"/>
      <c r="R1082" s="3" t="s">
        <v>3973</v>
      </c>
      <c r="S1082" s="4">
        <v>45105.544027777803</v>
      </c>
      <c r="T1082" s="3">
        <f t="shared" si="111"/>
        <v>22</v>
      </c>
      <c r="U1082" s="2" t="s">
        <v>33</v>
      </c>
      <c r="V1082" s="4">
        <v>45105.585856481499</v>
      </c>
      <c r="W1082" s="3">
        <f t="shared" si="112"/>
        <v>60</v>
      </c>
      <c r="X1082" s="3" t="s">
        <v>339</v>
      </c>
      <c r="Y1082" s="2" t="s">
        <v>340</v>
      </c>
      <c r="Z1082" s="2" t="s">
        <v>252</v>
      </c>
      <c r="AA1082" s="4">
        <v>45115.640972222202</v>
      </c>
      <c r="AB1082" s="17">
        <f t="shared" si="113"/>
        <v>241</v>
      </c>
      <c r="AC1082" s="28">
        <f t="shared" si="108"/>
        <v>243</v>
      </c>
      <c r="AD1082" s="1" t="s">
        <v>62</v>
      </c>
      <c r="AE1082" s="3" t="s">
        <v>37</v>
      </c>
    </row>
    <row r="1083" spans="1:31" ht="140.25">
      <c r="A1083" s="1" t="s">
        <v>3974</v>
      </c>
      <c r="B1083" s="1" t="s">
        <v>178</v>
      </c>
      <c r="C1083" s="2" t="s">
        <v>3975</v>
      </c>
      <c r="D1083" s="3" t="s">
        <v>71</v>
      </c>
      <c r="E1083" s="3" t="s">
        <v>28</v>
      </c>
      <c r="F1083" s="2" t="s">
        <v>45</v>
      </c>
      <c r="G1083" s="3" t="s">
        <v>46</v>
      </c>
      <c r="H1083" s="3" t="s">
        <v>73</v>
      </c>
      <c r="I1083" s="3">
        <v>1469130</v>
      </c>
      <c r="J1083" s="3" t="s">
        <v>58</v>
      </c>
      <c r="K1083" s="4">
        <v>45105.534722222197</v>
      </c>
      <c r="L1083" s="11" t="str">
        <f t="shared" si="110"/>
        <v>junio</v>
      </c>
      <c r="M1083" s="3">
        <v>3</v>
      </c>
      <c r="N1083" s="3">
        <v>3</v>
      </c>
      <c r="O1083" s="3">
        <f t="shared" si="109"/>
        <v>3</v>
      </c>
      <c r="P1083" s="4">
        <v>45105.553263888898</v>
      </c>
      <c r="Q1083" s="2"/>
      <c r="R1083" s="3" t="s">
        <v>3976</v>
      </c>
      <c r="S1083" s="4">
        <v>45105.553263888898</v>
      </c>
      <c r="T1083" s="3">
        <f t="shared" si="111"/>
        <v>26</v>
      </c>
      <c r="U1083" s="2" t="s">
        <v>33</v>
      </c>
      <c r="V1083" s="3"/>
      <c r="W1083" s="3" t="str">
        <f t="shared" si="112"/>
        <v/>
      </c>
      <c r="X1083" s="3"/>
      <c r="Y1083" s="2"/>
      <c r="Z1083" s="2"/>
      <c r="AA1083" s="4">
        <v>45105.666666666701</v>
      </c>
      <c r="AB1083" s="17" t="str">
        <f t="shared" si="113"/>
        <v/>
      </c>
      <c r="AC1083" s="28" t="str">
        <f t="shared" si="108"/>
        <v/>
      </c>
      <c r="AD1083" s="1"/>
      <c r="AE1083" s="3" t="s">
        <v>37</v>
      </c>
    </row>
    <row r="1084" spans="1:31" ht="127.5" hidden="1">
      <c r="A1084" s="1" t="s">
        <v>3977</v>
      </c>
      <c r="B1084" s="1" t="s">
        <v>26</v>
      </c>
      <c r="C1084" s="2" t="s">
        <v>3978</v>
      </c>
      <c r="D1084" s="3" t="s">
        <v>240</v>
      </c>
      <c r="E1084" s="3" t="s">
        <v>28</v>
      </c>
      <c r="F1084" s="2" t="s">
        <v>45</v>
      </c>
      <c r="G1084" s="3" t="s">
        <v>30</v>
      </c>
      <c r="H1084" s="3" t="s">
        <v>117</v>
      </c>
      <c r="I1084" s="3">
        <v>1469152</v>
      </c>
      <c r="J1084" s="3" t="s">
        <v>32</v>
      </c>
      <c r="K1084" s="4">
        <v>45105.565277777801</v>
      </c>
      <c r="L1084" s="11" t="str">
        <f t="shared" si="110"/>
        <v>junio</v>
      </c>
      <c r="M1084" s="3">
        <v>2</v>
      </c>
      <c r="N1084" s="3">
        <v>2</v>
      </c>
      <c r="O1084" s="3">
        <f t="shared" si="109"/>
        <v>2</v>
      </c>
      <c r="P1084" s="4">
        <v>45105.5835532407</v>
      </c>
      <c r="Q1084" s="2"/>
      <c r="R1084" s="3" t="s">
        <v>3979</v>
      </c>
      <c r="S1084" s="4">
        <v>45105.5835532407</v>
      </c>
      <c r="T1084" s="3">
        <f t="shared" si="111"/>
        <v>26</v>
      </c>
      <c r="U1084" s="2" t="s">
        <v>33</v>
      </c>
      <c r="V1084" s="4">
        <v>45105.699849536999</v>
      </c>
      <c r="W1084" s="3">
        <f t="shared" si="112"/>
        <v>167</v>
      </c>
      <c r="X1084" s="3" t="s">
        <v>733</v>
      </c>
      <c r="Y1084" s="2" t="s">
        <v>734</v>
      </c>
      <c r="Z1084" s="2" t="s">
        <v>138</v>
      </c>
      <c r="AA1084" s="4">
        <v>45106.652777777781</v>
      </c>
      <c r="AB1084" s="17">
        <f t="shared" si="113"/>
        <v>22</v>
      </c>
      <c r="AC1084" s="28">
        <f t="shared" si="108"/>
        <v>27</v>
      </c>
      <c r="AD1084" s="1" t="s">
        <v>95</v>
      </c>
      <c r="AE1084" s="3" t="s">
        <v>37</v>
      </c>
    </row>
    <row r="1085" spans="1:31" ht="89.25">
      <c r="A1085" s="1" t="s">
        <v>3980</v>
      </c>
      <c r="B1085" s="1" t="s">
        <v>26</v>
      </c>
      <c r="C1085" s="2" t="s">
        <v>3981</v>
      </c>
      <c r="D1085" s="3" t="s">
        <v>421</v>
      </c>
      <c r="E1085" s="3" t="s">
        <v>28</v>
      </c>
      <c r="F1085" s="2" t="s">
        <v>39</v>
      </c>
      <c r="G1085" s="3" t="s">
        <v>30</v>
      </c>
      <c r="H1085" s="3" t="s">
        <v>31</v>
      </c>
      <c r="I1085" s="3">
        <v>1469175</v>
      </c>
      <c r="J1085" s="3" t="s">
        <v>32</v>
      </c>
      <c r="K1085" s="4">
        <v>45105.593055555597</v>
      </c>
      <c r="L1085" s="11" t="str">
        <f t="shared" si="110"/>
        <v>junio</v>
      </c>
      <c r="M1085" s="3">
        <v>3</v>
      </c>
      <c r="N1085" s="3">
        <v>3</v>
      </c>
      <c r="O1085" s="3">
        <f t="shared" si="109"/>
        <v>3</v>
      </c>
      <c r="P1085" s="4">
        <v>45105.6074421296</v>
      </c>
      <c r="Q1085" s="2"/>
      <c r="R1085" s="3" t="s">
        <v>3982</v>
      </c>
      <c r="S1085" s="4">
        <v>45105.6074421296</v>
      </c>
      <c r="T1085" s="3">
        <f t="shared" si="111"/>
        <v>20</v>
      </c>
      <c r="U1085" s="2" t="s">
        <v>33</v>
      </c>
      <c r="V1085" s="4">
        <v>45105.728206018503</v>
      </c>
      <c r="W1085" s="3">
        <f t="shared" si="112"/>
        <v>173</v>
      </c>
      <c r="X1085" s="3" t="s">
        <v>121</v>
      </c>
      <c r="Y1085" s="2" t="s">
        <v>122</v>
      </c>
      <c r="Z1085" s="2" t="s">
        <v>710</v>
      </c>
      <c r="AA1085" s="4">
        <v>45107.050694444399</v>
      </c>
      <c r="AB1085" s="17">
        <f t="shared" si="113"/>
        <v>31</v>
      </c>
      <c r="AC1085" s="28">
        <f t="shared" si="108"/>
        <v>35</v>
      </c>
      <c r="AD1085" s="1" t="s">
        <v>87</v>
      </c>
      <c r="AE1085" s="3" t="s">
        <v>37</v>
      </c>
    </row>
    <row r="1086" spans="1:31" ht="28.5" hidden="1">
      <c r="A1086" s="1" t="s">
        <v>3983</v>
      </c>
      <c r="B1086" s="1" t="s">
        <v>26</v>
      </c>
      <c r="C1086" s="2" t="s">
        <v>3984</v>
      </c>
      <c r="D1086" s="3" t="s">
        <v>66</v>
      </c>
      <c r="E1086" s="3" t="s">
        <v>28</v>
      </c>
      <c r="F1086" s="2" t="s">
        <v>102</v>
      </c>
      <c r="G1086" s="3" t="s">
        <v>103</v>
      </c>
      <c r="H1086" s="3" t="s">
        <v>104</v>
      </c>
      <c r="I1086" s="3">
        <v>1469199</v>
      </c>
      <c r="J1086" s="3" t="s">
        <v>32</v>
      </c>
      <c r="K1086" s="4">
        <v>45105.612500000003</v>
      </c>
      <c r="L1086" s="11" t="str">
        <f t="shared" si="110"/>
        <v>junio</v>
      </c>
      <c r="M1086" s="3">
        <v>2</v>
      </c>
      <c r="N1086" s="3">
        <v>2</v>
      </c>
      <c r="O1086" s="3">
        <f t="shared" si="109"/>
        <v>2</v>
      </c>
      <c r="P1086" s="4">
        <v>45105.642581018503</v>
      </c>
      <c r="Q1086" s="2"/>
      <c r="R1086" s="3" t="s">
        <v>1105</v>
      </c>
      <c r="S1086" s="4">
        <v>45105.642581018503</v>
      </c>
      <c r="T1086" s="3">
        <f t="shared" si="111"/>
        <v>43</v>
      </c>
      <c r="U1086" s="2" t="s">
        <v>710</v>
      </c>
      <c r="V1086" s="4">
        <v>45105.643912036998</v>
      </c>
      <c r="W1086" s="3">
        <f t="shared" si="112"/>
        <v>1</v>
      </c>
      <c r="X1086" s="3" t="s">
        <v>69</v>
      </c>
      <c r="Y1086" s="2" t="s">
        <v>70</v>
      </c>
      <c r="Z1086" s="2" t="s">
        <v>710</v>
      </c>
      <c r="AA1086" s="4">
        <v>45107.55</v>
      </c>
      <c r="AB1086" s="17">
        <f t="shared" si="113"/>
        <v>45</v>
      </c>
      <c r="AC1086" s="28">
        <f t="shared" si="108"/>
        <v>47</v>
      </c>
      <c r="AD1086" s="1" t="s">
        <v>62</v>
      </c>
      <c r="AE1086" s="3" t="s">
        <v>37</v>
      </c>
    </row>
    <row r="1087" spans="1:31" ht="178.5">
      <c r="A1087" s="1" t="s">
        <v>1042</v>
      </c>
      <c r="B1087" s="1" t="s">
        <v>26</v>
      </c>
      <c r="C1087" s="2" t="s">
        <v>1043</v>
      </c>
      <c r="D1087" s="3" t="s">
        <v>360</v>
      </c>
      <c r="E1087" s="3" t="s">
        <v>28</v>
      </c>
      <c r="F1087" s="2" t="s">
        <v>45</v>
      </c>
      <c r="G1087" s="3" t="s">
        <v>46</v>
      </c>
      <c r="H1087" s="3" t="s">
        <v>73</v>
      </c>
      <c r="I1087" s="3">
        <v>1469205</v>
      </c>
      <c r="J1087" s="3" t="s">
        <v>58</v>
      </c>
      <c r="K1087" s="4">
        <v>45105.632638888899</v>
      </c>
      <c r="L1087" s="11" t="str">
        <f t="shared" si="110"/>
        <v>junio</v>
      </c>
      <c r="M1087" s="3">
        <v>3</v>
      </c>
      <c r="N1087" s="3"/>
      <c r="O1087" s="3">
        <f t="shared" si="109"/>
        <v>3</v>
      </c>
      <c r="P1087" s="3"/>
      <c r="Q1087" s="2"/>
      <c r="R1087" s="3" t="s">
        <v>3985</v>
      </c>
      <c r="S1087" s="4">
        <v>45105.647303240701</v>
      </c>
      <c r="T1087" s="3">
        <f t="shared" si="111"/>
        <v>21</v>
      </c>
      <c r="U1087" s="2" t="s">
        <v>59</v>
      </c>
      <c r="V1087" s="4">
        <v>45105.7745601852</v>
      </c>
      <c r="W1087" s="3">
        <f t="shared" si="112"/>
        <v>183</v>
      </c>
      <c r="X1087" s="3"/>
      <c r="Y1087" s="2"/>
      <c r="Z1087" s="2" t="s">
        <v>133</v>
      </c>
      <c r="AA1087" s="4">
        <v>45105.890972222202</v>
      </c>
      <c r="AB1087" s="17">
        <f t="shared" si="113"/>
        <v>2</v>
      </c>
      <c r="AC1087" s="28">
        <f t="shared" si="108"/>
        <v>7</v>
      </c>
      <c r="AD1087" s="1"/>
      <c r="AE1087" s="3" t="s">
        <v>37</v>
      </c>
    </row>
    <row r="1088" spans="1:31" ht="242.25">
      <c r="A1088" s="1" t="s">
        <v>3986</v>
      </c>
      <c r="B1088" s="1" t="s">
        <v>26</v>
      </c>
      <c r="C1088" s="2" t="s">
        <v>3987</v>
      </c>
      <c r="D1088" s="3" t="s">
        <v>180</v>
      </c>
      <c r="E1088" s="3" t="s">
        <v>28</v>
      </c>
      <c r="F1088" s="2" t="s">
        <v>64</v>
      </c>
      <c r="G1088" s="3" t="s">
        <v>46</v>
      </c>
      <c r="H1088" s="3" t="s">
        <v>1173</v>
      </c>
      <c r="I1088" s="3">
        <v>1469214</v>
      </c>
      <c r="J1088" s="3" t="s">
        <v>32</v>
      </c>
      <c r="K1088" s="4">
        <v>45105.646527777797</v>
      </c>
      <c r="L1088" s="11" t="str">
        <f t="shared" si="110"/>
        <v>junio</v>
      </c>
      <c r="M1088" s="3">
        <v>3</v>
      </c>
      <c r="N1088" s="3">
        <v>3</v>
      </c>
      <c r="O1088" s="3">
        <f t="shared" si="109"/>
        <v>3</v>
      </c>
      <c r="P1088" s="4">
        <v>45105.6554398148</v>
      </c>
      <c r="Q1088" s="2"/>
      <c r="R1088" s="3" t="s">
        <v>3988</v>
      </c>
      <c r="S1088" s="4">
        <v>45105.6554398148</v>
      </c>
      <c r="T1088" s="3">
        <f t="shared" si="111"/>
        <v>12</v>
      </c>
      <c r="U1088" s="2" t="s">
        <v>59</v>
      </c>
      <c r="V1088" s="4">
        <v>45105.752881944398</v>
      </c>
      <c r="W1088" s="3">
        <f t="shared" si="112"/>
        <v>140</v>
      </c>
      <c r="X1088" s="3" t="s">
        <v>34</v>
      </c>
      <c r="Y1088" s="2" t="s">
        <v>35</v>
      </c>
      <c r="Z1088" s="2" t="s">
        <v>138</v>
      </c>
      <c r="AA1088" s="4">
        <v>45108.6784722222</v>
      </c>
      <c r="AB1088" s="17">
        <f t="shared" si="113"/>
        <v>70</v>
      </c>
      <c r="AC1088" s="28">
        <f t="shared" si="108"/>
        <v>73</v>
      </c>
      <c r="AD1088" s="1" t="s">
        <v>62</v>
      </c>
      <c r="AE1088" s="3" t="s">
        <v>37</v>
      </c>
    </row>
    <row r="1089" spans="1:31" ht="409.5" hidden="1">
      <c r="A1089" s="1" t="s">
        <v>3989</v>
      </c>
      <c r="B1089" s="1" t="s">
        <v>26</v>
      </c>
      <c r="C1089" s="2" t="s">
        <v>3990</v>
      </c>
      <c r="D1089" s="3" t="s">
        <v>304</v>
      </c>
      <c r="E1089" s="3" t="s">
        <v>28</v>
      </c>
      <c r="F1089" s="2" t="s">
        <v>558</v>
      </c>
      <c r="G1089" s="3" t="s">
        <v>251</v>
      </c>
      <c r="H1089" s="3" t="s">
        <v>559</v>
      </c>
      <c r="I1089" s="3">
        <v>1469221</v>
      </c>
      <c r="J1089" s="3" t="s">
        <v>32</v>
      </c>
      <c r="K1089" s="4">
        <v>45105.6875</v>
      </c>
      <c r="L1089" s="11" t="str">
        <f t="shared" si="110"/>
        <v>junio</v>
      </c>
      <c r="M1089" s="3">
        <v>2</v>
      </c>
      <c r="N1089" s="3">
        <v>2</v>
      </c>
      <c r="O1089" s="3">
        <f t="shared" si="109"/>
        <v>2</v>
      </c>
      <c r="P1089" s="4">
        <v>45105.701712962997</v>
      </c>
      <c r="Q1089" s="2"/>
      <c r="R1089" s="3" t="s">
        <v>3991</v>
      </c>
      <c r="S1089" s="4">
        <v>45105.701712962997</v>
      </c>
      <c r="T1089" s="3">
        <f t="shared" si="111"/>
        <v>20</v>
      </c>
      <c r="U1089" s="2" t="s">
        <v>59</v>
      </c>
      <c r="V1089" s="4">
        <v>45105.779895833301</v>
      </c>
      <c r="W1089" s="3">
        <f t="shared" si="112"/>
        <v>112</v>
      </c>
      <c r="X1089" s="3" t="s">
        <v>75</v>
      </c>
      <c r="Y1089" s="2" t="s">
        <v>76</v>
      </c>
      <c r="Z1089" s="2" t="s">
        <v>133</v>
      </c>
      <c r="AA1089" s="4">
        <v>45109.6340277778</v>
      </c>
      <c r="AB1089" s="17">
        <f t="shared" si="113"/>
        <v>92</v>
      </c>
      <c r="AC1089" s="28">
        <f t="shared" si="108"/>
        <v>95</v>
      </c>
      <c r="AD1089" s="1" t="s">
        <v>87</v>
      </c>
      <c r="AE1089" s="3" t="s">
        <v>37</v>
      </c>
    </row>
    <row r="1090" spans="1:31" ht="242.25" hidden="1">
      <c r="A1090" s="1" t="s">
        <v>3992</v>
      </c>
      <c r="B1090" s="1" t="s">
        <v>26</v>
      </c>
      <c r="C1090" s="2" t="s">
        <v>3993</v>
      </c>
      <c r="D1090" s="3" t="s">
        <v>180</v>
      </c>
      <c r="E1090" s="3" t="s">
        <v>28</v>
      </c>
      <c r="F1090" s="2" t="s">
        <v>64</v>
      </c>
      <c r="G1090" s="3" t="s">
        <v>46</v>
      </c>
      <c r="H1090" s="3" t="s">
        <v>1173</v>
      </c>
      <c r="I1090" s="3">
        <v>1469224</v>
      </c>
      <c r="J1090" s="3" t="s">
        <v>58</v>
      </c>
      <c r="K1090" s="4">
        <v>45105.695833333302</v>
      </c>
      <c r="L1090" s="11" t="str">
        <f t="shared" si="110"/>
        <v>junio</v>
      </c>
      <c r="M1090" s="3">
        <v>2</v>
      </c>
      <c r="N1090" s="3">
        <v>2</v>
      </c>
      <c r="O1090" s="3">
        <f t="shared" si="109"/>
        <v>2</v>
      </c>
      <c r="P1090" s="4">
        <v>45105.707615740699</v>
      </c>
      <c r="Q1090" s="2"/>
      <c r="R1090" s="3" t="s">
        <v>3994</v>
      </c>
      <c r="S1090" s="4">
        <v>45105.707615740699</v>
      </c>
      <c r="T1090" s="3">
        <f t="shared" si="111"/>
        <v>16</v>
      </c>
      <c r="U1090" s="2" t="s">
        <v>59</v>
      </c>
      <c r="V1090" s="4">
        <v>45105.784548611096</v>
      </c>
      <c r="W1090" s="3">
        <f t="shared" si="112"/>
        <v>110</v>
      </c>
      <c r="X1090" s="3" t="s">
        <v>69</v>
      </c>
      <c r="Y1090" s="2" t="s">
        <v>70</v>
      </c>
      <c r="Z1090" s="2" t="s">
        <v>214</v>
      </c>
      <c r="AA1090" s="4">
        <v>45105.922222222202</v>
      </c>
      <c r="AB1090" s="17">
        <f t="shared" si="113"/>
        <v>3</v>
      </c>
      <c r="AC1090" s="28">
        <f t="shared" si="108"/>
        <v>6</v>
      </c>
      <c r="AD1090" s="1" t="s">
        <v>62</v>
      </c>
      <c r="AE1090" s="3" t="s">
        <v>37</v>
      </c>
    </row>
    <row r="1091" spans="1:31" ht="395.25" hidden="1">
      <c r="A1091" s="1" t="s">
        <v>1203</v>
      </c>
      <c r="B1091" s="1" t="s">
        <v>26</v>
      </c>
      <c r="C1091" s="2" t="s">
        <v>1204</v>
      </c>
      <c r="D1091" s="3" t="s">
        <v>175</v>
      </c>
      <c r="E1091" s="3" t="s">
        <v>28</v>
      </c>
      <c r="F1091" s="2" t="s">
        <v>45</v>
      </c>
      <c r="G1091" s="3" t="s">
        <v>46</v>
      </c>
      <c r="H1091" s="3" t="s">
        <v>73</v>
      </c>
      <c r="I1091" s="3">
        <v>1469226</v>
      </c>
      <c r="J1091" s="3" t="s">
        <v>32</v>
      </c>
      <c r="K1091" s="4">
        <v>45105.711111111101</v>
      </c>
      <c r="L1091" s="11" t="str">
        <f t="shared" si="110"/>
        <v>junio</v>
      </c>
      <c r="M1091" s="3">
        <v>2</v>
      </c>
      <c r="N1091" s="3">
        <v>2</v>
      </c>
      <c r="O1091" s="3">
        <f t="shared" si="109"/>
        <v>2</v>
      </c>
      <c r="P1091" s="4">
        <v>45105.717685185198</v>
      </c>
      <c r="Q1091" s="2"/>
      <c r="R1091" s="3" t="s">
        <v>3995</v>
      </c>
      <c r="S1091" s="4">
        <v>45105.717685185198</v>
      </c>
      <c r="T1091" s="3">
        <f t="shared" si="111"/>
        <v>9</v>
      </c>
      <c r="U1091" s="2" t="s">
        <v>59</v>
      </c>
      <c r="V1091" s="4">
        <v>45105.809861111098</v>
      </c>
      <c r="W1091" s="3">
        <f t="shared" si="112"/>
        <v>132</v>
      </c>
      <c r="X1091" s="3" t="s">
        <v>34</v>
      </c>
      <c r="Y1091" s="2" t="s">
        <v>35</v>
      </c>
      <c r="Z1091" s="2" t="s">
        <v>94</v>
      </c>
      <c r="AA1091" s="4">
        <v>45106.529861111099</v>
      </c>
      <c r="AB1091" s="17">
        <f t="shared" si="113"/>
        <v>17</v>
      </c>
      <c r="AC1091" s="28">
        <f t="shared" si="108"/>
        <v>20</v>
      </c>
      <c r="AD1091" s="1" t="s">
        <v>62</v>
      </c>
      <c r="AE1091" s="3" t="s">
        <v>37</v>
      </c>
    </row>
    <row r="1092" spans="1:31" ht="242.25" hidden="1">
      <c r="A1092" s="1" t="s">
        <v>3996</v>
      </c>
      <c r="B1092" s="1" t="s">
        <v>26</v>
      </c>
      <c r="C1092" s="2" t="s">
        <v>3997</v>
      </c>
      <c r="D1092" s="3" t="s">
        <v>311</v>
      </c>
      <c r="E1092" s="3" t="s">
        <v>28</v>
      </c>
      <c r="F1092" s="2" t="s">
        <v>45</v>
      </c>
      <c r="G1092" s="3" t="s">
        <v>46</v>
      </c>
      <c r="H1092" s="3" t="s">
        <v>398</v>
      </c>
      <c r="I1092" s="3">
        <v>1469229</v>
      </c>
      <c r="J1092" s="3" t="s">
        <v>32</v>
      </c>
      <c r="K1092" s="4">
        <v>45105.724305555603</v>
      </c>
      <c r="L1092" s="11" t="str">
        <f t="shared" si="110"/>
        <v>junio</v>
      </c>
      <c r="M1092" s="3">
        <v>2</v>
      </c>
      <c r="N1092" s="3">
        <v>2</v>
      </c>
      <c r="O1092" s="3">
        <f t="shared" si="109"/>
        <v>2</v>
      </c>
      <c r="P1092" s="4">
        <v>45105.737337963001</v>
      </c>
      <c r="Q1092" s="2"/>
      <c r="R1092" s="3" t="s">
        <v>3998</v>
      </c>
      <c r="S1092" s="4">
        <v>45105.737337963001</v>
      </c>
      <c r="T1092" s="3">
        <f t="shared" si="111"/>
        <v>18</v>
      </c>
      <c r="U1092" s="2" t="s">
        <v>59</v>
      </c>
      <c r="V1092" s="4">
        <v>45105.819583333301</v>
      </c>
      <c r="W1092" s="3">
        <f t="shared" si="112"/>
        <v>118</v>
      </c>
      <c r="X1092" s="3" t="s">
        <v>125</v>
      </c>
      <c r="Y1092" s="2" t="s">
        <v>126</v>
      </c>
      <c r="Z1092" s="2" t="s">
        <v>214</v>
      </c>
      <c r="AA1092" s="4">
        <v>45109.538888888899</v>
      </c>
      <c r="AB1092" s="17">
        <f t="shared" si="113"/>
        <v>89</v>
      </c>
      <c r="AC1092" s="28">
        <f t="shared" si="108"/>
        <v>92</v>
      </c>
      <c r="AD1092" s="1" t="s">
        <v>87</v>
      </c>
      <c r="AE1092" s="3" t="s">
        <v>37</v>
      </c>
    </row>
    <row r="1093" spans="1:31" ht="114.75">
      <c r="A1093" s="1" t="s">
        <v>3999</v>
      </c>
      <c r="B1093" s="1" t="s">
        <v>26</v>
      </c>
      <c r="C1093" s="2" t="s">
        <v>4000</v>
      </c>
      <c r="D1093" s="3" t="s">
        <v>141</v>
      </c>
      <c r="E1093" s="3" t="s">
        <v>28</v>
      </c>
      <c r="F1093" s="2" t="s">
        <v>45</v>
      </c>
      <c r="G1093" s="3" t="s">
        <v>30</v>
      </c>
      <c r="H1093" s="3" t="s">
        <v>507</v>
      </c>
      <c r="I1093" s="3">
        <v>1469232</v>
      </c>
      <c r="J1093" s="3" t="s">
        <v>58</v>
      </c>
      <c r="K1093" s="4">
        <v>45105.729166666701</v>
      </c>
      <c r="L1093" s="11" t="str">
        <f t="shared" si="110"/>
        <v>junio</v>
      </c>
      <c r="M1093" s="3">
        <v>3</v>
      </c>
      <c r="N1093" s="3">
        <v>3</v>
      </c>
      <c r="O1093" s="3">
        <f t="shared" si="109"/>
        <v>3</v>
      </c>
      <c r="P1093" s="4">
        <v>45105.752905092602</v>
      </c>
      <c r="Q1093" s="2"/>
      <c r="R1093" s="3" t="s">
        <v>4001</v>
      </c>
      <c r="S1093" s="4">
        <v>45105.752905092602</v>
      </c>
      <c r="T1093" s="3">
        <f t="shared" si="111"/>
        <v>34</v>
      </c>
      <c r="U1093" s="2" t="s">
        <v>59</v>
      </c>
      <c r="V1093" s="3"/>
      <c r="W1093" s="3" t="str">
        <f t="shared" si="112"/>
        <v/>
      </c>
      <c r="X1093" s="3"/>
      <c r="Y1093" s="2"/>
      <c r="Z1093" s="2"/>
      <c r="AA1093" s="4">
        <v>45105.823611111096</v>
      </c>
      <c r="AB1093" s="17" t="str">
        <f t="shared" si="113"/>
        <v/>
      </c>
      <c r="AC1093" s="28" t="str">
        <f t="shared" si="108"/>
        <v/>
      </c>
      <c r="AD1093" s="1"/>
      <c r="AE1093" s="3" t="s">
        <v>37</v>
      </c>
    </row>
    <row r="1094" spans="1:31" ht="114.75" hidden="1">
      <c r="A1094" s="1" t="s">
        <v>4002</v>
      </c>
      <c r="B1094" s="1" t="s">
        <v>26</v>
      </c>
      <c r="C1094" s="2" t="s">
        <v>4003</v>
      </c>
      <c r="D1094" s="3" t="s">
        <v>277</v>
      </c>
      <c r="E1094" s="3" t="s">
        <v>28</v>
      </c>
      <c r="F1094" s="2" t="s">
        <v>137</v>
      </c>
      <c r="G1094" s="3" t="s">
        <v>30</v>
      </c>
      <c r="H1094" s="3" t="s">
        <v>31</v>
      </c>
      <c r="I1094" s="3">
        <v>1469234</v>
      </c>
      <c r="J1094" s="3" t="s">
        <v>32</v>
      </c>
      <c r="K1094" s="4">
        <v>45105.7319444444</v>
      </c>
      <c r="L1094" s="11" t="str">
        <f t="shared" si="110"/>
        <v>junio</v>
      </c>
      <c r="M1094" s="3">
        <v>2</v>
      </c>
      <c r="N1094" s="3">
        <v>2</v>
      </c>
      <c r="O1094" s="3">
        <f t="shared" si="109"/>
        <v>2</v>
      </c>
      <c r="P1094" s="4">
        <v>45105.757696759298</v>
      </c>
      <c r="Q1094" s="2"/>
      <c r="R1094" s="3" t="s">
        <v>4004</v>
      </c>
      <c r="S1094" s="4">
        <v>45105.757696759298</v>
      </c>
      <c r="T1094" s="3">
        <f t="shared" si="111"/>
        <v>37</v>
      </c>
      <c r="U1094" s="2" t="s">
        <v>59</v>
      </c>
      <c r="V1094" s="4">
        <v>45105.825185185196</v>
      </c>
      <c r="W1094" s="3">
        <f t="shared" si="112"/>
        <v>97</v>
      </c>
      <c r="X1094" s="3" t="s">
        <v>139</v>
      </c>
      <c r="Y1094" s="2" t="s">
        <v>140</v>
      </c>
      <c r="Z1094" s="2" t="s">
        <v>59</v>
      </c>
      <c r="AA1094" s="4">
        <v>45106.568055555603</v>
      </c>
      <c r="AB1094" s="17">
        <f t="shared" si="113"/>
        <v>17</v>
      </c>
      <c r="AC1094" s="28">
        <f t="shared" ref="AC1094:AC1157" si="114">+IF(ISBLANK(V1094),"",IF(ISBLANK(AA1094),"",_xlfn.IFS((AA1094-K1094)*24&lt;0,"",(AA1094-K1094)*24&gt;0,(ROUNDUP((AA1094-K1094)*24,0)))))</f>
        <v>21</v>
      </c>
      <c r="AD1094" s="1" t="s">
        <v>62</v>
      </c>
      <c r="AE1094" s="3" t="s">
        <v>37</v>
      </c>
    </row>
    <row r="1095" spans="1:31" ht="178.5" hidden="1">
      <c r="A1095" s="1" t="s">
        <v>4005</v>
      </c>
      <c r="B1095" s="1" t="s">
        <v>26</v>
      </c>
      <c r="C1095" s="2" t="s">
        <v>4006</v>
      </c>
      <c r="D1095" s="3" t="s">
        <v>90</v>
      </c>
      <c r="E1095" s="3" t="s">
        <v>28</v>
      </c>
      <c r="F1095" s="2" t="s">
        <v>64</v>
      </c>
      <c r="G1095" s="3" t="s">
        <v>46</v>
      </c>
      <c r="H1095" s="3" t="s">
        <v>1173</v>
      </c>
      <c r="I1095" s="3">
        <v>1469235</v>
      </c>
      <c r="J1095" s="3" t="s">
        <v>32</v>
      </c>
      <c r="K1095" s="4">
        <v>45105.735416666699</v>
      </c>
      <c r="L1095" s="11" t="str">
        <f t="shared" si="110"/>
        <v>junio</v>
      </c>
      <c r="M1095" s="3">
        <v>1</v>
      </c>
      <c r="N1095" s="3"/>
      <c r="O1095" s="3">
        <f t="shared" si="109"/>
        <v>1</v>
      </c>
      <c r="P1095" s="3"/>
      <c r="Q1095" s="2"/>
      <c r="R1095" s="3" t="s">
        <v>4007</v>
      </c>
      <c r="S1095" s="4">
        <v>45105.764444444401</v>
      </c>
      <c r="T1095" s="3">
        <f t="shared" si="111"/>
        <v>41</v>
      </c>
      <c r="U1095" s="2" t="s">
        <v>59</v>
      </c>
      <c r="V1095" s="4">
        <v>45105.77140046296</v>
      </c>
      <c r="W1095" s="3">
        <f t="shared" si="112"/>
        <v>10</v>
      </c>
      <c r="X1095" s="3" t="s">
        <v>447</v>
      </c>
      <c r="Y1095" s="2" t="s">
        <v>448</v>
      </c>
      <c r="Z1095" s="2" t="s">
        <v>133</v>
      </c>
      <c r="AA1095" s="4">
        <v>45106.753472222197</v>
      </c>
      <c r="AB1095" s="17">
        <f t="shared" si="113"/>
        <v>23</v>
      </c>
      <c r="AC1095" s="28">
        <f t="shared" si="114"/>
        <v>25</v>
      </c>
      <c r="AD1095" s="1" t="s">
        <v>95</v>
      </c>
      <c r="AE1095" s="3" t="s">
        <v>37</v>
      </c>
    </row>
    <row r="1096" spans="1:31" ht="178.5" hidden="1">
      <c r="A1096" s="1" t="s">
        <v>4008</v>
      </c>
      <c r="B1096" s="1" t="s">
        <v>26</v>
      </c>
      <c r="C1096" s="2" t="s">
        <v>4009</v>
      </c>
      <c r="D1096" s="3" t="s">
        <v>156</v>
      </c>
      <c r="E1096" s="3" t="s">
        <v>28</v>
      </c>
      <c r="F1096" s="2" t="s">
        <v>45</v>
      </c>
      <c r="G1096" s="3" t="s">
        <v>46</v>
      </c>
      <c r="H1096" s="3" t="s">
        <v>361</v>
      </c>
      <c r="I1096" s="3">
        <v>1469236</v>
      </c>
      <c r="J1096" s="3" t="s">
        <v>32</v>
      </c>
      <c r="K1096" s="4">
        <v>45105.738888888904</v>
      </c>
      <c r="L1096" s="11" t="str">
        <f t="shared" si="110"/>
        <v>junio</v>
      </c>
      <c r="M1096" s="3">
        <v>2</v>
      </c>
      <c r="N1096" s="3">
        <v>2</v>
      </c>
      <c r="O1096" s="3">
        <f t="shared" si="109"/>
        <v>2</v>
      </c>
      <c r="P1096" s="4">
        <v>45105.746898148202</v>
      </c>
      <c r="Q1096" s="2"/>
      <c r="R1096" s="3" t="s">
        <v>4010</v>
      </c>
      <c r="S1096" s="4">
        <v>45105.746898148202</v>
      </c>
      <c r="T1096" s="3">
        <f t="shared" si="111"/>
        <v>11</v>
      </c>
      <c r="U1096" s="2" t="s">
        <v>59</v>
      </c>
      <c r="V1096" s="4">
        <v>45105.818773148101</v>
      </c>
      <c r="W1096" s="3">
        <f t="shared" si="112"/>
        <v>103</v>
      </c>
      <c r="X1096" s="3" t="s">
        <v>385</v>
      </c>
      <c r="Y1096" s="2" t="s">
        <v>242</v>
      </c>
      <c r="Z1096" s="2" t="s">
        <v>4011</v>
      </c>
      <c r="AA1096" s="4">
        <v>45108.3972222222</v>
      </c>
      <c r="AB1096" s="17">
        <f t="shared" si="113"/>
        <v>61</v>
      </c>
      <c r="AC1096" s="28">
        <f t="shared" si="114"/>
        <v>64</v>
      </c>
      <c r="AD1096" s="1"/>
      <c r="AE1096" s="3" t="s">
        <v>37</v>
      </c>
    </row>
    <row r="1097" spans="1:31" ht="42.75" hidden="1">
      <c r="A1097" s="1" t="s">
        <v>4012</v>
      </c>
      <c r="B1097" s="1" t="s">
        <v>26</v>
      </c>
      <c r="C1097" s="2" t="s">
        <v>4013</v>
      </c>
      <c r="D1097" s="3" t="s">
        <v>381</v>
      </c>
      <c r="E1097" s="3" t="s">
        <v>28</v>
      </c>
      <c r="F1097" s="2" t="s">
        <v>137</v>
      </c>
      <c r="G1097" s="3" t="s">
        <v>30</v>
      </c>
      <c r="H1097" s="3" t="s">
        <v>31</v>
      </c>
      <c r="I1097" s="3">
        <v>1469238</v>
      </c>
      <c r="J1097" s="3" t="s">
        <v>58</v>
      </c>
      <c r="K1097" s="4">
        <v>45105.753472222197</v>
      </c>
      <c r="L1097" s="11" t="str">
        <f t="shared" si="110"/>
        <v>junio</v>
      </c>
      <c r="M1097" s="3">
        <v>2</v>
      </c>
      <c r="N1097" s="3">
        <v>2</v>
      </c>
      <c r="O1097" s="3">
        <f t="shared" si="109"/>
        <v>2</v>
      </c>
      <c r="P1097" s="4">
        <v>45105.778888888897</v>
      </c>
      <c r="Q1097" s="2"/>
      <c r="R1097" s="3" t="s">
        <v>1118</v>
      </c>
      <c r="S1097" s="4">
        <v>45105.778888888897</v>
      </c>
      <c r="T1097" s="3">
        <f t="shared" si="111"/>
        <v>36</v>
      </c>
      <c r="U1097" s="2" t="s">
        <v>59</v>
      </c>
      <c r="V1097" s="4">
        <v>45105.779965277798</v>
      </c>
      <c r="W1097" s="3">
        <f t="shared" si="112"/>
        <v>1</v>
      </c>
      <c r="X1097" s="3" t="s">
        <v>262</v>
      </c>
      <c r="Y1097" s="2" t="s">
        <v>263</v>
      </c>
      <c r="Z1097" s="2" t="s">
        <v>59</v>
      </c>
      <c r="AA1097" s="4">
        <v>45105.8972222222</v>
      </c>
      <c r="AB1097" s="17">
        <f t="shared" si="113"/>
        <v>2</v>
      </c>
      <c r="AC1097" s="28">
        <f t="shared" si="114"/>
        <v>4</v>
      </c>
      <c r="AD1097" s="1" t="s">
        <v>62</v>
      </c>
      <c r="AE1097" s="3" t="s">
        <v>37</v>
      </c>
    </row>
    <row r="1098" spans="1:31" ht="28.5" hidden="1">
      <c r="A1098" s="1" t="s">
        <v>4014</v>
      </c>
      <c r="B1098" s="1" t="s">
        <v>26</v>
      </c>
      <c r="C1098" s="2" t="s">
        <v>4015</v>
      </c>
      <c r="D1098" s="3" t="s">
        <v>421</v>
      </c>
      <c r="E1098" s="3" t="s">
        <v>28</v>
      </c>
      <c r="F1098" s="2" t="s">
        <v>209</v>
      </c>
      <c r="G1098" s="3" t="s">
        <v>120</v>
      </c>
      <c r="H1098" s="3" t="s">
        <v>210</v>
      </c>
      <c r="I1098" s="3">
        <v>1469249</v>
      </c>
      <c r="J1098" s="3" t="s">
        <v>32</v>
      </c>
      <c r="K1098" s="4">
        <v>45105.862500000003</v>
      </c>
      <c r="L1098" s="11" t="str">
        <f t="shared" si="110"/>
        <v>junio</v>
      </c>
      <c r="M1098" s="3">
        <v>2</v>
      </c>
      <c r="N1098" s="3">
        <v>2</v>
      </c>
      <c r="O1098" s="3">
        <f t="shared" si="109"/>
        <v>2</v>
      </c>
      <c r="P1098" s="4">
        <v>45105.8997453704</v>
      </c>
      <c r="Q1098" s="2"/>
      <c r="R1098" s="3" t="s">
        <v>397</v>
      </c>
      <c r="S1098" s="4">
        <v>45105.8997453704</v>
      </c>
      <c r="T1098" s="3">
        <f t="shared" si="111"/>
        <v>53</v>
      </c>
      <c r="U1098" s="2" t="s">
        <v>94</v>
      </c>
      <c r="V1098" s="4">
        <v>45105.900162037004</v>
      </c>
      <c r="W1098" s="3">
        <f t="shared" si="112"/>
        <v>0</v>
      </c>
      <c r="X1098" s="3" t="s">
        <v>69</v>
      </c>
      <c r="Y1098" s="2" t="s">
        <v>70</v>
      </c>
      <c r="Z1098" s="2" t="s">
        <v>94</v>
      </c>
      <c r="AA1098" s="4">
        <v>45105.971527777801</v>
      </c>
      <c r="AB1098" s="17">
        <f t="shared" si="113"/>
        <v>1</v>
      </c>
      <c r="AC1098" s="28">
        <f t="shared" si="114"/>
        <v>3</v>
      </c>
      <c r="AD1098" s="1" t="s">
        <v>62</v>
      </c>
      <c r="AE1098" s="3" t="s">
        <v>37</v>
      </c>
    </row>
    <row r="1099" spans="1:31" ht="165.75">
      <c r="A1099" s="1" t="s">
        <v>1062</v>
      </c>
      <c r="B1099" s="1" t="s">
        <v>200</v>
      </c>
      <c r="C1099" s="2" t="s">
        <v>1063</v>
      </c>
      <c r="D1099" s="3" t="s">
        <v>551</v>
      </c>
      <c r="E1099" s="3" t="s">
        <v>202</v>
      </c>
      <c r="F1099" s="2" t="s">
        <v>137</v>
      </c>
      <c r="G1099" s="3" t="s">
        <v>30</v>
      </c>
      <c r="H1099" s="3" t="s">
        <v>31</v>
      </c>
      <c r="I1099" s="3">
        <v>1469250</v>
      </c>
      <c r="J1099" s="3" t="s">
        <v>32</v>
      </c>
      <c r="K1099" s="4">
        <v>45105.868055555598</v>
      </c>
      <c r="L1099" s="11" t="str">
        <f t="shared" si="110"/>
        <v>junio</v>
      </c>
      <c r="M1099" s="3">
        <v>3</v>
      </c>
      <c r="N1099" s="3"/>
      <c r="O1099" s="3">
        <f t="shared" si="109"/>
        <v>3</v>
      </c>
      <c r="P1099" s="3"/>
      <c r="Q1099" s="2"/>
      <c r="R1099" s="3" t="s">
        <v>4016</v>
      </c>
      <c r="S1099" s="4">
        <v>45105.877395833297</v>
      </c>
      <c r="T1099" s="3">
        <f t="shared" si="111"/>
        <v>13</v>
      </c>
      <c r="U1099" s="2" t="s">
        <v>59</v>
      </c>
      <c r="V1099" s="4">
        <v>45105.8844328704</v>
      </c>
      <c r="W1099" s="3">
        <f t="shared" si="112"/>
        <v>10</v>
      </c>
      <c r="X1099" s="3" t="s">
        <v>204</v>
      </c>
      <c r="Y1099" s="2" t="s">
        <v>205</v>
      </c>
      <c r="Z1099" s="2" t="s">
        <v>214</v>
      </c>
      <c r="AA1099" s="4">
        <v>45105.968055555597</v>
      </c>
      <c r="AB1099" s="17">
        <f t="shared" si="113"/>
        <v>2</v>
      </c>
      <c r="AC1099" s="28">
        <f t="shared" si="114"/>
        <v>3</v>
      </c>
      <c r="AD1099" s="1" t="s">
        <v>62</v>
      </c>
      <c r="AE1099" s="3" t="s">
        <v>37</v>
      </c>
    </row>
    <row r="1100" spans="1:31" ht="42.75" hidden="1">
      <c r="A1100" s="1" t="s">
        <v>4017</v>
      </c>
      <c r="B1100" s="1" t="s">
        <v>26</v>
      </c>
      <c r="C1100" s="2" t="s">
        <v>4018</v>
      </c>
      <c r="D1100" s="3" t="s">
        <v>175</v>
      </c>
      <c r="E1100" s="3" t="s">
        <v>28</v>
      </c>
      <c r="F1100" s="2" t="s">
        <v>39</v>
      </c>
      <c r="G1100" s="3" t="s">
        <v>30</v>
      </c>
      <c r="H1100" s="3" t="s">
        <v>31</v>
      </c>
      <c r="I1100" s="3">
        <v>1469252</v>
      </c>
      <c r="J1100" s="3" t="s">
        <v>32</v>
      </c>
      <c r="K1100" s="4">
        <v>45105.872222222199</v>
      </c>
      <c r="L1100" s="11" t="str">
        <f t="shared" si="110"/>
        <v>junio</v>
      </c>
      <c r="M1100" s="3">
        <v>2</v>
      </c>
      <c r="N1100" s="3">
        <v>2</v>
      </c>
      <c r="O1100" s="3">
        <f t="shared" si="109"/>
        <v>2</v>
      </c>
      <c r="P1100" s="4">
        <v>45105.8820949074</v>
      </c>
      <c r="Q1100" s="2"/>
      <c r="R1100" s="3" t="s">
        <v>4019</v>
      </c>
      <c r="S1100" s="4">
        <v>45105.8820949074</v>
      </c>
      <c r="T1100" s="3">
        <f t="shared" si="111"/>
        <v>14</v>
      </c>
      <c r="U1100" s="2" t="s">
        <v>59</v>
      </c>
      <c r="V1100" s="4">
        <v>45105.905833333301</v>
      </c>
      <c r="W1100" s="3">
        <f t="shared" si="112"/>
        <v>34</v>
      </c>
      <c r="X1100" s="3" t="s">
        <v>75</v>
      </c>
      <c r="Y1100" s="2" t="s">
        <v>76</v>
      </c>
      <c r="Z1100" s="2" t="s">
        <v>133</v>
      </c>
      <c r="AA1100" s="4">
        <v>45106.073611111096</v>
      </c>
      <c r="AB1100" s="17">
        <f t="shared" si="113"/>
        <v>4</v>
      </c>
      <c r="AC1100" s="28">
        <f t="shared" si="114"/>
        <v>5</v>
      </c>
      <c r="AD1100" s="1" t="s">
        <v>62</v>
      </c>
      <c r="AE1100" s="3" t="s">
        <v>37</v>
      </c>
    </row>
    <row r="1101" spans="1:31" ht="140.25" hidden="1">
      <c r="A1101" s="1" t="s">
        <v>4020</v>
      </c>
      <c r="B1101" s="1" t="s">
        <v>26</v>
      </c>
      <c r="C1101" s="2" t="s">
        <v>4021</v>
      </c>
      <c r="D1101" s="3" t="s">
        <v>224</v>
      </c>
      <c r="E1101" s="3" t="s">
        <v>28</v>
      </c>
      <c r="F1101" s="2" t="s">
        <v>45</v>
      </c>
      <c r="G1101" s="3" t="s">
        <v>30</v>
      </c>
      <c r="H1101" s="3" t="s">
        <v>117</v>
      </c>
      <c r="I1101" s="3">
        <v>1469253</v>
      </c>
      <c r="J1101" s="3" t="s">
        <v>32</v>
      </c>
      <c r="K1101" s="4">
        <v>45105.883333333302</v>
      </c>
      <c r="L1101" s="11" t="str">
        <f t="shared" si="110"/>
        <v>junio</v>
      </c>
      <c r="M1101" s="3">
        <v>2</v>
      </c>
      <c r="N1101" s="3">
        <v>2</v>
      </c>
      <c r="O1101" s="3">
        <f t="shared" si="109"/>
        <v>2</v>
      </c>
      <c r="P1101" s="4">
        <v>45105.888067129599</v>
      </c>
      <c r="Q1101" s="2"/>
      <c r="R1101" s="3" t="s">
        <v>4022</v>
      </c>
      <c r="S1101" s="4">
        <v>45105.888067129599</v>
      </c>
      <c r="T1101" s="3">
        <f t="shared" si="111"/>
        <v>6</v>
      </c>
      <c r="U1101" s="2" t="s">
        <v>59</v>
      </c>
      <c r="V1101" s="4">
        <v>45105.936527777798</v>
      </c>
      <c r="W1101" s="3">
        <f t="shared" si="112"/>
        <v>69</v>
      </c>
      <c r="X1101" s="3" t="s">
        <v>148</v>
      </c>
      <c r="Y1101" s="2" t="s">
        <v>149</v>
      </c>
      <c r="Z1101" s="2" t="s">
        <v>214</v>
      </c>
      <c r="AA1101" s="4">
        <v>45112.440277777801</v>
      </c>
      <c r="AB1101" s="17">
        <f t="shared" si="113"/>
        <v>156</v>
      </c>
      <c r="AC1101" s="28">
        <f t="shared" si="114"/>
        <v>158</v>
      </c>
      <c r="AD1101" s="1" t="s">
        <v>87</v>
      </c>
      <c r="AE1101" s="3" t="s">
        <v>37</v>
      </c>
    </row>
    <row r="1102" spans="1:31" ht="255" hidden="1">
      <c r="A1102" s="1" t="s">
        <v>4023</v>
      </c>
      <c r="B1102" s="1" t="s">
        <v>26</v>
      </c>
      <c r="C1102" s="2" t="s">
        <v>4024</v>
      </c>
      <c r="D1102" s="3" t="s">
        <v>52</v>
      </c>
      <c r="E1102" s="3" t="s">
        <v>28</v>
      </c>
      <c r="F1102" s="2" t="s">
        <v>64</v>
      </c>
      <c r="G1102" s="3" t="s">
        <v>46</v>
      </c>
      <c r="H1102" s="3" t="s">
        <v>1173</v>
      </c>
      <c r="I1102" s="3">
        <v>1469256</v>
      </c>
      <c r="J1102" s="3" t="s">
        <v>32</v>
      </c>
      <c r="K1102" s="4">
        <v>45105.958333333299</v>
      </c>
      <c r="L1102" s="11" t="str">
        <f t="shared" si="110"/>
        <v>junio</v>
      </c>
      <c r="M1102" s="3">
        <v>2</v>
      </c>
      <c r="N1102" s="3">
        <v>2</v>
      </c>
      <c r="O1102" s="3">
        <f t="shared" si="109"/>
        <v>2</v>
      </c>
      <c r="P1102" s="4">
        <v>45105.969571759299</v>
      </c>
      <c r="Q1102" s="2"/>
      <c r="R1102" s="3" t="s">
        <v>4025</v>
      </c>
      <c r="S1102" s="4">
        <v>45105.969571759299</v>
      </c>
      <c r="T1102" s="3">
        <f t="shared" si="111"/>
        <v>16</v>
      </c>
      <c r="U1102" s="2" t="s">
        <v>59</v>
      </c>
      <c r="V1102" s="4">
        <v>45105.985428240703</v>
      </c>
      <c r="W1102" s="3">
        <f t="shared" si="112"/>
        <v>22</v>
      </c>
      <c r="X1102" s="3" t="s">
        <v>75</v>
      </c>
      <c r="Y1102" s="2" t="s">
        <v>76</v>
      </c>
      <c r="Z1102" s="2" t="s">
        <v>133</v>
      </c>
      <c r="AA1102" s="4">
        <v>45106.739583333299</v>
      </c>
      <c r="AB1102" s="17">
        <f t="shared" si="113"/>
        <v>18</v>
      </c>
      <c r="AC1102" s="28">
        <f t="shared" si="114"/>
        <v>19</v>
      </c>
      <c r="AD1102" s="1" t="s">
        <v>87</v>
      </c>
      <c r="AE1102" s="3" t="s">
        <v>37</v>
      </c>
    </row>
    <row r="1103" spans="1:31" ht="51" hidden="1">
      <c r="A1103" s="1" t="s">
        <v>4026</v>
      </c>
      <c r="B1103" s="1" t="s">
        <v>178</v>
      </c>
      <c r="C1103" s="2" t="s">
        <v>4027</v>
      </c>
      <c r="D1103" s="3" t="s">
        <v>342</v>
      </c>
      <c r="E1103" s="3" t="s">
        <v>28</v>
      </c>
      <c r="F1103" s="2" t="s">
        <v>67</v>
      </c>
      <c r="G1103" s="3" t="s">
        <v>46</v>
      </c>
      <c r="H1103" s="3" t="s">
        <v>157</v>
      </c>
      <c r="I1103" s="3">
        <v>1469257</v>
      </c>
      <c r="J1103" s="3" t="s">
        <v>32</v>
      </c>
      <c r="K1103" s="4">
        <v>45105.9819444444</v>
      </c>
      <c r="L1103" s="11" t="str">
        <f t="shared" si="110"/>
        <v>junio</v>
      </c>
      <c r="M1103" s="3">
        <v>2</v>
      </c>
      <c r="N1103" s="3">
        <v>2</v>
      </c>
      <c r="O1103" s="3">
        <f t="shared" si="109"/>
        <v>2</v>
      </c>
      <c r="P1103" s="4">
        <v>45105.993993055599</v>
      </c>
      <c r="Q1103" s="2"/>
      <c r="R1103" s="3" t="s">
        <v>4028</v>
      </c>
      <c r="S1103" s="4">
        <v>45105.993993055599</v>
      </c>
      <c r="T1103" s="3">
        <f t="shared" si="111"/>
        <v>17</v>
      </c>
      <c r="U1103" s="2" t="s">
        <v>59</v>
      </c>
      <c r="V1103" s="4">
        <v>45106.014826388899</v>
      </c>
      <c r="W1103" s="3">
        <f t="shared" si="112"/>
        <v>29</v>
      </c>
      <c r="X1103" s="3" t="s">
        <v>215</v>
      </c>
      <c r="Y1103" s="2" t="s">
        <v>216</v>
      </c>
      <c r="Z1103" s="2" t="s">
        <v>214</v>
      </c>
      <c r="AA1103" s="4">
        <v>45110.420833333301</v>
      </c>
      <c r="AB1103" s="17">
        <f t="shared" si="113"/>
        <v>105</v>
      </c>
      <c r="AC1103" s="28">
        <f t="shared" si="114"/>
        <v>107</v>
      </c>
      <c r="AD1103" s="1" t="s">
        <v>62</v>
      </c>
      <c r="AE1103" s="3" t="s">
        <v>37</v>
      </c>
    </row>
    <row r="1104" spans="1:31" ht="38.25">
      <c r="A1104" s="1" t="s">
        <v>4029</v>
      </c>
      <c r="B1104" s="1" t="s">
        <v>26</v>
      </c>
      <c r="C1104" s="2" t="s">
        <v>4030</v>
      </c>
      <c r="D1104" s="3" t="s">
        <v>232</v>
      </c>
      <c r="E1104" s="3" t="s">
        <v>28</v>
      </c>
      <c r="F1104" s="2" t="s">
        <v>45</v>
      </c>
      <c r="G1104" s="3" t="s">
        <v>30</v>
      </c>
      <c r="H1104" s="3" t="s">
        <v>89</v>
      </c>
      <c r="I1104" s="3">
        <v>1469259</v>
      </c>
      <c r="J1104" s="3" t="s">
        <v>32</v>
      </c>
      <c r="K1104" s="4">
        <v>45106.028472222199</v>
      </c>
      <c r="L1104" s="11" t="str">
        <f t="shared" si="110"/>
        <v>junio</v>
      </c>
      <c r="M1104" s="3">
        <v>3</v>
      </c>
      <c r="N1104" s="3">
        <v>3</v>
      </c>
      <c r="O1104" s="3">
        <f t="shared" si="109"/>
        <v>3</v>
      </c>
      <c r="P1104" s="4">
        <v>45106.059386574103</v>
      </c>
      <c r="Q1104" s="2"/>
      <c r="R1104" s="3" t="s">
        <v>4031</v>
      </c>
      <c r="S1104" s="4">
        <v>45106.059386574103</v>
      </c>
      <c r="T1104" s="3">
        <f t="shared" si="111"/>
        <v>44</v>
      </c>
      <c r="U1104" s="2" t="s">
        <v>133</v>
      </c>
      <c r="V1104" s="4">
        <v>45106.060219907398</v>
      </c>
      <c r="W1104" s="3">
        <f t="shared" si="112"/>
        <v>1</v>
      </c>
      <c r="X1104" s="3" t="s">
        <v>110</v>
      </c>
      <c r="Y1104" s="2" t="s">
        <v>111</v>
      </c>
      <c r="Z1104" s="2" t="s">
        <v>133</v>
      </c>
      <c r="AA1104" s="4">
        <v>45112.522916666698</v>
      </c>
      <c r="AB1104" s="17">
        <f t="shared" si="113"/>
        <v>155</v>
      </c>
      <c r="AC1104" s="28">
        <f t="shared" si="114"/>
        <v>156</v>
      </c>
      <c r="AD1104" s="1" t="s">
        <v>95</v>
      </c>
      <c r="AE1104" s="3" t="s">
        <v>37</v>
      </c>
    </row>
    <row r="1105" spans="1:31" ht="63.75" hidden="1">
      <c r="A1105" s="1" t="s">
        <v>4032</v>
      </c>
      <c r="B1105" s="1" t="s">
        <v>26</v>
      </c>
      <c r="C1105" s="2" t="s">
        <v>4033</v>
      </c>
      <c r="D1105" s="3" t="s">
        <v>63</v>
      </c>
      <c r="E1105" s="3" t="s">
        <v>28</v>
      </c>
      <c r="F1105" s="2" t="s">
        <v>39</v>
      </c>
      <c r="G1105" s="3" t="s">
        <v>30</v>
      </c>
      <c r="H1105" s="3" t="s">
        <v>40</v>
      </c>
      <c r="I1105" s="3">
        <v>1469260</v>
      </c>
      <c r="J1105" s="3" t="s">
        <v>32</v>
      </c>
      <c r="K1105" s="4">
        <v>45106.045138888898</v>
      </c>
      <c r="L1105" s="11" t="str">
        <f t="shared" si="110"/>
        <v>junio</v>
      </c>
      <c r="M1105" s="3">
        <v>2</v>
      </c>
      <c r="N1105" s="3">
        <v>2</v>
      </c>
      <c r="O1105" s="3">
        <f t="shared" si="109"/>
        <v>2</v>
      </c>
      <c r="P1105" s="4">
        <v>45106.056087962999</v>
      </c>
      <c r="Q1105" s="2"/>
      <c r="R1105" s="3" t="s">
        <v>4034</v>
      </c>
      <c r="S1105" s="4">
        <v>45106.056087962999</v>
      </c>
      <c r="T1105" s="3">
        <f t="shared" si="111"/>
        <v>15</v>
      </c>
      <c r="U1105" s="2" t="s">
        <v>214</v>
      </c>
      <c r="V1105" s="4">
        <v>45106.057048611103</v>
      </c>
      <c r="W1105" s="3">
        <f t="shared" si="112"/>
        <v>1</v>
      </c>
      <c r="X1105" s="3" t="s">
        <v>385</v>
      </c>
      <c r="Y1105" s="2" t="s">
        <v>242</v>
      </c>
      <c r="Z1105" s="2" t="s">
        <v>214</v>
      </c>
      <c r="AA1105" s="4">
        <v>45107.577777777798</v>
      </c>
      <c r="AB1105" s="17">
        <f t="shared" si="113"/>
        <v>36</v>
      </c>
      <c r="AC1105" s="28">
        <f t="shared" si="114"/>
        <v>37</v>
      </c>
      <c r="AD1105" s="1" t="s">
        <v>87</v>
      </c>
      <c r="AE1105" s="3" t="s">
        <v>37</v>
      </c>
    </row>
    <row r="1106" spans="1:31" ht="63.75" hidden="1">
      <c r="A1106" s="1" t="s">
        <v>4035</v>
      </c>
      <c r="B1106" s="1" t="s">
        <v>26</v>
      </c>
      <c r="C1106" s="2" t="s">
        <v>4036</v>
      </c>
      <c r="D1106" s="3" t="s">
        <v>108</v>
      </c>
      <c r="E1106" s="3" t="s">
        <v>28</v>
      </c>
      <c r="F1106" s="2" t="s">
        <v>45</v>
      </c>
      <c r="G1106" s="3" t="s">
        <v>46</v>
      </c>
      <c r="H1106" s="3" t="s">
        <v>47</v>
      </c>
      <c r="I1106" s="3">
        <v>1469261</v>
      </c>
      <c r="J1106" s="3" t="s">
        <v>32</v>
      </c>
      <c r="K1106" s="4">
        <v>45106.059027777803</v>
      </c>
      <c r="L1106" s="11" t="str">
        <f t="shared" si="110"/>
        <v>junio</v>
      </c>
      <c r="M1106" s="3">
        <v>2</v>
      </c>
      <c r="N1106" s="3">
        <v>2</v>
      </c>
      <c r="O1106" s="3">
        <f t="shared" si="109"/>
        <v>2</v>
      </c>
      <c r="P1106" s="4">
        <v>45106.102442129602</v>
      </c>
      <c r="Q1106" s="2"/>
      <c r="R1106" s="3" t="s">
        <v>4037</v>
      </c>
      <c r="S1106" s="4">
        <v>45106.06077546296</v>
      </c>
      <c r="T1106" s="3">
        <f t="shared" si="111"/>
        <v>2</v>
      </c>
      <c r="U1106" s="2" t="s">
        <v>133</v>
      </c>
      <c r="V1106" s="4">
        <v>45106.069722222222</v>
      </c>
      <c r="W1106" s="3">
        <f t="shared" si="112"/>
        <v>12</v>
      </c>
      <c r="X1106" s="3" t="s">
        <v>343</v>
      </c>
      <c r="Y1106" s="2" t="s">
        <v>344</v>
      </c>
      <c r="Z1106" s="2" t="s">
        <v>394</v>
      </c>
      <c r="AA1106" s="4">
        <v>45109.430555555598</v>
      </c>
      <c r="AB1106" s="17">
        <f t="shared" si="113"/>
        <v>80</v>
      </c>
      <c r="AC1106" s="28">
        <f t="shared" si="114"/>
        <v>81</v>
      </c>
      <c r="AD1106" s="1" t="s">
        <v>386</v>
      </c>
      <c r="AE1106" s="3" t="s">
        <v>37</v>
      </c>
    </row>
    <row r="1107" spans="1:31" ht="89.25" hidden="1">
      <c r="A1107" s="1" t="s">
        <v>4038</v>
      </c>
      <c r="B1107" s="1" t="s">
        <v>26</v>
      </c>
      <c r="C1107" s="2" t="s">
        <v>4039</v>
      </c>
      <c r="D1107" s="3" t="s">
        <v>341</v>
      </c>
      <c r="E1107" s="3" t="s">
        <v>28</v>
      </c>
      <c r="F1107" s="2" t="s">
        <v>64</v>
      </c>
      <c r="G1107" s="3" t="s">
        <v>46</v>
      </c>
      <c r="H1107" s="3" t="s">
        <v>1173</v>
      </c>
      <c r="I1107" s="3">
        <v>1469325</v>
      </c>
      <c r="J1107" s="3" t="s">
        <v>32</v>
      </c>
      <c r="K1107" s="4">
        <v>45106.293055555601</v>
      </c>
      <c r="L1107" s="11" t="str">
        <f t="shared" si="110"/>
        <v>junio</v>
      </c>
      <c r="M1107" s="3">
        <v>2</v>
      </c>
      <c r="N1107" s="3">
        <v>2</v>
      </c>
      <c r="O1107" s="3">
        <f t="shared" si="109"/>
        <v>2</v>
      </c>
      <c r="P1107" s="4">
        <v>45106.314375000002</v>
      </c>
      <c r="Q1107" s="2"/>
      <c r="R1107" s="3" t="s">
        <v>4040</v>
      </c>
      <c r="S1107" s="4">
        <v>45106.314375000002</v>
      </c>
      <c r="T1107" s="3">
        <f t="shared" si="111"/>
        <v>30</v>
      </c>
      <c r="U1107" s="2" t="s">
        <v>33</v>
      </c>
      <c r="V1107" s="4">
        <v>45106.324606481503</v>
      </c>
      <c r="W1107" s="3">
        <f t="shared" si="112"/>
        <v>14</v>
      </c>
      <c r="X1107" s="3" t="s">
        <v>125</v>
      </c>
      <c r="Y1107" s="2" t="s">
        <v>126</v>
      </c>
      <c r="Z1107" s="2" t="s">
        <v>1184</v>
      </c>
      <c r="AA1107" s="4">
        <v>45109.717361111099</v>
      </c>
      <c r="AB1107" s="17">
        <f t="shared" si="113"/>
        <v>81</v>
      </c>
      <c r="AC1107" s="28">
        <f t="shared" si="114"/>
        <v>83</v>
      </c>
      <c r="AD1107" s="1" t="s">
        <v>62</v>
      </c>
      <c r="AE1107" s="3" t="s">
        <v>37</v>
      </c>
    </row>
    <row r="1108" spans="1:31" ht="127.5" hidden="1">
      <c r="A1108" s="1" t="s">
        <v>4041</v>
      </c>
      <c r="B1108" s="1" t="s">
        <v>26</v>
      </c>
      <c r="C1108" s="2" t="s">
        <v>4042</v>
      </c>
      <c r="D1108" s="3" t="s">
        <v>112</v>
      </c>
      <c r="E1108" s="3" t="s">
        <v>28</v>
      </c>
      <c r="F1108" s="2" t="s">
        <v>45</v>
      </c>
      <c r="G1108" s="3" t="s">
        <v>46</v>
      </c>
      <c r="H1108" s="3" t="s">
        <v>73</v>
      </c>
      <c r="I1108" s="3">
        <v>1469341</v>
      </c>
      <c r="J1108" s="3" t="s">
        <v>32</v>
      </c>
      <c r="K1108" s="4">
        <v>45106.300694444399</v>
      </c>
      <c r="L1108" s="11" t="str">
        <f t="shared" si="110"/>
        <v>junio</v>
      </c>
      <c r="M1108" s="3">
        <v>2</v>
      </c>
      <c r="N1108" s="3">
        <v>2</v>
      </c>
      <c r="O1108" s="3">
        <f t="shared" si="109"/>
        <v>2</v>
      </c>
      <c r="P1108" s="4">
        <v>45106.307326388902</v>
      </c>
      <c r="Q1108" s="2"/>
      <c r="R1108" s="3" t="s">
        <v>4043</v>
      </c>
      <c r="S1108" s="4">
        <v>45106.307326388902</v>
      </c>
      <c r="T1108" s="3">
        <f t="shared" si="111"/>
        <v>9</v>
      </c>
      <c r="U1108" s="2" t="s">
        <v>33</v>
      </c>
      <c r="V1108" s="4">
        <v>45106.310682870397</v>
      </c>
      <c r="W1108" s="3">
        <f t="shared" si="112"/>
        <v>4</v>
      </c>
      <c r="X1108" s="3" t="s">
        <v>371</v>
      </c>
      <c r="Y1108" s="2" t="s">
        <v>372</v>
      </c>
      <c r="Z1108" s="2" t="s">
        <v>252</v>
      </c>
      <c r="AA1108" s="4">
        <v>45112.555555555598</v>
      </c>
      <c r="AB1108" s="17">
        <f t="shared" si="113"/>
        <v>149</v>
      </c>
      <c r="AC1108" s="28">
        <f t="shared" si="114"/>
        <v>151</v>
      </c>
      <c r="AD1108" s="1" t="s">
        <v>36</v>
      </c>
      <c r="AE1108" s="3" t="s">
        <v>37</v>
      </c>
    </row>
    <row r="1109" spans="1:31" ht="127.5">
      <c r="A1109" s="1" t="s">
        <v>4044</v>
      </c>
      <c r="B1109" s="1" t="s">
        <v>26</v>
      </c>
      <c r="C1109" s="2" t="s">
        <v>4045</v>
      </c>
      <c r="D1109" s="3" t="s">
        <v>167</v>
      </c>
      <c r="E1109" s="3" t="s">
        <v>28</v>
      </c>
      <c r="F1109" s="2" t="s">
        <v>45</v>
      </c>
      <c r="G1109" s="3" t="s">
        <v>46</v>
      </c>
      <c r="H1109" s="3" t="s">
        <v>73</v>
      </c>
      <c r="I1109" s="3">
        <v>1469356</v>
      </c>
      <c r="J1109" s="3" t="s">
        <v>58</v>
      </c>
      <c r="K1109" s="4">
        <v>45106.307638888902</v>
      </c>
      <c r="L1109" s="11" t="str">
        <f t="shared" si="110"/>
        <v>junio</v>
      </c>
      <c r="M1109" s="3">
        <v>3</v>
      </c>
      <c r="N1109" s="3">
        <v>3</v>
      </c>
      <c r="O1109" s="3">
        <f t="shared" si="109"/>
        <v>3</v>
      </c>
      <c r="P1109" s="4">
        <v>45106.326782407399</v>
      </c>
      <c r="Q1109" s="2"/>
      <c r="R1109" s="3" t="s">
        <v>4046</v>
      </c>
      <c r="S1109" s="4">
        <v>45106.326782407399</v>
      </c>
      <c r="T1109" s="3">
        <f t="shared" si="111"/>
        <v>27</v>
      </c>
      <c r="U1109" s="2" t="s">
        <v>33</v>
      </c>
      <c r="V1109" s="3"/>
      <c r="W1109" s="3" t="str">
        <f t="shared" si="112"/>
        <v/>
      </c>
      <c r="X1109" s="3"/>
      <c r="Y1109" s="2"/>
      <c r="Z1109" s="2"/>
      <c r="AA1109" s="4">
        <v>45106.375</v>
      </c>
      <c r="AB1109" s="17" t="str">
        <f t="shared" si="113"/>
        <v/>
      </c>
      <c r="AC1109" s="28" t="str">
        <f t="shared" si="114"/>
        <v/>
      </c>
      <c r="AD1109" s="1"/>
      <c r="AE1109" s="3" t="s">
        <v>37</v>
      </c>
    </row>
    <row r="1110" spans="1:31" ht="28.5" hidden="1">
      <c r="A1110" s="1" t="s">
        <v>4047</v>
      </c>
      <c r="B1110" s="1" t="s">
        <v>26</v>
      </c>
      <c r="C1110" s="2" t="s">
        <v>4048</v>
      </c>
      <c r="D1110" s="3" t="s">
        <v>147</v>
      </c>
      <c r="E1110" s="3" t="s">
        <v>28</v>
      </c>
      <c r="F1110" s="2" t="s">
        <v>130</v>
      </c>
      <c r="G1110" s="3" t="s">
        <v>120</v>
      </c>
      <c r="H1110" s="3" t="s">
        <v>131</v>
      </c>
      <c r="I1110" s="3">
        <v>1469367</v>
      </c>
      <c r="J1110" s="3" t="s">
        <v>32</v>
      </c>
      <c r="K1110" s="4">
        <v>45106.3125</v>
      </c>
      <c r="L1110" s="11" t="str">
        <f t="shared" si="110"/>
        <v>junio</v>
      </c>
      <c r="M1110" s="3">
        <v>1</v>
      </c>
      <c r="N1110" s="3">
        <v>1</v>
      </c>
      <c r="O1110" s="3">
        <f t="shared" si="109"/>
        <v>1</v>
      </c>
      <c r="P1110" s="4">
        <v>45106.323819444398</v>
      </c>
      <c r="Q1110" s="2"/>
      <c r="R1110" s="3" t="s">
        <v>4049</v>
      </c>
      <c r="S1110" s="4">
        <v>45106.323819444398</v>
      </c>
      <c r="T1110" s="3">
        <f t="shared" si="111"/>
        <v>16</v>
      </c>
      <c r="U1110" s="2" t="s">
        <v>138</v>
      </c>
      <c r="V1110" s="4">
        <v>45106.331724536998</v>
      </c>
      <c r="W1110" s="3">
        <f t="shared" si="112"/>
        <v>11</v>
      </c>
      <c r="X1110" s="3" t="s">
        <v>241</v>
      </c>
      <c r="Y1110" s="2" t="s">
        <v>242</v>
      </c>
      <c r="Z1110" s="2" t="s">
        <v>138</v>
      </c>
      <c r="AA1110" s="4">
        <v>45108.556944444397</v>
      </c>
      <c r="AB1110" s="17">
        <f t="shared" si="113"/>
        <v>53</v>
      </c>
      <c r="AC1110" s="28">
        <f t="shared" si="114"/>
        <v>54</v>
      </c>
      <c r="AD1110" s="1" t="s">
        <v>87</v>
      </c>
      <c r="AE1110" s="3" t="s">
        <v>37</v>
      </c>
    </row>
    <row r="1111" spans="1:31" ht="102" hidden="1">
      <c r="A1111" s="1" t="s">
        <v>4050</v>
      </c>
      <c r="B1111" s="1" t="s">
        <v>26</v>
      </c>
      <c r="C1111" s="2" t="s">
        <v>4051</v>
      </c>
      <c r="D1111" s="3" t="s">
        <v>341</v>
      </c>
      <c r="E1111" s="3" t="s">
        <v>28</v>
      </c>
      <c r="F1111" s="2" t="s">
        <v>64</v>
      </c>
      <c r="G1111" s="3" t="s">
        <v>46</v>
      </c>
      <c r="H1111" s="3" t="s">
        <v>1173</v>
      </c>
      <c r="I1111" s="3">
        <v>1469387</v>
      </c>
      <c r="J1111" s="3" t="s">
        <v>32</v>
      </c>
      <c r="K1111" s="4">
        <v>45106.319444444402</v>
      </c>
      <c r="L1111" s="11" t="str">
        <f t="shared" si="110"/>
        <v>junio</v>
      </c>
      <c r="M1111" s="3">
        <v>2</v>
      </c>
      <c r="N1111" s="3">
        <v>2</v>
      </c>
      <c r="O1111" s="3">
        <f t="shared" si="109"/>
        <v>2</v>
      </c>
      <c r="P1111" s="4">
        <v>45106.331979166702</v>
      </c>
      <c r="Q1111" s="2"/>
      <c r="R1111" s="3" t="s">
        <v>4052</v>
      </c>
      <c r="S1111" s="4">
        <v>45106.331979166702</v>
      </c>
      <c r="T1111" s="3">
        <f t="shared" si="111"/>
        <v>18</v>
      </c>
      <c r="U1111" s="2" t="s">
        <v>33</v>
      </c>
      <c r="V1111" s="4">
        <v>45106.353657407402</v>
      </c>
      <c r="W1111" s="3">
        <f t="shared" si="112"/>
        <v>31</v>
      </c>
      <c r="X1111" s="3" t="s">
        <v>350</v>
      </c>
      <c r="Y1111" s="2" t="s">
        <v>351</v>
      </c>
      <c r="Z1111" s="2" t="s">
        <v>1184</v>
      </c>
      <c r="AA1111" s="4">
        <v>45107.499305555553</v>
      </c>
      <c r="AB1111" s="17">
        <f t="shared" si="113"/>
        <v>27</v>
      </c>
      <c r="AC1111" s="28">
        <f t="shared" si="114"/>
        <v>29</v>
      </c>
      <c r="AD1111" s="1" t="s">
        <v>62</v>
      </c>
      <c r="AE1111" s="3" t="s">
        <v>37</v>
      </c>
    </row>
    <row r="1112" spans="1:31" ht="140.25" hidden="1">
      <c r="A1112" s="1" t="s">
        <v>4053</v>
      </c>
      <c r="B1112" s="1" t="s">
        <v>26</v>
      </c>
      <c r="C1112" s="2" t="s">
        <v>4054</v>
      </c>
      <c r="D1112" s="3" t="s">
        <v>318</v>
      </c>
      <c r="E1112" s="3" t="s">
        <v>28</v>
      </c>
      <c r="F1112" s="2" t="s">
        <v>45</v>
      </c>
      <c r="G1112" s="3" t="s">
        <v>30</v>
      </c>
      <c r="H1112" s="3" t="s">
        <v>117</v>
      </c>
      <c r="I1112" s="3">
        <v>1469411</v>
      </c>
      <c r="J1112" s="3" t="s">
        <v>32</v>
      </c>
      <c r="K1112" s="4">
        <v>45106.327777777798</v>
      </c>
      <c r="L1112" s="11" t="str">
        <f t="shared" si="110"/>
        <v>junio</v>
      </c>
      <c r="M1112" s="3">
        <v>2</v>
      </c>
      <c r="N1112" s="3">
        <v>2</v>
      </c>
      <c r="O1112" s="3">
        <f t="shared" si="109"/>
        <v>2</v>
      </c>
      <c r="P1112" s="4">
        <v>45106.338171296302</v>
      </c>
      <c r="Q1112" s="2"/>
      <c r="R1112" s="3" t="s">
        <v>4055</v>
      </c>
      <c r="S1112" s="4">
        <v>45106.338171296302</v>
      </c>
      <c r="T1112" s="3">
        <f t="shared" si="111"/>
        <v>14</v>
      </c>
      <c r="U1112" s="2" t="s">
        <v>33</v>
      </c>
      <c r="V1112" s="4">
        <v>45106.356643518498</v>
      </c>
      <c r="W1112" s="3">
        <f t="shared" si="112"/>
        <v>26</v>
      </c>
      <c r="X1112" s="3" t="s">
        <v>758</v>
      </c>
      <c r="Y1112" s="2" t="s">
        <v>759</v>
      </c>
      <c r="Z1112" s="2" t="s">
        <v>252</v>
      </c>
      <c r="AA1112" s="4">
        <v>45118.532638888901</v>
      </c>
      <c r="AB1112" s="17">
        <f t="shared" si="113"/>
        <v>292</v>
      </c>
      <c r="AC1112" s="28">
        <f t="shared" si="114"/>
        <v>293</v>
      </c>
      <c r="AD1112" s="1" t="s">
        <v>62</v>
      </c>
      <c r="AE1112" s="3" t="s">
        <v>37</v>
      </c>
    </row>
    <row r="1113" spans="1:31" ht="63.75">
      <c r="A1113" s="1" t="s">
        <v>4056</v>
      </c>
      <c r="B1113" s="1" t="s">
        <v>26</v>
      </c>
      <c r="C1113" s="2" t="s">
        <v>4057</v>
      </c>
      <c r="D1113" s="3" t="s">
        <v>166</v>
      </c>
      <c r="E1113" s="3" t="s">
        <v>28</v>
      </c>
      <c r="F1113" s="2" t="s">
        <v>53</v>
      </c>
      <c r="G1113" s="3" t="s">
        <v>30</v>
      </c>
      <c r="H1113" s="3" t="s">
        <v>31</v>
      </c>
      <c r="I1113" s="3">
        <v>1469421</v>
      </c>
      <c r="J1113" s="3" t="s">
        <v>32</v>
      </c>
      <c r="K1113" s="4">
        <v>45106.3305555556</v>
      </c>
      <c r="L1113" s="11" t="str">
        <f t="shared" si="110"/>
        <v>junio</v>
      </c>
      <c r="M1113" s="3">
        <v>3</v>
      </c>
      <c r="N1113" s="3">
        <v>3</v>
      </c>
      <c r="O1113" s="3">
        <f t="shared" ref="O1113:O1176" si="115">IF(ISBLANK(N1113),M1113,N1113)</f>
        <v>3</v>
      </c>
      <c r="P1113" s="4">
        <v>45106.343923611101</v>
      </c>
      <c r="Q1113" s="2"/>
      <c r="R1113" s="3" t="s">
        <v>4058</v>
      </c>
      <c r="S1113" s="4">
        <v>45106.343923611101</v>
      </c>
      <c r="T1113" s="3">
        <f t="shared" si="111"/>
        <v>19</v>
      </c>
      <c r="U1113" s="2" t="s">
        <v>33</v>
      </c>
      <c r="V1113" s="4">
        <v>45106.357233796298</v>
      </c>
      <c r="W1113" s="3">
        <f t="shared" si="112"/>
        <v>19</v>
      </c>
      <c r="X1113" s="3" t="s">
        <v>228</v>
      </c>
      <c r="Y1113" s="2" t="s">
        <v>229</v>
      </c>
      <c r="Z1113" s="2" t="s">
        <v>33</v>
      </c>
      <c r="AA1113" s="4">
        <v>45106.633333333302</v>
      </c>
      <c r="AB1113" s="17">
        <f t="shared" si="113"/>
        <v>6</v>
      </c>
      <c r="AC1113" s="28">
        <f t="shared" si="114"/>
        <v>8</v>
      </c>
      <c r="AD1113" s="1" t="s">
        <v>62</v>
      </c>
      <c r="AE1113" s="3" t="s">
        <v>37</v>
      </c>
    </row>
    <row r="1114" spans="1:31" ht="28.5">
      <c r="A1114" s="1" t="s">
        <v>844</v>
      </c>
      <c r="B1114" s="1" t="s">
        <v>26</v>
      </c>
      <c r="C1114" s="2" t="s">
        <v>845</v>
      </c>
      <c r="D1114" s="3" t="s">
        <v>93</v>
      </c>
      <c r="E1114" s="3" t="s">
        <v>28</v>
      </c>
      <c r="F1114" s="2" t="s">
        <v>102</v>
      </c>
      <c r="G1114" s="3" t="s">
        <v>103</v>
      </c>
      <c r="H1114" s="3" t="s">
        <v>104</v>
      </c>
      <c r="I1114" s="3">
        <v>1469528</v>
      </c>
      <c r="J1114" s="3" t="s">
        <v>32</v>
      </c>
      <c r="K1114" s="4">
        <v>45106.374305555597</v>
      </c>
      <c r="L1114" s="11" t="str">
        <f t="shared" si="110"/>
        <v>junio</v>
      </c>
      <c r="M1114" s="3">
        <v>3</v>
      </c>
      <c r="N1114" s="3">
        <v>3</v>
      </c>
      <c r="O1114" s="3">
        <f t="shared" si="115"/>
        <v>3</v>
      </c>
      <c r="P1114" s="4">
        <v>45106.382164351897</v>
      </c>
      <c r="Q1114" s="2"/>
      <c r="R1114" s="3" t="s">
        <v>4059</v>
      </c>
      <c r="S1114" s="4">
        <v>45106.382164351897</v>
      </c>
      <c r="T1114" s="3">
        <f t="shared" si="111"/>
        <v>11</v>
      </c>
      <c r="U1114" s="2" t="s">
        <v>138</v>
      </c>
      <c r="V1114" s="4">
        <v>45106.383518518502</v>
      </c>
      <c r="W1114" s="3">
        <f t="shared" si="112"/>
        <v>1</v>
      </c>
      <c r="X1114" s="3" t="s">
        <v>407</v>
      </c>
      <c r="Y1114" s="2" t="s">
        <v>408</v>
      </c>
      <c r="Z1114" s="2" t="s">
        <v>138</v>
      </c>
      <c r="AA1114" s="4">
        <v>45106.870833333298</v>
      </c>
      <c r="AB1114" s="17">
        <f t="shared" si="113"/>
        <v>11</v>
      </c>
      <c r="AC1114" s="28">
        <f t="shared" si="114"/>
        <v>12</v>
      </c>
      <c r="AD1114" s="1" t="s">
        <v>95</v>
      </c>
      <c r="AE1114" s="3" t="s">
        <v>37</v>
      </c>
    </row>
    <row r="1115" spans="1:31" ht="51">
      <c r="A1115" s="1" t="s">
        <v>4060</v>
      </c>
      <c r="B1115" s="1" t="s">
        <v>26</v>
      </c>
      <c r="C1115" s="2" t="s">
        <v>4061</v>
      </c>
      <c r="D1115" s="3" t="s">
        <v>185</v>
      </c>
      <c r="E1115" s="3" t="s">
        <v>28</v>
      </c>
      <c r="F1115" s="2" t="s">
        <v>170</v>
      </c>
      <c r="G1115" s="3" t="s">
        <v>354</v>
      </c>
      <c r="H1115" s="3" t="s">
        <v>469</v>
      </c>
      <c r="I1115" s="3">
        <v>1469574</v>
      </c>
      <c r="J1115" s="3" t="s">
        <v>58</v>
      </c>
      <c r="K1115" s="4">
        <v>45106.390277777798</v>
      </c>
      <c r="L1115" s="11" t="str">
        <f t="shared" si="110"/>
        <v>junio</v>
      </c>
      <c r="M1115" s="3">
        <v>3</v>
      </c>
      <c r="N1115" s="3">
        <v>3</v>
      </c>
      <c r="O1115" s="3">
        <f t="shared" si="115"/>
        <v>3</v>
      </c>
      <c r="P1115" s="4">
        <v>45106.405208333301</v>
      </c>
      <c r="Q1115" s="2"/>
      <c r="R1115" s="3" t="s">
        <v>4062</v>
      </c>
      <c r="S1115" s="4">
        <v>45106.405208333301</v>
      </c>
      <c r="T1115" s="3">
        <f t="shared" si="111"/>
        <v>21</v>
      </c>
      <c r="U1115" s="2" t="s">
        <v>33</v>
      </c>
      <c r="V1115" s="4">
        <v>45106.405624999999</v>
      </c>
      <c r="W1115" s="3">
        <f t="shared" si="112"/>
        <v>0</v>
      </c>
      <c r="X1115" s="3"/>
      <c r="Y1115" s="2"/>
      <c r="Z1115" s="2" t="s">
        <v>33</v>
      </c>
      <c r="AA1115" s="4">
        <v>45106.608333333301</v>
      </c>
      <c r="AB1115" s="17">
        <f t="shared" si="113"/>
        <v>4</v>
      </c>
      <c r="AC1115" s="28">
        <f t="shared" si="114"/>
        <v>6</v>
      </c>
      <c r="AD1115" s="1"/>
      <c r="AE1115" s="3" t="s">
        <v>37</v>
      </c>
    </row>
    <row r="1116" spans="1:31" ht="114.75" hidden="1">
      <c r="A1116" s="1" t="s">
        <v>1880</v>
      </c>
      <c r="B1116" s="1" t="s">
        <v>26</v>
      </c>
      <c r="C1116" s="2" t="s">
        <v>1881</v>
      </c>
      <c r="D1116" s="3" t="s">
        <v>232</v>
      </c>
      <c r="E1116" s="3" t="s">
        <v>28</v>
      </c>
      <c r="F1116" s="2" t="s">
        <v>45</v>
      </c>
      <c r="G1116" s="3" t="s">
        <v>30</v>
      </c>
      <c r="H1116" s="3" t="s">
        <v>89</v>
      </c>
      <c r="I1116" s="3">
        <v>1469616</v>
      </c>
      <c r="J1116" s="3" t="s">
        <v>58</v>
      </c>
      <c r="K1116" s="4">
        <v>45106.412499999999</v>
      </c>
      <c r="L1116" s="11" t="str">
        <f t="shared" si="110"/>
        <v>junio</v>
      </c>
      <c r="M1116" s="3">
        <v>1</v>
      </c>
      <c r="N1116" s="3">
        <v>1</v>
      </c>
      <c r="O1116" s="3">
        <f t="shared" si="115"/>
        <v>1</v>
      </c>
      <c r="P1116" s="4">
        <v>45106.419085648202</v>
      </c>
      <c r="Q1116" s="2"/>
      <c r="R1116" s="3" t="s">
        <v>4063</v>
      </c>
      <c r="S1116" s="4">
        <v>45106.419085648202</v>
      </c>
      <c r="T1116" s="3">
        <f t="shared" si="111"/>
        <v>9</v>
      </c>
      <c r="U1116" s="2" t="s">
        <v>33</v>
      </c>
      <c r="V1116" s="4">
        <v>45106.421307870398</v>
      </c>
      <c r="W1116" s="3">
        <f t="shared" si="112"/>
        <v>3</v>
      </c>
      <c r="X1116" s="3" t="s">
        <v>552</v>
      </c>
      <c r="Y1116" s="2" t="s">
        <v>553</v>
      </c>
      <c r="Z1116" s="2" t="s">
        <v>1184</v>
      </c>
      <c r="AA1116" s="4">
        <v>45106.479861111096</v>
      </c>
      <c r="AB1116" s="17">
        <f t="shared" si="113"/>
        <v>1</v>
      </c>
      <c r="AC1116" s="28">
        <f t="shared" si="114"/>
        <v>2</v>
      </c>
      <c r="AD1116" s="1" t="s">
        <v>174</v>
      </c>
      <c r="AE1116" s="3" t="s">
        <v>37</v>
      </c>
    </row>
    <row r="1117" spans="1:31" ht="102">
      <c r="A1117" s="1" t="s">
        <v>2520</v>
      </c>
      <c r="B1117" s="1" t="s">
        <v>26</v>
      </c>
      <c r="C1117" s="2" t="s">
        <v>2521</v>
      </c>
      <c r="D1117" s="3" t="s">
        <v>66</v>
      </c>
      <c r="E1117" s="3" t="s">
        <v>28</v>
      </c>
      <c r="F1117" s="2" t="s">
        <v>39</v>
      </c>
      <c r="G1117" s="3" t="s">
        <v>30</v>
      </c>
      <c r="H1117" s="3" t="s">
        <v>31</v>
      </c>
      <c r="I1117" s="3">
        <v>1469621</v>
      </c>
      <c r="J1117" s="3" t="s">
        <v>58</v>
      </c>
      <c r="K1117" s="4">
        <v>45106.415972222203</v>
      </c>
      <c r="L1117" s="11" t="str">
        <f t="shared" si="110"/>
        <v>junio</v>
      </c>
      <c r="M1117" s="3">
        <v>3</v>
      </c>
      <c r="N1117" s="3">
        <v>3</v>
      </c>
      <c r="O1117" s="3">
        <f t="shared" si="115"/>
        <v>3</v>
      </c>
      <c r="P1117" s="4">
        <v>45106.449780092596</v>
      </c>
      <c r="Q1117" s="2"/>
      <c r="R1117" s="3" t="s">
        <v>4064</v>
      </c>
      <c r="S1117" s="4">
        <v>45106.449780092596</v>
      </c>
      <c r="T1117" s="3">
        <f t="shared" si="111"/>
        <v>48</v>
      </c>
      <c r="U1117" s="2" t="s">
        <v>33</v>
      </c>
      <c r="V1117" s="4">
        <v>45106.466018518498</v>
      </c>
      <c r="W1117" s="3">
        <f t="shared" si="112"/>
        <v>23</v>
      </c>
      <c r="X1117" s="3" t="s">
        <v>183</v>
      </c>
      <c r="Y1117" s="2" t="s">
        <v>184</v>
      </c>
      <c r="Z1117" s="2" t="s">
        <v>1184</v>
      </c>
      <c r="AA1117" s="4">
        <v>45106.686805555597</v>
      </c>
      <c r="AB1117" s="17">
        <f t="shared" si="113"/>
        <v>5</v>
      </c>
      <c r="AC1117" s="28">
        <f t="shared" si="114"/>
        <v>7</v>
      </c>
      <c r="AD1117" s="1" t="s">
        <v>62</v>
      </c>
      <c r="AE1117" s="3" t="s">
        <v>37</v>
      </c>
    </row>
    <row r="1118" spans="1:31" ht="63.75" hidden="1">
      <c r="A1118" s="1" t="s">
        <v>694</v>
      </c>
      <c r="B1118" s="1" t="s">
        <v>26</v>
      </c>
      <c r="C1118" s="2" t="s">
        <v>695</v>
      </c>
      <c r="D1118" s="3" t="s">
        <v>180</v>
      </c>
      <c r="E1118" s="3" t="s">
        <v>28</v>
      </c>
      <c r="F1118" s="2" t="s">
        <v>53</v>
      </c>
      <c r="G1118" s="3" t="s">
        <v>30</v>
      </c>
      <c r="H1118" s="3" t="s">
        <v>31</v>
      </c>
      <c r="I1118" s="3">
        <v>1469662</v>
      </c>
      <c r="J1118" s="3" t="s">
        <v>32</v>
      </c>
      <c r="K1118" s="4">
        <v>45106.429861111101</v>
      </c>
      <c r="L1118" s="11" t="str">
        <f t="shared" ref="L1118:L1181" si="116">+TEXT(K1118,"mmmm")</f>
        <v>junio</v>
      </c>
      <c r="M1118" s="3">
        <v>2</v>
      </c>
      <c r="N1118" s="3"/>
      <c r="O1118" s="3">
        <f t="shared" si="115"/>
        <v>2</v>
      </c>
      <c r="P1118" s="3"/>
      <c r="Q1118" s="2"/>
      <c r="R1118" s="3" t="s">
        <v>4065</v>
      </c>
      <c r="S1118" s="4">
        <v>45106.445081018501</v>
      </c>
      <c r="T1118" s="3">
        <f t="shared" si="111"/>
        <v>21</v>
      </c>
      <c r="U1118" s="2" t="s">
        <v>33</v>
      </c>
      <c r="V1118" s="4">
        <v>45106.528645833299</v>
      </c>
      <c r="W1118" s="3">
        <f t="shared" si="112"/>
        <v>120</v>
      </c>
      <c r="X1118" s="3" t="s">
        <v>34</v>
      </c>
      <c r="Y1118" s="2" t="s">
        <v>35</v>
      </c>
      <c r="Z1118" s="2" t="s">
        <v>252</v>
      </c>
      <c r="AA1118" s="4">
        <v>45113.652083333298</v>
      </c>
      <c r="AB1118" s="17">
        <f t="shared" si="113"/>
        <v>170</v>
      </c>
      <c r="AC1118" s="28">
        <f t="shared" si="114"/>
        <v>174</v>
      </c>
      <c r="AD1118" s="1" t="s">
        <v>95</v>
      </c>
      <c r="AE1118" s="3" t="s">
        <v>37</v>
      </c>
    </row>
    <row r="1119" spans="1:31" ht="76.5" hidden="1">
      <c r="A1119" s="1" t="s">
        <v>4066</v>
      </c>
      <c r="B1119" s="1" t="s">
        <v>26</v>
      </c>
      <c r="C1119" s="2" t="s">
        <v>4067</v>
      </c>
      <c r="D1119" s="3" t="s">
        <v>44</v>
      </c>
      <c r="E1119" s="3" t="s">
        <v>28</v>
      </c>
      <c r="F1119" s="2" t="s">
        <v>39</v>
      </c>
      <c r="G1119" s="3" t="s">
        <v>30</v>
      </c>
      <c r="H1119" s="3" t="s">
        <v>31</v>
      </c>
      <c r="I1119" s="3">
        <v>1469675</v>
      </c>
      <c r="J1119" s="3" t="s">
        <v>58</v>
      </c>
      <c r="K1119" s="4">
        <v>45106.434722222199</v>
      </c>
      <c r="L1119" s="11" t="str">
        <f t="shared" si="116"/>
        <v>junio</v>
      </c>
      <c r="M1119" s="3">
        <v>4</v>
      </c>
      <c r="N1119" s="3">
        <v>4</v>
      </c>
      <c r="O1119" s="3">
        <f t="shared" si="115"/>
        <v>4</v>
      </c>
      <c r="P1119" s="4">
        <v>45106.456435185202</v>
      </c>
      <c r="Q1119" s="2"/>
      <c r="R1119" s="3" t="s">
        <v>4068</v>
      </c>
      <c r="S1119" s="4">
        <v>45106.456435185202</v>
      </c>
      <c r="T1119" s="3">
        <f t="shared" si="111"/>
        <v>31</v>
      </c>
      <c r="U1119" s="2" t="s">
        <v>33</v>
      </c>
      <c r="V1119" s="3"/>
      <c r="W1119" s="3" t="str">
        <f t="shared" si="112"/>
        <v/>
      </c>
      <c r="X1119" s="3"/>
      <c r="Y1119" s="2"/>
      <c r="Z1119" s="2"/>
      <c r="AA1119" s="4">
        <v>45106.530555555597</v>
      </c>
      <c r="AB1119" s="17" t="str">
        <f t="shared" si="113"/>
        <v/>
      </c>
      <c r="AC1119" s="28" t="str">
        <f t="shared" si="114"/>
        <v/>
      </c>
      <c r="AD1119" s="1"/>
      <c r="AE1119" s="3" t="s">
        <v>37</v>
      </c>
    </row>
    <row r="1120" spans="1:31" ht="191.25" hidden="1">
      <c r="A1120" s="1" t="s">
        <v>1038</v>
      </c>
      <c r="B1120" s="1" t="s">
        <v>26</v>
      </c>
      <c r="C1120" s="2" t="s">
        <v>1039</v>
      </c>
      <c r="D1120" s="3" t="s">
        <v>144</v>
      </c>
      <c r="E1120" s="3" t="s">
        <v>28</v>
      </c>
      <c r="F1120" s="2" t="s">
        <v>64</v>
      </c>
      <c r="G1120" s="3" t="s">
        <v>46</v>
      </c>
      <c r="H1120" s="3" t="s">
        <v>1173</v>
      </c>
      <c r="I1120" s="3">
        <v>1469685</v>
      </c>
      <c r="J1120" s="3" t="s">
        <v>32</v>
      </c>
      <c r="K1120" s="4">
        <v>45106.438888888901</v>
      </c>
      <c r="L1120" s="11" t="str">
        <f t="shared" si="116"/>
        <v>junio</v>
      </c>
      <c r="M1120" s="3">
        <v>2</v>
      </c>
      <c r="N1120" s="3">
        <v>2</v>
      </c>
      <c r="O1120" s="3">
        <f t="shared" si="115"/>
        <v>2</v>
      </c>
      <c r="P1120" s="4">
        <v>45106.461620370399</v>
      </c>
      <c r="Q1120" s="2"/>
      <c r="R1120" s="3" t="s">
        <v>4069</v>
      </c>
      <c r="S1120" s="4">
        <v>45106.461620370399</v>
      </c>
      <c r="T1120" s="3">
        <f t="shared" si="111"/>
        <v>32</v>
      </c>
      <c r="U1120" s="2" t="s">
        <v>33</v>
      </c>
      <c r="V1120" s="4">
        <v>45106.497291666703</v>
      </c>
      <c r="W1120" s="3">
        <f t="shared" si="112"/>
        <v>51</v>
      </c>
      <c r="X1120" s="3" t="s">
        <v>125</v>
      </c>
      <c r="Y1120" s="2" t="s">
        <v>126</v>
      </c>
      <c r="Z1120" s="2" t="s">
        <v>1184</v>
      </c>
      <c r="AA1120" s="4">
        <v>45115.6430555556</v>
      </c>
      <c r="AB1120" s="17">
        <f t="shared" si="113"/>
        <v>219</v>
      </c>
      <c r="AC1120" s="28">
        <f t="shared" si="114"/>
        <v>221</v>
      </c>
      <c r="AD1120" s="1" t="s">
        <v>95</v>
      </c>
      <c r="AE1120" s="3" t="s">
        <v>37</v>
      </c>
    </row>
    <row r="1121" spans="1:31" ht="409.5">
      <c r="A1121" s="1" t="s">
        <v>988</v>
      </c>
      <c r="B1121" s="1" t="s">
        <v>26</v>
      </c>
      <c r="C1121" s="2" t="s">
        <v>989</v>
      </c>
      <c r="D1121" s="3" t="s">
        <v>318</v>
      </c>
      <c r="E1121" s="3" t="s">
        <v>28</v>
      </c>
      <c r="F1121" s="2" t="s">
        <v>558</v>
      </c>
      <c r="G1121" s="3" t="s">
        <v>251</v>
      </c>
      <c r="H1121" s="3" t="s">
        <v>559</v>
      </c>
      <c r="I1121" s="3">
        <v>1469688</v>
      </c>
      <c r="J1121" s="3" t="s">
        <v>58</v>
      </c>
      <c r="K1121" s="4">
        <v>45106.443055555603</v>
      </c>
      <c r="L1121" s="11" t="str">
        <f t="shared" si="116"/>
        <v>junio</v>
      </c>
      <c r="M1121" s="3">
        <v>3</v>
      </c>
      <c r="N1121" s="3">
        <v>3</v>
      </c>
      <c r="O1121" s="3">
        <f t="shared" si="115"/>
        <v>3</v>
      </c>
      <c r="P1121" s="4">
        <v>45106.474027777796</v>
      </c>
      <c r="Q1121" s="2"/>
      <c r="R1121" s="3" t="s">
        <v>4070</v>
      </c>
      <c r="S1121" s="4">
        <v>45106.474027777796</v>
      </c>
      <c r="T1121" s="3">
        <f t="shared" si="111"/>
        <v>44</v>
      </c>
      <c r="U1121" s="2" t="s">
        <v>33</v>
      </c>
      <c r="V1121" s="3"/>
      <c r="W1121" s="3" t="str">
        <f t="shared" si="112"/>
        <v/>
      </c>
      <c r="X1121" s="3"/>
      <c r="Y1121" s="2"/>
      <c r="Z1121" s="2"/>
      <c r="AA1121" s="4">
        <v>45106.530555555597</v>
      </c>
      <c r="AB1121" s="17" t="str">
        <f t="shared" si="113"/>
        <v/>
      </c>
      <c r="AC1121" s="28" t="str">
        <f t="shared" si="114"/>
        <v/>
      </c>
      <c r="AD1121" s="1"/>
      <c r="AE1121" s="3" t="s">
        <v>37</v>
      </c>
    </row>
    <row r="1122" spans="1:31" ht="89.25" hidden="1">
      <c r="A1122" s="1" t="s">
        <v>4071</v>
      </c>
      <c r="B1122" s="1" t="s">
        <v>26</v>
      </c>
      <c r="C1122" s="2" t="s">
        <v>4072</v>
      </c>
      <c r="D1122" s="3" t="s">
        <v>360</v>
      </c>
      <c r="E1122" s="3" t="s">
        <v>28</v>
      </c>
      <c r="F1122" s="2" t="s">
        <v>45</v>
      </c>
      <c r="G1122" s="3" t="s">
        <v>30</v>
      </c>
      <c r="H1122" s="3" t="s">
        <v>117</v>
      </c>
      <c r="I1122" s="3">
        <v>1469690</v>
      </c>
      <c r="J1122" s="3" t="s">
        <v>32</v>
      </c>
      <c r="K1122" s="4">
        <v>45106.445138888899</v>
      </c>
      <c r="L1122" s="11" t="str">
        <f t="shared" si="116"/>
        <v>junio</v>
      </c>
      <c r="M1122" s="3">
        <v>1</v>
      </c>
      <c r="N1122" s="3"/>
      <c r="O1122" s="3">
        <f t="shared" si="115"/>
        <v>1</v>
      </c>
      <c r="P1122" s="3"/>
      <c r="Q1122" s="2"/>
      <c r="R1122" s="3" t="s">
        <v>4073</v>
      </c>
      <c r="S1122" s="4">
        <v>45106.452824074098</v>
      </c>
      <c r="T1122" s="3">
        <f t="shared" si="111"/>
        <v>11</v>
      </c>
      <c r="U1122" s="2" t="s">
        <v>33</v>
      </c>
      <c r="V1122" s="4">
        <v>45106.4539814815</v>
      </c>
      <c r="W1122" s="3">
        <f t="shared" si="112"/>
        <v>1</v>
      </c>
      <c r="X1122" s="3" t="s">
        <v>543</v>
      </c>
      <c r="Y1122" s="2" t="s">
        <v>544</v>
      </c>
      <c r="Z1122" s="2" t="s">
        <v>252</v>
      </c>
      <c r="AA1122" s="4">
        <v>45112.527777777803</v>
      </c>
      <c r="AB1122" s="17">
        <f t="shared" si="113"/>
        <v>145</v>
      </c>
      <c r="AC1122" s="28">
        <f t="shared" si="114"/>
        <v>146</v>
      </c>
      <c r="AD1122" s="1" t="s">
        <v>207</v>
      </c>
      <c r="AE1122" s="3" t="s">
        <v>37</v>
      </c>
    </row>
    <row r="1123" spans="1:31" ht="89.25" hidden="1">
      <c r="A1123" s="1" t="s">
        <v>4074</v>
      </c>
      <c r="B1123" s="1" t="s">
        <v>26</v>
      </c>
      <c r="C1123" s="2" t="s">
        <v>4075</v>
      </c>
      <c r="D1123" s="3" t="s">
        <v>342</v>
      </c>
      <c r="E1123" s="3" t="s">
        <v>28</v>
      </c>
      <c r="F1123" s="2" t="s">
        <v>137</v>
      </c>
      <c r="G1123" s="3" t="s">
        <v>30</v>
      </c>
      <c r="H1123" s="3" t="s">
        <v>31</v>
      </c>
      <c r="I1123" s="3">
        <v>1469692</v>
      </c>
      <c r="J1123" s="3" t="s">
        <v>58</v>
      </c>
      <c r="K1123" s="4">
        <v>45106.447916666701</v>
      </c>
      <c r="L1123" s="11" t="str">
        <f t="shared" si="116"/>
        <v>junio</v>
      </c>
      <c r="M1123" s="3">
        <v>4</v>
      </c>
      <c r="N1123" s="3">
        <v>4</v>
      </c>
      <c r="O1123" s="3">
        <f t="shared" si="115"/>
        <v>4</v>
      </c>
      <c r="P1123" s="4">
        <v>45106.480729166702</v>
      </c>
      <c r="Q1123" s="2"/>
      <c r="R1123" s="3" t="s">
        <v>4076</v>
      </c>
      <c r="S1123" s="4">
        <v>45106.480729166702</v>
      </c>
      <c r="T1123" s="3">
        <f t="shared" si="111"/>
        <v>47</v>
      </c>
      <c r="U1123" s="2" t="s">
        <v>33</v>
      </c>
      <c r="V1123" s="3"/>
      <c r="W1123" s="3" t="str">
        <f t="shared" si="112"/>
        <v/>
      </c>
      <c r="X1123" s="3"/>
      <c r="Y1123" s="2"/>
      <c r="Z1123" s="2"/>
      <c r="AA1123" s="4">
        <v>45106.529861111099</v>
      </c>
      <c r="AB1123" s="17" t="str">
        <f t="shared" si="113"/>
        <v/>
      </c>
      <c r="AC1123" s="28" t="str">
        <f t="shared" si="114"/>
        <v/>
      </c>
      <c r="AD1123" s="1"/>
      <c r="AE1123" s="3" t="s">
        <v>37</v>
      </c>
    </row>
    <row r="1124" spans="1:31" ht="63.75">
      <c r="A1124" s="1" t="s">
        <v>4077</v>
      </c>
      <c r="B1124" s="1" t="s">
        <v>26</v>
      </c>
      <c r="C1124" s="2" t="s">
        <v>4078</v>
      </c>
      <c r="D1124" s="3" t="s">
        <v>169</v>
      </c>
      <c r="E1124" s="3" t="s">
        <v>28</v>
      </c>
      <c r="F1124" s="2" t="s">
        <v>137</v>
      </c>
      <c r="G1124" s="3" t="s">
        <v>30</v>
      </c>
      <c r="H1124" s="3" t="s">
        <v>31</v>
      </c>
      <c r="I1124" s="3">
        <v>1469697</v>
      </c>
      <c r="J1124" s="3" t="s">
        <v>58</v>
      </c>
      <c r="K1124" s="4">
        <v>45106.451388888898</v>
      </c>
      <c r="L1124" s="11" t="str">
        <f t="shared" si="116"/>
        <v>junio</v>
      </c>
      <c r="M1124" s="3">
        <v>3</v>
      </c>
      <c r="N1124" s="3">
        <v>3</v>
      </c>
      <c r="O1124" s="3">
        <f t="shared" si="115"/>
        <v>3</v>
      </c>
      <c r="P1124" s="4">
        <v>45106.490347222199</v>
      </c>
      <c r="Q1124" s="2"/>
      <c r="R1124" s="3" t="s">
        <v>4079</v>
      </c>
      <c r="S1124" s="4">
        <v>45106.490347222199</v>
      </c>
      <c r="T1124" s="3">
        <f t="shared" si="111"/>
        <v>56</v>
      </c>
      <c r="U1124" s="2" t="s">
        <v>33</v>
      </c>
      <c r="V1124" s="4">
        <v>45106.638078703698</v>
      </c>
      <c r="W1124" s="3">
        <f t="shared" si="112"/>
        <v>212</v>
      </c>
      <c r="X1124" s="3" t="s">
        <v>766</v>
      </c>
      <c r="Y1124" s="2" t="s">
        <v>767</v>
      </c>
      <c r="Z1124" s="2" t="s">
        <v>252</v>
      </c>
      <c r="AA1124" s="4">
        <v>45106.663194444402</v>
      </c>
      <c r="AB1124" s="17">
        <f t="shared" si="113"/>
        <v>0</v>
      </c>
      <c r="AC1124" s="28">
        <f t="shared" si="114"/>
        <v>6</v>
      </c>
      <c r="AD1124" s="1" t="s">
        <v>123</v>
      </c>
      <c r="AE1124" s="3" t="s">
        <v>37</v>
      </c>
    </row>
    <row r="1125" spans="1:31" ht="89.25">
      <c r="A1125" s="1" t="s">
        <v>4080</v>
      </c>
      <c r="B1125" s="1" t="s">
        <v>26</v>
      </c>
      <c r="C1125" s="2" t="s">
        <v>4081</v>
      </c>
      <c r="D1125" s="3" t="s">
        <v>147</v>
      </c>
      <c r="E1125" s="3" t="s">
        <v>28</v>
      </c>
      <c r="F1125" s="2" t="s">
        <v>163</v>
      </c>
      <c r="G1125" s="3" t="s">
        <v>30</v>
      </c>
      <c r="H1125" s="3" t="s">
        <v>31</v>
      </c>
      <c r="I1125" s="3">
        <v>1469702</v>
      </c>
      <c r="J1125" s="3" t="s">
        <v>32</v>
      </c>
      <c r="K1125" s="4">
        <v>45106.456944444399</v>
      </c>
      <c r="L1125" s="11" t="str">
        <f t="shared" si="116"/>
        <v>junio</v>
      </c>
      <c r="M1125" s="3">
        <v>3</v>
      </c>
      <c r="N1125" s="3">
        <v>3</v>
      </c>
      <c r="O1125" s="3">
        <f t="shared" si="115"/>
        <v>3</v>
      </c>
      <c r="P1125" s="4">
        <v>45106.496145833298</v>
      </c>
      <c r="Q1125" s="2"/>
      <c r="R1125" s="3" t="s">
        <v>4082</v>
      </c>
      <c r="S1125" s="4">
        <v>45106.461423611108</v>
      </c>
      <c r="T1125" s="3">
        <f t="shared" si="111"/>
        <v>6</v>
      </c>
      <c r="U1125" s="2" t="s">
        <v>33</v>
      </c>
      <c r="V1125" s="4">
        <v>45106.463518518518</v>
      </c>
      <c r="W1125" s="3">
        <f t="shared" si="112"/>
        <v>3</v>
      </c>
      <c r="X1125" s="3" t="s">
        <v>110</v>
      </c>
      <c r="Y1125" s="2" t="s">
        <v>111</v>
      </c>
      <c r="Z1125" s="2" t="s">
        <v>1184</v>
      </c>
      <c r="AA1125" s="4">
        <v>45114.536111111098</v>
      </c>
      <c r="AB1125" s="17">
        <f t="shared" si="113"/>
        <v>193</v>
      </c>
      <c r="AC1125" s="28">
        <f t="shared" si="114"/>
        <v>194</v>
      </c>
      <c r="AD1125" s="1" t="s">
        <v>62</v>
      </c>
      <c r="AE1125" s="3" t="s">
        <v>37</v>
      </c>
    </row>
    <row r="1126" spans="1:31" ht="102">
      <c r="A1126" s="1" t="s">
        <v>3088</v>
      </c>
      <c r="B1126" s="1" t="s">
        <v>26</v>
      </c>
      <c r="C1126" s="2" t="s">
        <v>3089</v>
      </c>
      <c r="D1126" s="3" t="s">
        <v>206</v>
      </c>
      <c r="E1126" s="3" t="s">
        <v>28</v>
      </c>
      <c r="F1126" s="2" t="s">
        <v>45</v>
      </c>
      <c r="G1126" s="3" t="s">
        <v>46</v>
      </c>
      <c r="H1126" s="3" t="s">
        <v>47</v>
      </c>
      <c r="I1126" s="3">
        <v>1469709</v>
      </c>
      <c r="J1126" s="3" t="s">
        <v>58</v>
      </c>
      <c r="K1126" s="4">
        <v>45106.463888888902</v>
      </c>
      <c r="L1126" s="11" t="str">
        <f t="shared" si="116"/>
        <v>junio</v>
      </c>
      <c r="M1126" s="3">
        <v>3</v>
      </c>
      <c r="N1126" s="3">
        <v>3</v>
      </c>
      <c r="O1126" s="3">
        <f t="shared" si="115"/>
        <v>3</v>
      </c>
      <c r="P1126" s="4">
        <v>45106.503611111097</v>
      </c>
      <c r="Q1126" s="2"/>
      <c r="R1126" s="3" t="s">
        <v>4083</v>
      </c>
      <c r="S1126" s="4">
        <v>45106.503611111097</v>
      </c>
      <c r="T1126" s="3">
        <f t="shared" si="111"/>
        <v>57</v>
      </c>
      <c r="U1126" s="2" t="s">
        <v>33</v>
      </c>
      <c r="V1126" s="4">
        <v>45106.585925925901</v>
      </c>
      <c r="W1126" s="3">
        <f t="shared" si="112"/>
        <v>118</v>
      </c>
      <c r="X1126" s="3" t="s">
        <v>1119</v>
      </c>
      <c r="Y1126" s="2" t="s">
        <v>1120</v>
      </c>
      <c r="Z1126" s="2" t="s">
        <v>252</v>
      </c>
      <c r="AA1126" s="4">
        <v>45106.6118055556</v>
      </c>
      <c r="AB1126" s="17">
        <f t="shared" si="113"/>
        <v>0</v>
      </c>
      <c r="AC1126" s="28">
        <f t="shared" si="114"/>
        <v>4</v>
      </c>
      <c r="AD1126" s="1" t="s">
        <v>123</v>
      </c>
      <c r="AE1126" s="3" t="s">
        <v>37</v>
      </c>
    </row>
    <row r="1127" spans="1:31" ht="102">
      <c r="A1127" s="1" t="s">
        <v>4084</v>
      </c>
      <c r="B1127" s="1" t="s">
        <v>26</v>
      </c>
      <c r="C1127" s="2" t="s">
        <v>4085</v>
      </c>
      <c r="D1127" s="3" t="s">
        <v>27</v>
      </c>
      <c r="E1127" s="3" t="s">
        <v>28</v>
      </c>
      <c r="F1127" s="2" t="s">
        <v>137</v>
      </c>
      <c r="G1127" s="3" t="s">
        <v>30</v>
      </c>
      <c r="H1127" s="3" t="s">
        <v>68</v>
      </c>
      <c r="I1127" s="3">
        <v>1469714</v>
      </c>
      <c r="J1127" s="3" t="s">
        <v>58</v>
      </c>
      <c r="K1127" s="4">
        <v>45106.46875</v>
      </c>
      <c r="L1127" s="11" t="str">
        <f t="shared" si="116"/>
        <v>junio</v>
      </c>
      <c r="M1127" s="3">
        <v>3</v>
      </c>
      <c r="N1127" s="3"/>
      <c r="O1127" s="3">
        <f t="shared" si="115"/>
        <v>3</v>
      </c>
      <c r="P1127" s="3"/>
      <c r="Q1127" s="2"/>
      <c r="R1127" s="3" t="s">
        <v>4086</v>
      </c>
      <c r="S1127" s="4">
        <v>45106.4864467593</v>
      </c>
      <c r="T1127" s="3">
        <f t="shared" si="111"/>
        <v>25</v>
      </c>
      <c r="U1127" s="2" t="s">
        <v>33</v>
      </c>
      <c r="V1127" s="3"/>
      <c r="W1127" s="3" t="str">
        <f t="shared" si="112"/>
        <v/>
      </c>
      <c r="X1127" s="3"/>
      <c r="Y1127" s="2"/>
      <c r="Z1127" s="2"/>
      <c r="AA1127" s="4">
        <v>45106.532638888901</v>
      </c>
      <c r="AB1127" s="17" t="str">
        <f t="shared" si="113"/>
        <v/>
      </c>
      <c r="AC1127" s="28" t="str">
        <f t="shared" si="114"/>
        <v/>
      </c>
      <c r="AD1127" s="1"/>
      <c r="AE1127" s="3" t="s">
        <v>37</v>
      </c>
    </row>
    <row r="1128" spans="1:31" ht="127.5" hidden="1">
      <c r="A1128" s="1" t="s">
        <v>708</v>
      </c>
      <c r="B1128" s="1" t="s">
        <v>26</v>
      </c>
      <c r="C1128" s="2" t="s">
        <v>709</v>
      </c>
      <c r="D1128" s="3" t="s">
        <v>208</v>
      </c>
      <c r="E1128" s="3" t="s">
        <v>28</v>
      </c>
      <c r="F1128" s="2" t="s">
        <v>137</v>
      </c>
      <c r="G1128" s="3" t="s">
        <v>30</v>
      </c>
      <c r="H1128" s="3" t="s">
        <v>31</v>
      </c>
      <c r="I1128" s="3">
        <v>1469718</v>
      </c>
      <c r="J1128" s="3" t="s">
        <v>32</v>
      </c>
      <c r="K1128" s="4">
        <v>45106.471527777801</v>
      </c>
      <c r="L1128" s="11" t="str">
        <f t="shared" si="116"/>
        <v>junio</v>
      </c>
      <c r="M1128" s="3">
        <v>1</v>
      </c>
      <c r="N1128" s="3"/>
      <c r="O1128" s="3">
        <f t="shared" si="115"/>
        <v>1</v>
      </c>
      <c r="P1128" s="3"/>
      <c r="Q1128" s="2"/>
      <c r="R1128" s="3" t="s">
        <v>4087</v>
      </c>
      <c r="S1128" s="4">
        <v>45106.483043981483</v>
      </c>
      <c r="T1128" s="3">
        <f t="shared" si="111"/>
        <v>16</v>
      </c>
      <c r="U1128" s="2" t="s">
        <v>33</v>
      </c>
      <c r="V1128" s="4">
        <v>45106.493136574078</v>
      </c>
      <c r="W1128" s="3">
        <f t="shared" si="112"/>
        <v>14</v>
      </c>
      <c r="X1128" s="3" t="s">
        <v>139</v>
      </c>
      <c r="Y1128" s="2" t="s">
        <v>140</v>
      </c>
      <c r="Z1128" s="2" t="s">
        <v>1184</v>
      </c>
      <c r="AA1128" s="4">
        <v>45106.744444444397</v>
      </c>
      <c r="AB1128" s="17">
        <f t="shared" si="113"/>
        <v>6</v>
      </c>
      <c r="AC1128" s="28">
        <f t="shared" si="114"/>
        <v>7</v>
      </c>
      <c r="AD1128" s="1" t="s">
        <v>62</v>
      </c>
      <c r="AE1128" s="3" t="s">
        <v>37</v>
      </c>
    </row>
    <row r="1129" spans="1:31" ht="127.5" hidden="1">
      <c r="A1129" s="1" t="s">
        <v>1075</v>
      </c>
      <c r="B1129" s="1" t="s">
        <v>26</v>
      </c>
      <c r="C1129" s="2" t="s">
        <v>1076</v>
      </c>
      <c r="D1129" s="3" t="s">
        <v>107</v>
      </c>
      <c r="E1129" s="3" t="s">
        <v>28</v>
      </c>
      <c r="F1129" s="2" t="s">
        <v>64</v>
      </c>
      <c r="G1129" s="3" t="s">
        <v>46</v>
      </c>
      <c r="H1129" s="3" t="s">
        <v>80</v>
      </c>
      <c r="I1129" s="3">
        <v>1469727</v>
      </c>
      <c r="J1129" s="3" t="s">
        <v>32</v>
      </c>
      <c r="K1129" s="4">
        <v>45106.480555555601</v>
      </c>
      <c r="L1129" s="11" t="str">
        <f t="shared" si="116"/>
        <v>junio</v>
      </c>
      <c r="M1129" s="3">
        <v>2</v>
      </c>
      <c r="N1129" s="3"/>
      <c r="O1129" s="3">
        <f t="shared" si="115"/>
        <v>2</v>
      </c>
      <c r="P1129" s="3"/>
      <c r="Q1129" s="2"/>
      <c r="R1129" s="3" t="s">
        <v>4088</v>
      </c>
      <c r="S1129" s="4">
        <v>45106.520046296297</v>
      </c>
      <c r="T1129" s="3">
        <f t="shared" si="111"/>
        <v>56</v>
      </c>
      <c r="U1129" s="2" t="s">
        <v>33</v>
      </c>
      <c r="V1129" s="4">
        <v>45106.607233796298</v>
      </c>
      <c r="W1129" s="3">
        <f t="shared" si="112"/>
        <v>125</v>
      </c>
      <c r="X1129" s="3" t="s">
        <v>34</v>
      </c>
      <c r="Y1129" s="2" t="s">
        <v>35</v>
      </c>
      <c r="Z1129" s="2" t="s">
        <v>252</v>
      </c>
      <c r="AA1129" s="4">
        <v>45112.476388888899</v>
      </c>
      <c r="AB1129" s="17">
        <f t="shared" si="113"/>
        <v>140</v>
      </c>
      <c r="AC1129" s="28">
        <f t="shared" si="114"/>
        <v>144</v>
      </c>
      <c r="AD1129" s="1" t="s">
        <v>95</v>
      </c>
      <c r="AE1129" s="3" t="s">
        <v>37</v>
      </c>
    </row>
    <row r="1130" spans="1:31" ht="89.25" hidden="1">
      <c r="A1130" s="1" t="s">
        <v>4089</v>
      </c>
      <c r="B1130" s="1" t="s">
        <v>26</v>
      </c>
      <c r="C1130" s="2" t="s">
        <v>4090</v>
      </c>
      <c r="D1130" s="3" t="s">
        <v>63</v>
      </c>
      <c r="E1130" s="3" t="s">
        <v>28</v>
      </c>
      <c r="F1130" s="2" t="s">
        <v>64</v>
      </c>
      <c r="G1130" s="3" t="s">
        <v>46</v>
      </c>
      <c r="H1130" s="3" t="s">
        <v>1173</v>
      </c>
      <c r="I1130" s="3">
        <v>1469732</v>
      </c>
      <c r="J1130" s="3" t="s">
        <v>32</v>
      </c>
      <c r="K1130" s="4">
        <v>45106.492361111101</v>
      </c>
      <c r="L1130" s="11" t="str">
        <f t="shared" si="116"/>
        <v>junio</v>
      </c>
      <c r="M1130" s="3">
        <v>2</v>
      </c>
      <c r="N1130" s="3">
        <v>2</v>
      </c>
      <c r="O1130" s="3">
        <f t="shared" si="115"/>
        <v>2</v>
      </c>
      <c r="P1130" s="4">
        <v>45106.527847222198</v>
      </c>
      <c r="Q1130" s="2"/>
      <c r="R1130" s="3" t="s">
        <v>4091</v>
      </c>
      <c r="S1130" s="4">
        <v>45106.527847222198</v>
      </c>
      <c r="T1130" s="3">
        <f t="shared" si="111"/>
        <v>51</v>
      </c>
      <c r="U1130" s="2" t="s">
        <v>33</v>
      </c>
      <c r="V1130" s="4">
        <v>45106.652418981503</v>
      </c>
      <c r="W1130" s="3">
        <f t="shared" si="112"/>
        <v>179</v>
      </c>
      <c r="X1130" s="3" t="s">
        <v>121</v>
      </c>
      <c r="Y1130" s="2" t="s">
        <v>122</v>
      </c>
      <c r="Z1130" s="2" t="s">
        <v>1184</v>
      </c>
      <c r="AA1130" s="4">
        <v>45108.394444444399</v>
      </c>
      <c r="AB1130" s="17">
        <f t="shared" si="113"/>
        <v>41</v>
      </c>
      <c r="AC1130" s="28">
        <f t="shared" si="114"/>
        <v>46</v>
      </c>
      <c r="AD1130" s="1" t="s">
        <v>62</v>
      </c>
      <c r="AE1130" s="3" t="s">
        <v>37</v>
      </c>
    </row>
    <row r="1131" spans="1:31" ht="76.5">
      <c r="A1131" s="1" t="s">
        <v>283</v>
      </c>
      <c r="B1131" s="1" t="s">
        <v>26</v>
      </c>
      <c r="C1131" s="2" t="s">
        <v>284</v>
      </c>
      <c r="D1131" s="3" t="s">
        <v>180</v>
      </c>
      <c r="E1131" s="3" t="s">
        <v>28</v>
      </c>
      <c r="F1131" s="2" t="s">
        <v>102</v>
      </c>
      <c r="G1131" s="3" t="s">
        <v>103</v>
      </c>
      <c r="H1131" s="3" t="s">
        <v>104</v>
      </c>
      <c r="I1131" s="3">
        <v>1469737</v>
      </c>
      <c r="J1131" s="3" t="s">
        <v>32</v>
      </c>
      <c r="K1131" s="4">
        <v>45106.495833333298</v>
      </c>
      <c r="L1131" s="11" t="str">
        <f t="shared" si="116"/>
        <v>junio</v>
      </c>
      <c r="M1131" s="3">
        <v>3</v>
      </c>
      <c r="N1131" s="3"/>
      <c r="O1131" s="3">
        <f t="shared" si="115"/>
        <v>3</v>
      </c>
      <c r="P1131" s="3"/>
      <c r="Q1131" s="2"/>
      <c r="R1131" s="3" t="s">
        <v>4092</v>
      </c>
      <c r="S1131" s="4">
        <v>45106.529201388897</v>
      </c>
      <c r="T1131" s="3">
        <f t="shared" si="111"/>
        <v>48</v>
      </c>
      <c r="U1131" s="2" t="s">
        <v>33</v>
      </c>
      <c r="V1131" s="4">
        <v>45106.5331365741</v>
      </c>
      <c r="W1131" s="3">
        <f t="shared" si="112"/>
        <v>5</v>
      </c>
      <c r="X1131" s="3" t="s">
        <v>60</v>
      </c>
      <c r="Y1131" s="2" t="s">
        <v>61</v>
      </c>
      <c r="Z1131" s="2" t="s">
        <v>41</v>
      </c>
      <c r="AA1131" s="4">
        <v>45106.711111111101</v>
      </c>
      <c r="AB1131" s="17">
        <f t="shared" si="113"/>
        <v>4</v>
      </c>
      <c r="AC1131" s="28">
        <f t="shared" si="114"/>
        <v>6</v>
      </c>
      <c r="AD1131" s="1" t="s">
        <v>62</v>
      </c>
      <c r="AE1131" s="3" t="s">
        <v>37</v>
      </c>
    </row>
    <row r="1132" spans="1:31" ht="102" hidden="1">
      <c r="A1132" s="1" t="s">
        <v>4093</v>
      </c>
      <c r="B1132" s="1" t="s">
        <v>26</v>
      </c>
      <c r="C1132" s="2" t="s">
        <v>4094</v>
      </c>
      <c r="D1132" s="3" t="s">
        <v>180</v>
      </c>
      <c r="E1132" s="3" t="s">
        <v>28</v>
      </c>
      <c r="F1132" s="2" t="s">
        <v>64</v>
      </c>
      <c r="G1132" s="3" t="s">
        <v>46</v>
      </c>
      <c r="H1132" s="3" t="s">
        <v>1173</v>
      </c>
      <c r="I1132" s="3">
        <v>1469745</v>
      </c>
      <c r="J1132" s="3" t="s">
        <v>32</v>
      </c>
      <c r="K1132" s="4">
        <v>45106.499305555597</v>
      </c>
      <c r="L1132" s="11" t="str">
        <f t="shared" si="116"/>
        <v>junio</v>
      </c>
      <c r="M1132" s="3">
        <v>2</v>
      </c>
      <c r="N1132" s="3">
        <v>2</v>
      </c>
      <c r="O1132" s="3">
        <f t="shared" si="115"/>
        <v>2</v>
      </c>
      <c r="P1132" s="4">
        <v>45106.536018518498</v>
      </c>
      <c r="Q1132" s="2"/>
      <c r="R1132" s="3" t="s">
        <v>4095</v>
      </c>
      <c r="S1132" s="4">
        <v>45106.536018518498</v>
      </c>
      <c r="T1132" s="3">
        <f t="shared" si="111"/>
        <v>52</v>
      </c>
      <c r="U1132" s="2" t="s">
        <v>33</v>
      </c>
      <c r="V1132" s="4">
        <v>45106.540277777778</v>
      </c>
      <c r="W1132" s="3">
        <f t="shared" si="112"/>
        <v>6</v>
      </c>
      <c r="X1132" s="3" t="s">
        <v>75</v>
      </c>
      <c r="Y1132" s="2" t="s">
        <v>76</v>
      </c>
      <c r="Z1132" s="2" t="s">
        <v>252</v>
      </c>
      <c r="AA1132" s="4">
        <v>45106.870833333298</v>
      </c>
      <c r="AB1132" s="17">
        <f t="shared" si="113"/>
        <v>7</v>
      </c>
      <c r="AC1132" s="28">
        <f t="shared" si="114"/>
        <v>9</v>
      </c>
      <c r="AD1132" s="1" t="s">
        <v>62</v>
      </c>
      <c r="AE1132" s="3" t="s">
        <v>37</v>
      </c>
    </row>
    <row r="1133" spans="1:31" ht="127.5">
      <c r="A1133" s="1" t="s">
        <v>4096</v>
      </c>
      <c r="B1133" s="1" t="s">
        <v>200</v>
      </c>
      <c r="C1133" s="2" t="s">
        <v>4097</v>
      </c>
      <c r="D1133" s="3" t="s">
        <v>438</v>
      </c>
      <c r="E1133" s="3" t="s">
        <v>202</v>
      </c>
      <c r="F1133" s="2" t="s">
        <v>64</v>
      </c>
      <c r="G1133" s="3" t="s">
        <v>46</v>
      </c>
      <c r="H1133" s="3" t="s">
        <v>1173</v>
      </c>
      <c r="I1133" s="3">
        <v>1469763</v>
      </c>
      <c r="J1133" s="3" t="s">
        <v>32</v>
      </c>
      <c r="K1133" s="4">
        <v>45106.510416666701</v>
      </c>
      <c r="L1133" s="11" t="str">
        <f t="shared" si="116"/>
        <v>junio</v>
      </c>
      <c r="M1133" s="3">
        <v>3</v>
      </c>
      <c r="N1133" s="3">
        <v>3</v>
      </c>
      <c r="O1133" s="3">
        <f t="shared" si="115"/>
        <v>3</v>
      </c>
      <c r="P1133" s="4">
        <v>45106.542847222197</v>
      </c>
      <c r="Q1133" s="2"/>
      <c r="R1133" s="3" t="s">
        <v>4098</v>
      </c>
      <c r="S1133" s="4">
        <v>45106.542847222197</v>
      </c>
      <c r="T1133" s="3">
        <f t="shared" si="111"/>
        <v>46</v>
      </c>
      <c r="U1133" s="2" t="s">
        <v>33</v>
      </c>
      <c r="V1133" s="4">
        <v>45106.622662037</v>
      </c>
      <c r="W1133" s="3">
        <f t="shared" si="112"/>
        <v>114</v>
      </c>
      <c r="X1133" s="3" t="s">
        <v>235</v>
      </c>
      <c r="Y1133" s="2" t="s">
        <v>236</v>
      </c>
      <c r="Z1133" s="2" t="s">
        <v>1184</v>
      </c>
      <c r="AA1133" s="4">
        <v>45106.760416666701</v>
      </c>
      <c r="AB1133" s="17">
        <f t="shared" si="113"/>
        <v>3</v>
      </c>
      <c r="AC1133" s="28">
        <f t="shared" si="114"/>
        <v>6</v>
      </c>
      <c r="AD1133" s="1" t="s">
        <v>62</v>
      </c>
      <c r="AE1133" s="3" t="s">
        <v>37</v>
      </c>
    </row>
    <row r="1134" spans="1:31" ht="140.25" hidden="1">
      <c r="A1134" s="1" t="s">
        <v>4099</v>
      </c>
      <c r="B1134" s="1" t="s">
        <v>26</v>
      </c>
      <c r="C1134" s="2" t="s">
        <v>4100</v>
      </c>
      <c r="D1134" s="3" t="s">
        <v>189</v>
      </c>
      <c r="E1134" s="3" t="s">
        <v>28</v>
      </c>
      <c r="F1134" s="2" t="s">
        <v>67</v>
      </c>
      <c r="G1134" s="3" t="s">
        <v>46</v>
      </c>
      <c r="H1134" s="3" t="s">
        <v>157</v>
      </c>
      <c r="I1134" s="3">
        <v>1469768</v>
      </c>
      <c r="J1134" s="3" t="s">
        <v>32</v>
      </c>
      <c r="K1134" s="4">
        <v>45106.515277777798</v>
      </c>
      <c r="L1134" s="11" t="str">
        <f t="shared" si="116"/>
        <v>junio</v>
      </c>
      <c r="M1134" s="3">
        <v>2</v>
      </c>
      <c r="N1134" s="3">
        <v>2</v>
      </c>
      <c r="O1134" s="3">
        <f t="shared" si="115"/>
        <v>2</v>
      </c>
      <c r="P1134" s="4">
        <v>45106.560405092598</v>
      </c>
      <c r="Q1134" s="2"/>
      <c r="R1134" s="3" t="s">
        <v>4101</v>
      </c>
      <c r="S1134" s="4">
        <v>45106.518738425926</v>
      </c>
      <c r="T1134" s="3">
        <f t="shared" si="111"/>
        <v>4</v>
      </c>
      <c r="U1134" s="2" t="s">
        <v>33</v>
      </c>
      <c r="V1134" s="4">
        <v>45106.522939814815</v>
      </c>
      <c r="W1134" s="3">
        <f t="shared" si="112"/>
        <v>6</v>
      </c>
      <c r="X1134" s="3" t="s">
        <v>125</v>
      </c>
      <c r="Y1134" s="2" t="s">
        <v>126</v>
      </c>
      <c r="Z1134" s="2" t="s">
        <v>133</v>
      </c>
      <c r="AA1134" s="4">
        <v>45107.972222222197</v>
      </c>
      <c r="AB1134" s="17">
        <f t="shared" si="113"/>
        <v>34</v>
      </c>
      <c r="AC1134" s="28">
        <f t="shared" si="114"/>
        <v>35</v>
      </c>
      <c r="AD1134" s="1" t="s">
        <v>95</v>
      </c>
      <c r="AE1134" s="3" t="s">
        <v>37</v>
      </c>
    </row>
    <row r="1135" spans="1:31" ht="63.75">
      <c r="A1135" s="1" t="s">
        <v>4102</v>
      </c>
      <c r="B1135" s="1" t="s">
        <v>26</v>
      </c>
      <c r="C1135" s="2" t="s">
        <v>4103</v>
      </c>
      <c r="D1135" s="3" t="s">
        <v>345</v>
      </c>
      <c r="E1135" s="3" t="s">
        <v>28</v>
      </c>
      <c r="F1135" s="2" t="s">
        <v>161</v>
      </c>
      <c r="G1135" s="3" t="s">
        <v>120</v>
      </c>
      <c r="H1135" s="3" t="s">
        <v>667</v>
      </c>
      <c r="I1135" s="3">
        <v>1469769</v>
      </c>
      <c r="J1135" s="3" t="s">
        <v>32</v>
      </c>
      <c r="K1135" s="4">
        <v>45106.515277777798</v>
      </c>
      <c r="L1135" s="11" t="str">
        <f t="shared" si="116"/>
        <v>junio</v>
      </c>
      <c r="M1135" s="3">
        <v>3</v>
      </c>
      <c r="N1135" s="3">
        <v>3</v>
      </c>
      <c r="O1135" s="3">
        <f t="shared" si="115"/>
        <v>3</v>
      </c>
      <c r="P1135" s="4">
        <v>45106.530648148102</v>
      </c>
      <c r="Q1135" s="2"/>
      <c r="R1135" s="3" t="s">
        <v>4104</v>
      </c>
      <c r="S1135" s="4">
        <v>45106.530648148102</v>
      </c>
      <c r="T1135" s="3">
        <f t="shared" ref="T1135:T1198" si="117">ROUNDDOWN((S1135-K1135)*24*60,0)</f>
        <v>22</v>
      </c>
      <c r="U1135" s="2" t="s">
        <v>33</v>
      </c>
      <c r="V1135" s="4">
        <v>45106.579560185201</v>
      </c>
      <c r="W1135" s="3">
        <f t="shared" ref="W1135:W1198" si="118">+IF(ISBLANK(V1135),"",ROUNDDOWN((V1135-S1135)*24*60,0))</f>
        <v>70</v>
      </c>
      <c r="X1135" s="3" t="s">
        <v>4105</v>
      </c>
      <c r="Y1135" s="2" t="s">
        <v>4106</v>
      </c>
      <c r="Z1135" s="2" t="s">
        <v>138</v>
      </c>
      <c r="AA1135" s="4">
        <v>45106.730555555601</v>
      </c>
      <c r="AB1135" s="17">
        <f t="shared" ref="AB1135:AB1198" si="119">+IF(ISBLANK(V1135),"",IF(ISBLANK(AA1135),"",_xlfn.IFS((AA1135-V1135)*24&lt;0,"",(AA1135-V1135)*24&gt;0,(ROUNDDOWN((AA1135-V1135)*24,0)))))</f>
        <v>3</v>
      </c>
      <c r="AC1135" s="28">
        <f t="shared" si="114"/>
        <v>6</v>
      </c>
      <c r="AD1135" s="1" t="s">
        <v>62</v>
      </c>
      <c r="AE1135" s="3" t="s">
        <v>37</v>
      </c>
    </row>
    <row r="1136" spans="1:31" ht="165.75" hidden="1">
      <c r="A1136" s="1" t="s">
        <v>501</v>
      </c>
      <c r="B1136" s="1" t="s">
        <v>26</v>
      </c>
      <c r="C1136" s="2" t="s">
        <v>502</v>
      </c>
      <c r="D1136" s="3" t="s">
        <v>206</v>
      </c>
      <c r="E1136" s="3" t="s">
        <v>28</v>
      </c>
      <c r="F1136" s="2" t="s">
        <v>45</v>
      </c>
      <c r="G1136" s="3" t="s">
        <v>46</v>
      </c>
      <c r="H1136" s="3" t="s">
        <v>384</v>
      </c>
      <c r="I1136" s="3">
        <v>1469773</v>
      </c>
      <c r="J1136" s="3" t="s">
        <v>32</v>
      </c>
      <c r="K1136" s="4">
        <v>45106.518750000003</v>
      </c>
      <c r="L1136" s="11" t="str">
        <f t="shared" si="116"/>
        <v>junio</v>
      </c>
      <c r="M1136" s="3">
        <v>2</v>
      </c>
      <c r="N1136" s="3">
        <v>2</v>
      </c>
      <c r="O1136" s="3">
        <f t="shared" si="115"/>
        <v>2</v>
      </c>
      <c r="P1136" s="4">
        <v>45106.5698148148</v>
      </c>
      <c r="Q1136" s="2"/>
      <c r="R1136" s="3" t="s">
        <v>4107</v>
      </c>
      <c r="S1136" s="4">
        <v>45106.528148148151</v>
      </c>
      <c r="T1136" s="3">
        <f t="shared" si="117"/>
        <v>13</v>
      </c>
      <c r="U1136" s="2" t="s">
        <v>33</v>
      </c>
      <c r="V1136" s="4">
        <v>45106.540034722224</v>
      </c>
      <c r="W1136" s="3">
        <f t="shared" si="118"/>
        <v>17</v>
      </c>
      <c r="X1136" s="3" t="s">
        <v>220</v>
      </c>
      <c r="Y1136" s="2" t="s">
        <v>221</v>
      </c>
      <c r="Z1136" s="2" t="s">
        <v>1184</v>
      </c>
      <c r="AA1136" s="4">
        <v>45111.847916666702</v>
      </c>
      <c r="AB1136" s="17">
        <f t="shared" si="119"/>
        <v>127</v>
      </c>
      <c r="AC1136" s="28">
        <f t="shared" si="114"/>
        <v>128</v>
      </c>
      <c r="AD1136" s="1" t="s">
        <v>62</v>
      </c>
      <c r="AE1136" s="3" t="s">
        <v>37</v>
      </c>
    </row>
    <row r="1137" spans="1:31" ht="63.75" hidden="1">
      <c r="A1137" s="1" t="s">
        <v>4108</v>
      </c>
      <c r="B1137" s="1" t="s">
        <v>26</v>
      </c>
      <c r="C1137" s="2" t="s">
        <v>4109</v>
      </c>
      <c r="D1137" s="3" t="s">
        <v>168</v>
      </c>
      <c r="E1137" s="3" t="s">
        <v>28</v>
      </c>
      <c r="F1137" s="2" t="s">
        <v>53</v>
      </c>
      <c r="G1137" s="3" t="s">
        <v>30</v>
      </c>
      <c r="H1137" s="3" t="s">
        <v>31</v>
      </c>
      <c r="I1137" s="3">
        <v>1469775</v>
      </c>
      <c r="J1137" s="3" t="s">
        <v>32</v>
      </c>
      <c r="K1137" s="4">
        <v>45106.522916666698</v>
      </c>
      <c r="L1137" s="11" t="str">
        <f t="shared" si="116"/>
        <v>junio</v>
      </c>
      <c r="M1137" s="3">
        <v>1</v>
      </c>
      <c r="N1137" s="3"/>
      <c r="O1137" s="3">
        <f t="shared" si="115"/>
        <v>1</v>
      </c>
      <c r="P1137" s="3"/>
      <c r="Q1137" s="2"/>
      <c r="R1137" s="3" t="s">
        <v>4110</v>
      </c>
      <c r="S1137" s="4">
        <v>45106.536886574075</v>
      </c>
      <c r="T1137" s="3">
        <f t="shared" si="117"/>
        <v>20</v>
      </c>
      <c r="U1137" s="2" t="s">
        <v>33</v>
      </c>
      <c r="V1137" s="4">
        <v>45106.547210648147</v>
      </c>
      <c r="W1137" s="3">
        <f t="shared" si="118"/>
        <v>14</v>
      </c>
      <c r="X1137" s="3" t="s">
        <v>931</v>
      </c>
      <c r="Y1137" s="2" t="s">
        <v>932</v>
      </c>
      <c r="Z1137" s="2" t="s">
        <v>133</v>
      </c>
      <c r="AA1137" s="4">
        <v>45114.659722222197</v>
      </c>
      <c r="AB1137" s="17">
        <f t="shared" si="119"/>
        <v>194</v>
      </c>
      <c r="AC1137" s="28">
        <f t="shared" si="114"/>
        <v>196</v>
      </c>
      <c r="AD1137" s="1" t="s">
        <v>95</v>
      </c>
      <c r="AE1137" s="3" t="s">
        <v>37</v>
      </c>
    </row>
    <row r="1138" spans="1:31" ht="165.75" hidden="1">
      <c r="A1138" s="1" t="s">
        <v>4111</v>
      </c>
      <c r="B1138" s="1" t="s">
        <v>26</v>
      </c>
      <c r="C1138" s="2" t="s">
        <v>4112</v>
      </c>
      <c r="D1138" s="3" t="s">
        <v>304</v>
      </c>
      <c r="E1138" s="3" t="s">
        <v>28</v>
      </c>
      <c r="F1138" s="2" t="s">
        <v>102</v>
      </c>
      <c r="G1138" s="3" t="s">
        <v>103</v>
      </c>
      <c r="H1138" s="3" t="s">
        <v>104</v>
      </c>
      <c r="I1138" s="3">
        <v>1469780</v>
      </c>
      <c r="J1138" s="3" t="s">
        <v>32</v>
      </c>
      <c r="K1138" s="4">
        <v>45106.527777777803</v>
      </c>
      <c r="L1138" s="11" t="str">
        <f t="shared" si="116"/>
        <v>junio</v>
      </c>
      <c r="M1138" s="3">
        <v>1</v>
      </c>
      <c r="N1138" s="3">
        <v>1</v>
      </c>
      <c r="O1138" s="3">
        <f t="shared" si="115"/>
        <v>1</v>
      </c>
      <c r="P1138" s="4">
        <v>45106.537210648101</v>
      </c>
      <c r="Q1138" s="2"/>
      <c r="R1138" s="3" t="s">
        <v>4113</v>
      </c>
      <c r="S1138" s="4">
        <v>45106.537210648101</v>
      </c>
      <c r="T1138" s="3">
        <f t="shared" si="117"/>
        <v>13</v>
      </c>
      <c r="U1138" s="2" t="s">
        <v>33</v>
      </c>
      <c r="V1138" s="4">
        <v>45106.5392013889</v>
      </c>
      <c r="W1138" s="3">
        <f t="shared" si="118"/>
        <v>2</v>
      </c>
      <c r="X1138" s="3" t="s">
        <v>148</v>
      </c>
      <c r="Y1138" s="2" t="s">
        <v>149</v>
      </c>
      <c r="Z1138" s="2" t="s">
        <v>33</v>
      </c>
      <c r="AA1138" s="4">
        <v>45107.041284722225</v>
      </c>
      <c r="AB1138" s="17">
        <f t="shared" si="119"/>
        <v>12</v>
      </c>
      <c r="AC1138" s="28">
        <f t="shared" si="114"/>
        <v>13</v>
      </c>
      <c r="AD1138" s="1" t="s">
        <v>87</v>
      </c>
      <c r="AE1138" s="3" t="s">
        <v>37</v>
      </c>
    </row>
    <row r="1139" spans="1:31" ht="102" hidden="1">
      <c r="A1139" s="1" t="s">
        <v>4114</v>
      </c>
      <c r="B1139" s="1" t="s">
        <v>26</v>
      </c>
      <c r="C1139" s="2" t="s">
        <v>4115</v>
      </c>
      <c r="D1139" s="3" t="s">
        <v>112</v>
      </c>
      <c r="E1139" s="3" t="s">
        <v>28</v>
      </c>
      <c r="F1139" s="2" t="s">
        <v>53</v>
      </c>
      <c r="G1139" s="3" t="s">
        <v>30</v>
      </c>
      <c r="H1139" s="3" t="s">
        <v>31</v>
      </c>
      <c r="I1139" s="3">
        <v>1469794</v>
      </c>
      <c r="J1139" s="3" t="s">
        <v>32</v>
      </c>
      <c r="K1139" s="4">
        <v>45106.545138888898</v>
      </c>
      <c r="L1139" s="11" t="str">
        <f t="shared" si="116"/>
        <v>junio</v>
      </c>
      <c r="M1139" s="3">
        <v>1</v>
      </c>
      <c r="N1139" s="3">
        <v>1</v>
      </c>
      <c r="O1139" s="3">
        <f t="shared" si="115"/>
        <v>1</v>
      </c>
      <c r="P1139" s="4">
        <v>45106.553055555603</v>
      </c>
      <c r="Q1139" s="2"/>
      <c r="R1139" s="3" t="s">
        <v>4116</v>
      </c>
      <c r="S1139" s="4">
        <v>45106.553055555603</v>
      </c>
      <c r="T1139" s="3">
        <f t="shared" si="117"/>
        <v>11</v>
      </c>
      <c r="U1139" s="2" t="s">
        <v>33</v>
      </c>
      <c r="V1139" s="4">
        <v>45106.555289351854</v>
      </c>
      <c r="W1139" s="3">
        <f t="shared" si="118"/>
        <v>3</v>
      </c>
      <c r="X1139" s="3" t="s">
        <v>85</v>
      </c>
      <c r="Y1139" s="2" t="s">
        <v>86</v>
      </c>
      <c r="Z1139" s="2" t="s">
        <v>319</v>
      </c>
      <c r="AA1139" s="4">
        <v>45108.667361111096</v>
      </c>
      <c r="AB1139" s="17">
        <f t="shared" si="119"/>
        <v>50</v>
      </c>
      <c r="AC1139" s="28">
        <f t="shared" si="114"/>
        <v>51</v>
      </c>
      <c r="AD1139" s="1" t="s">
        <v>87</v>
      </c>
      <c r="AE1139" s="3" t="s">
        <v>37</v>
      </c>
    </row>
    <row r="1140" spans="1:31" ht="89.25">
      <c r="A1140" s="1" t="s">
        <v>4117</v>
      </c>
      <c r="B1140" s="1" t="s">
        <v>26</v>
      </c>
      <c r="C1140" s="2" t="s">
        <v>4118</v>
      </c>
      <c r="D1140" s="3" t="s">
        <v>168</v>
      </c>
      <c r="E1140" s="3" t="s">
        <v>28</v>
      </c>
      <c r="F1140" s="2" t="s">
        <v>64</v>
      </c>
      <c r="G1140" s="3" t="s">
        <v>46</v>
      </c>
      <c r="H1140" s="3" t="s">
        <v>1173</v>
      </c>
      <c r="I1140" s="3">
        <v>1469830</v>
      </c>
      <c r="J1140" s="3" t="s">
        <v>32</v>
      </c>
      <c r="K1140" s="4">
        <v>45106.592361111099</v>
      </c>
      <c r="L1140" s="11" t="str">
        <f t="shared" si="116"/>
        <v>junio</v>
      </c>
      <c r="M1140" s="3">
        <v>3</v>
      </c>
      <c r="N1140" s="3">
        <v>3</v>
      </c>
      <c r="O1140" s="3">
        <f t="shared" si="115"/>
        <v>3</v>
      </c>
      <c r="P1140" s="4">
        <v>45106.601342592599</v>
      </c>
      <c r="Q1140" s="2"/>
      <c r="R1140" s="3" t="s">
        <v>4119</v>
      </c>
      <c r="S1140" s="4">
        <v>45106.601342592599</v>
      </c>
      <c r="T1140" s="3">
        <f t="shared" si="117"/>
        <v>12</v>
      </c>
      <c r="U1140" s="2" t="s">
        <v>33</v>
      </c>
      <c r="V1140" s="4">
        <v>45106.612905092596</v>
      </c>
      <c r="W1140" s="3">
        <f t="shared" si="118"/>
        <v>16</v>
      </c>
      <c r="X1140" s="3" t="s">
        <v>475</v>
      </c>
      <c r="Y1140" s="2" t="s">
        <v>476</v>
      </c>
      <c r="Z1140" s="2" t="s">
        <v>710</v>
      </c>
      <c r="AA1140" s="4">
        <v>45111.782638888901</v>
      </c>
      <c r="AB1140" s="17">
        <f t="shared" si="119"/>
        <v>124</v>
      </c>
      <c r="AC1140" s="28">
        <f t="shared" si="114"/>
        <v>125</v>
      </c>
      <c r="AD1140" s="1" t="s">
        <v>95</v>
      </c>
      <c r="AE1140" s="3" t="s">
        <v>37</v>
      </c>
    </row>
    <row r="1141" spans="1:31" ht="114.75" hidden="1">
      <c r="A1141" s="1" t="s">
        <v>4120</v>
      </c>
      <c r="B1141" s="1" t="s">
        <v>200</v>
      </c>
      <c r="C1141" s="2" t="s">
        <v>4121</v>
      </c>
      <c r="D1141" s="3" t="s">
        <v>645</v>
      </c>
      <c r="E1141" s="3" t="s">
        <v>202</v>
      </c>
      <c r="F1141" s="2" t="s">
        <v>137</v>
      </c>
      <c r="G1141" s="3" t="s">
        <v>30</v>
      </c>
      <c r="H1141" s="3" t="s">
        <v>31</v>
      </c>
      <c r="I1141" s="3">
        <v>1469834</v>
      </c>
      <c r="J1141" s="3" t="s">
        <v>58</v>
      </c>
      <c r="K1141" s="4">
        <v>45106.598611111098</v>
      </c>
      <c r="L1141" s="11" t="str">
        <f t="shared" si="116"/>
        <v>junio</v>
      </c>
      <c r="M1141" s="3">
        <v>4</v>
      </c>
      <c r="N1141" s="3">
        <v>4</v>
      </c>
      <c r="O1141" s="3">
        <f t="shared" si="115"/>
        <v>4</v>
      </c>
      <c r="P1141" s="4">
        <v>45106.613449074102</v>
      </c>
      <c r="Q1141" s="2"/>
      <c r="R1141" s="3" t="s">
        <v>4122</v>
      </c>
      <c r="S1141" s="4">
        <v>45106.613449074102</v>
      </c>
      <c r="T1141" s="3">
        <f t="shared" si="117"/>
        <v>21</v>
      </c>
      <c r="U1141" s="2" t="s">
        <v>33</v>
      </c>
      <c r="V1141" s="3"/>
      <c r="W1141" s="3" t="str">
        <f t="shared" si="118"/>
        <v/>
      </c>
      <c r="X1141" s="3"/>
      <c r="Y1141" s="2"/>
      <c r="Z1141" s="2"/>
      <c r="AA1141" s="4">
        <v>45106.720138888901</v>
      </c>
      <c r="AB1141" s="17" t="str">
        <f t="shared" si="119"/>
        <v/>
      </c>
      <c r="AC1141" s="28" t="str">
        <f t="shared" si="114"/>
        <v/>
      </c>
      <c r="AD1141" s="1"/>
      <c r="AE1141" s="3" t="s">
        <v>37</v>
      </c>
    </row>
    <row r="1142" spans="1:31" ht="102" hidden="1">
      <c r="A1142" s="1" t="s">
        <v>1381</v>
      </c>
      <c r="B1142" s="1" t="s">
        <v>26</v>
      </c>
      <c r="C1142" s="2" t="s">
        <v>1382</v>
      </c>
      <c r="D1142" s="3" t="s">
        <v>101</v>
      </c>
      <c r="E1142" s="3" t="s">
        <v>28</v>
      </c>
      <c r="F1142" s="2" t="s">
        <v>64</v>
      </c>
      <c r="G1142" s="3" t="s">
        <v>46</v>
      </c>
      <c r="H1142" s="3" t="s">
        <v>1173</v>
      </c>
      <c r="I1142" s="3">
        <v>1469836</v>
      </c>
      <c r="J1142" s="3" t="s">
        <v>32</v>
      </c>
      <c r="K1142" s="4">
        <v>45106.602083333302</v>
      </c>
      <c r="L1142" s="11" t="str">
        <f t="shared" si="116"/>
        <v>junio</v>
      </c>
      <c r="M1142" s="3">
        <v>2</v>
      </c>
      <c r="N1142" s="3">
        <v>2</v>
      </c>
      <c r="O1142" s="3">
        <f t="shared" si="115"/>
        <v>2</v>
      </c>
      <c r="P1142" s="4">
        <v>45106.621678240699</v>
      </c>
      <c r="Q1142" s="2"/>
      <c r="R1142" s="3" t="s">
        <v>4123</v>
      </c>
      <c r="S1142" s="4">
        <v>45106.621678240699</v>
      </c>
      <c r="T1142" s="3">
        <f t="shared" si="117"/>
        <v>28</v>
      </c>
      <c r="U1142" s="2" t="s">
        <v>33</v>
      </c>
      <c r="V1142" s="4">
        <v>45106.706712963001</v>
      </c>
      <c r="W1142" s="3">
        <f t="shared" si="118"/>
        <v>122</v>
      </c>
      <c r="X1142" s="3" t="s">
        <v>958</v>
      </c>
      <c r="Y1142" s="2" t="s">
        <v>959</v>
      </c>
      <c r="Z1142" s="2" t="s">
        <v>252</v>
      </c>
      <c r="AA1142" s="4">
        <v>45109.672222222202</v>
      </c>
      <c r="AB1142" s="17">
        <f t="shared" si="119"/>
        <v>71</v>
      </c>
      <c r="AC1142" s="28">
        <f t="shared" si="114"/>
        <v>74</v>
      </c>
      <c r="AD1142" s="1" t="s">
        <v>62</v>
      </c>
      <c r="AE1142" s="3" t="s">
        <v>37</v>
      </c>
    </row>
    <row r="1143" spans="1:31" ht="140.25" hidden="1">
      <c r="A1143" s="1" t="s">
        <v>4124</v>
      </c>
      <c r="B1143" s="1" t="s">
        <v>26</v>
      </c>
      <c r="C1143" s="2" t="s">
        <v>4125</v>
      </c>
      <c r="D1143" s="3" t="s">
        <v>93</v>
      </c>
      <c r="E1143" s="3" t="s">
        <v>28</v>
      </c>
      <c r="F1143" s="2" t="s">
        <v>67</v>
      </c>
      <c r="G1143" s="3" t="s">
        <v>46</v>
      </c>
      <c r="H1143" s="3" t="s">
        <v>157</v>
      </c>
      <c r="I1143" s="3">
        <v>1469840</v>
      </c>
      <c r="J1143" s="3" t="s">
        <v>58</v>
      </c>
      <c r="K1143" s="4">
        <v>45106.604861111096</v>
      </c>
      <c r="L1143" s="11" t="str">
        <f t="shared" si="116"/>
        <v>junio</v>
      </c>
      <c r="M1143" s="3">
        <v>4</v>
      </c>
      <c r="N1143" s="3">
        <v>4</v>
      </c>
      <c r="O1143" s="3">
        <f t="shared" si="115"/>
        <v>4</v>
      </c>
      <c r="P1143" s="4">
        <v>45106.643148148098</v>
      </c>
      <c r="Q1143" s="2"/>
      <c r="R1143" s="3" t="s">
        <v>4126</v>
      </c>
      <c r="S1143" s="4">
        <v>45106.643148148098</v>
      </c>
      <c r="T1143" s="3">
        <f t="shared" si="117"/>
        <v>55</v>
      </c>
      <c r="U1143" s="2" t="s">
        <v>33</v>
      </c>
      <c r="V1143" s="3"/>
      <c r="W1143" s="3" t="str">
        <f t="shared" si="118"/>
        <v/>
      </c>
      <c r="X1143" s="3"/>
      <c r="Y1143" s="2"/>
      <c r="Z1143" s="2"/>
      <c r="AA1143" s="4">
        <v>45106.725694444402</v>
      </c>
      <c r="AB1143" s="17" t="str">
        <f t="shared" si="119"/>
        <v/>
      </c>
      <c r="AC1143" s="28" t="str">
        <f t="shared" si="114"/>
        <v/>
      </c>
      <c r="AD1143" s="1"/>
      <c r="AE1143" s="3" t="s">
        <v>37</v>
      </c>
    </row>
    <row r="1144" spans="1:31" ht="191.25">
      <c r="A1144" s="1" t="s">
        <v>4127</v>
      </c>
      <c r="B1144" s="1" t="s">
        <v>26</v>
      </c>
      <c r="C1144" s="2" t="s">
        <v>4128</v>
      </c>
      <c r="D1144" s="3" t="s">
        <v>179</v>
      </c>
      <c r="E1144" s="3" t="s">
        <v>28</v>
      </c>
      <c r="F1144" s="2" t="s">
        <v>45</v>
      </c>
      <c r="G1144" s="3" t="s">
        <v>46</v>
      </c>
      <c r="H1144" s="3" t="s">
        <v>73</v>
      </c>
      <c r="I1144" s="3">
        <v>1469852</v>
      </c>
      <c r="J1144" s="3" t="s">
        <v>58</v>
      </c>
      <c r="K1144" s="4">
        <v>45106.620138888902</v>
      </c>
      <c r="L1144" s="11" t="str">
        <f t="shared" si="116"/>
        <v>junio</v>
      </c>
      <c r="M1144" s="3">
        <v>3</v>
      </c>
      <c r="N1144" s="3">
        <v>3</v>
      </c>
      <c r="O1144" s="3">
        <f t="shared" si="115"/>
        <v>3</v>
      </c>
      <c r="P1144" s="4">
        <v>45106.6549884259</v>
      </c>
      <c r="Q1144" s="2"/>
      <c r="R1144" s="3" t="s">
        <v>4129</v>
      </c>
      <c r="S1144" s="4">
        <v>45106.6549884259</v>
      </c>
      <c r="T1144" s="3">
        <f t="shared" si="117"/>
        <v>50</v>
      </c>
      <c r="U1144" s="2" t="s">
        <v>214</v>
      </c>
      <c r="V1144" s="3"/>
      <c r="W1144" s="3" t="str">
        <f t="shared" si="118"/>
        <v/>
      </c>
      <c r="X1144" s="3"/>
      <c r="Y1144" s="2"/>
      <c r="Z1144" s="2"/>
      <c r="AA1144" s="4">
        <v>45106.727083333302</v>
      </c>
      <c r="AB1144" s="17" t="str">
        <f t="shared" si="119"/>
        <v/>
      </c>
      <c r="AC1144" s="28" t="str">
        <f t="shared" si="114"/>
        <v/>
      </c>
      <c r="AD1144" s="1"/>
      <c r="AE1144" s="3" t="s">
        <v>37</v>
      </c>
    </row>
    <row r="1145" spans="1:31" ht="165.75" hidden="1">
      <c r="A1145" s="1" t="s">
        <v>4130</v>
      </c>
      <c r="B1145" s="1" t="s">
        <v>26</v>
      </c>
      <c r="C1145" s="2" t="s">
        <v>4131</v>
      </c>
      <c r="D1145" s="3" t="s">
        <v>224</v>
      </c>
      <c r="E1145" s="3" t="s">
        <v>28</v>
      </c>
      <c r="F1145" s="2" t="s">
        <v>64</v>
      </c>
      <c r="G1145" s="3" t="s">
        <v>46</v>
      </c>
      <c r="H1145" s="3" t="s">
        <v>80</v>
      </c>
      <c r="I1145" s="3">
        <v>1469871</v>
      </c>
      <c r="J1145" s="3" t="s">
        <v>32</v>
      </c>
      <c r="K1145" s="4">
        <v>45106.653472222199</v>
      </c>
      <c r="L1145" s="11" t="str">
        <f t="shared" si="116"/>
        <v>junio</v>
      </c>
      <c r="M1145" s="3">
        <v>2</v>
      </c>
      <c r="N1145" s="3">
        <v>2</v>
      </c>
      <c r="O1145" s="3">
        <f t="shared" si="115"/>
        <v>2</v>
      </c>
      <c r="P1145" s="4">
        <v>45106.664432870399</v>
      </c>
      <c r="Q1145" s="2"/>
      <c r="R1145" s="3" t="s">
        <v>4132</v>
      </c>
      <c r="S1145" s="4">
        <v>45106.664432870399</v>
      </c>
      <c r="T1145" s="3">
        <f t="shared" si="117"/>
        <v>15</v>
      </c>
      <c r="U1145" s="2" t="s">
        <v>214</v>
      </c>
      <c r="V1145" s="4">
        <v>45106.792523148099</v>
      </c>
      <c r="W1145" s="3">
        <f t="shared" si="118"/>
        <v>184</v>
      </c>
      <c r="X1145" s="3" t="s">
        <v>110</v>
      </c>
      <c r="Y1145" s="2" t="s">
        <v>111</v>
      </c>
      <c r="Z1145" s="2" t="s">
        <v>710</v>
      </c>
      <c r="AA1145" s="4">
        <v>45111.8659722222</v>
      </c>
      <c r="AB1145" s="17">
        <f t="shared" si="119"/>
        <v>121</v>
      </c>
      <c r="AC1145" s="28">
        <f t="shared" si="114"/>
        <v>126</v>
      </c>
      <c r="AD1145" s="1" t="s">
        <v>95</v>
      </c>
      <c r="AE1145" s="3" t="s">
        <v>37</v>
      </c>
    </row>
    <row r="1146" spans="1:31" ht="191.25" hidden="1">
      <c r="A1146" s="1" t="s">
        <v>4133</v>
      </c>
      <c r="B1146" s="1" t="s">
        <v>26</v>
      </c>
      <c r="C1146" s="2" t="s">
        <v>4134</v>
      </c>
      <c r="D1146" s="3" t="s">
        <v>180</v>
      </c>
      <c r="E1146" s="3" t="s">
        <v>28</v>
      </c>
      <c r="F1146" s="2" t="s">
        <v>67</v>
      </c>
      <c r="G1146" s="3" t="s">
        <v>46</v>
      </c>
      <c r="H1146" s="3" t="s">
        <v>99</v>
      </c>
      <c r="I1146" s="3">
        <v>1469879</v>
      </c>
      <c r="J1146" s="3" t="s">
        <v>32</v>
      </c>
      <c r="K1146" s="4">
        <v>45106.666666666701</v>
      </c>
      <c r="L1146" s="11" t="str">
        <f t="shared" si="116"/>
        <v>junio</v>
      </c>
      <c r="M1146" s="3">
        <v>2</v>
      </c>
      <c r="N1146" s="3">
        <v>2</v>
      </c>
      <c r="O1146" s="3">
        <f t="shared" si="115"/>
        <v>2</v>
      </c>
      <c r="P1146" s="4">
        <v>45106.686747685198</v>
      </c>
      <c r="Q1146" s="2"/>
      <c r="R1146" s="3" t="s">
        <v>4135</v>
      </c>
      <c r="S1146" s="4">
        <v>45106.686747685198</v>
      </c>
      <c r="T1146" s="3">
        <f t="shared" si="117"/>
        <v>28</v>
      </c>
      <c r="U1146" s="2" t="s">
        <v>214</v>
      </c>
      <c r="V1146" s="4">
        <v>45106.688668981478</v>
      </c>
      <c r="W1146" s="3">
        <f t="shared" si="118"/>
        <v>2</v>
      </c>
      <c r="X1146" s="3" t="s">
        <v>34</v>
      </c>
      <c r="Y1146" s="2" t="s">
        <v>35</v>
      </c>
      <c r="Z1146" s="2" t="s">
        <v>656</v>
      </c>
      <c r="AA1146" s="4">
        <v>45109.604861111096</v>
      </c>
      <c r="AB1146" s="17">
        <f t="shared" si="119"/>
        <v>69</v>
      </c>
      <c r="AC1146" s="28">
        <f t="shared" si="114"/>
        <v>71</v>
      </c>
      <c r="AD1146" s="1" t="s">
        <v>87</v>
      </c>
      <c r="AE1146" s="3" t="s">
        <v>37</v>
      </c>
    </row>
    <row r="1147" spans="1:31" ht="255" hidden="1">
      <c r="A1147" s="1" t="s">
        <v>4136</v>
      </c>
      <c r="B1147" s="1" t="s">
        <v>26</v>
      </c>
      <c r="C1147" s="2" t="s">
        <v>4137</v>
      </c>
      <c r="D1147" s="3" t="s">
        <v>116</v>
      </c>
      <c r="E1147" s="3" t="s">
        <v>28</v>
      </c>
      <c r="F1147" s="2" t="s">
        <v>53</v>
      </c>
      <c r="G1147" s="3" t="s">
        <v>30</v>
      </c>
      <c r="H1147" s="3" t="s">
        <v>31</v>
      </c>
      <c r="I1147" s="3">
        <v>1469883</v>
      </c>
      <c r="J1147" s="3" t="s">
        <v>32</v>
      </c>
      <c r="K1147" s="4">
        <v>45106.676388888904</v>
      </c>
      <c r="L1147" s="11" t="str">
        <f t="shared" si="116"/>
        <v>junio</v>
      </c>
      <c r="M1147" s="3">
        <v>2</v>
      </c>
      <c r="N1147" s="3">
        <v>2</v>
      </c>
      <c r="O1147" s="3">
        <f t="shared" si="115"/>
        <v>2</v>
      </c>
      <c r="P1147" s="4">
        <v>45106.681273148097</v>
      </c>
      <c r="Q1147" s="2"/>
      <c r="R1147" s="3" t="s">
        <v>4138</v>
      </c>
      <c r="S1147" s="4">
        <v>45106.681273148097</v>
      </c>
      <c r="T1147" s="3">
        <f t="shared" si="117"/>
        <v>7</v>
      </c>
      <c r="U1147" s="2" t="s">
        <v>214</v>
      </c>
      <c r="V1147" s="4">
        <v>45106.705972222197</v>
      </c>
      <c r="W1147" s="3">
        <f t="shared" si="118"/>
        <v>35</v>
      </c>
      <c r="X1147" s="3" t="s">
        <v>332</v>
      </c>
      <c r="Y1147" s="2" t="s">
        <v>333</v>
      </c>
      <c r="Z1147" s="2" t="s">
        <v>214</v>
      </c>
      <c r="AA1147" s="4">
        <v>45108.632638888899</v>
      </c>
      <c r="AB1147" s="17">
        <f t="shared" si="119"/>
        <v>46</v>
      </c>
      <c r="AC1147" s="28">
        <f t="shared" si="114"/>
        <v>47</v>
      </c>
      <c r="AD1147" s="1" t="s">
        <v>87</v>
      </c>
      <c r="AE1147" s="3" t="s">
        <v>37</v>
      </c>
    </row>
    <row r="1148" spans="1:31" ht="267.75" hidden="1">
      <c r="A1148" s="1" t="s">
        <v>4139</v>
      </c>
      <c r="B1148" s="1" t="s">
        <v>26</v>
      </c>
      <c r="C1148" s="2" t="s">
        <v>4140</v>
      </c>
      <c r="D1148" s="3" t="s">
        <v>83</v>
      </c>
      <c r="E1148" s="3" t="s">
        <v>28</v>
      </c>
      <c r="F1148" s="2" t="s">
        <v>53</v>
      </c>
      <c r="G1148" s="3" t="s">
        <v>30</v>
      </c>
      <c r="H1148" s="3" t="s">
        <v>393</v>
      </c>
      <c r="I1148" s="3">
        <v>1469888</v>
      </c>
      <c r="J1148" s="3" t="s">
        <v>32</v>
      </c>
      <c r="K1148" s="4">
        <v>45106.708333333299</v>
      </c>
      <c r="L1148" s="11" t="str">
        <f t="shared" si="116"/>
        <v>junio</v>
      </c>
      <c r="M1148" s="3">
        <v>2</v>
      </c>
      <c r="N1148" s="3">
        <v>2</v>
      </c>
      <c r="O1148" s="3">
        <f t="shared" si="115"/>
        <v>2</v>
      </c>
      <c r="P1148" s="4">
        <v>45106.728599536997</v>
      </c>
      <c r="Q1148" s="2"/>
      <c r="R1148" s="3" t="s">
        <v>4141</v>
      </c>
      <c r="S1148" s="4">
        <v>45106.728599536997</v>
      </c>
      <c r="T1148" s="3">
        <f t="shared" si="117"/>
        <v>29</v>
      </c>
      <c r="U1148" s="2" t="s">
        <v>214</v>
      </c>
      <c r="V1148" s="4">
        <v>45106.787916666697</v>
      </c>
      <c r="W1148" s="3">
        <f t="shared" si="118"/>
        <v>85</v>
      </c>
      <c r="X1148" s="3" t="s">
        <v>75</v>
      </c>
      <c r="Y1148" s="2" t="s">
        <v>76</v>
      </c>
      <c r="Z1148" s="2" t="s">
        <v>94</v>
      </c>
      <c r="AA1148" s="4">
        <v>45119.470138888901</v>
      </c>
      <c r="AB1148" s="17">
        <f t="shared" si="119"/>
        <v>304</v>
      </c>
      <c r="AC1148" s="28">
        <f t="shared" si="114"/>
        <v>307</v>
      </c>
      <c r="AD1148" s="1" t="s">
        <v>87</v>
      </c>
      <c r="AE1148" s="3" t="s">
        <v>37</v>
      </c>
    </row>
    <row r="1149" spans="1:31" ht="127.5">
      <c r="A1149" s="1" t="s">
        <v>1096</v>
      </c>
      <c r="B1149" s="1" t="s">
        <v>26</v>
      </c>
      <c r="C1149" s="2" t="s">
        <v>1097</v>
      </c>
      <c r="D1149" s="3" t="s">
        <v>381</v>
      </c>
      <c r="E1149" s="3" t="s">
        <v>28</v>
      </c>
      <c r="F1149" s="2" t="s">
        <v>170</v>
      </c>
      <c r="G1149" s="3" t="s">
        <v>354</v>
      </c>
      <c r="H1149" s="3" t="s">
        <v>469</v>
      </c>
      <c r="I1149" s="3">
        <v>1469900</v>
      </c>
      <c r="J1149" s="3" t="s">
        <v>58</v>
      </c>
      <c r="K1149" s="4">
        <v>45106.738888888904</v>
      </c>
      <c r="L1149" s="11" t="str">
        <f t="shared" si="116"/>
        <v>junio</v>
      </c>
      <c r="M1149" s="3">
        <v>3</v>
      </c>
      <c r="N1149" s="3">
        <v>3</v>
      </c>
      <c r="O1149" s="3">
        <f t="shared" si="115"/>
        <v>3</v>
      </c>
      <c r="P1149" s="4">
        <v>45106.745289351798</v>
      </c>
      <c r="Q1149" s="2"/>
      <c r="R1149" s="3" t="s">
        <v>4142</v>
      </c>
      <c r="S1149" s="4">
        <v>45106.745289351798</v>
      </c>
      <c r="T1149" s="3">
        <f t="shared" si="117"/>
        <v>9</v>
      </c>
      <c r="U1149" s="2" t="s">
        <v>214</v>
      </c>
      <c r="V1149" s="4">
        <v>45106.746932870403</v>
      </c>
      <c r="W1149" s="3">
        <f t="shared" si="118"/>
        <v>2</v>
      </c>
      <c r="X1149" s="3" t="s">
        <v>356</v>
      </c>
      <c r="Y1149" s="2" t="s">
        <v>357</v>
      </c>
      <c r="Z1149" s="2" t="s">
        <v>214</v>
      </c>
      <c r="AA1149" s="4">
        <v>45106.819444444402</v>
      </c>
      <c r="AB1149" s="17">
        <f t="shared" si="119"/>
        <v>1</v>
      </c>
      <c r="AC1149" s="28">
        <f t="shared" si="114"/>
        <v>2</v>
      </c>
      <c r="AD1149" s="1" t="s">
        <v>123</v>
      </c>
      <c r="AE1149" s="3" t="s">
        <v>37</v>
      </c>
    </row>
    <row r="1150" spans="1:31" ht="191.25" hidden="1">
      <c r="A1150" s="1" t="s">
        <v>4143</v>
      </c>
      <c r="B1150" s="1" t="s">
        <v>26</v>
      </c>
      <c r="C1150" s="2" t="s">
        <v>4144</v>
      </c>
      <c r="D1150" s="3" t="s">
        <v>63</v>
      </c>
      <c r="E1150" s="3" t="s">
        <v>28</v>
      </c>
      <c r="F1150" s="2" t="s">
        <v>53</v>
      </c>
      <c r="G1150" s="3" t="s">
        <v>30</v>
      </c>
      <c r="H1150" s="3" t="s">
        <v>31</v>
      </c>
      <c r="I1150" s="3">
        <v>1469912</v>
      </c>
      <c r="J1150" s="3" t="s">
        <v>32</v>
      </c>
      <c r="K1150" s="4">
        <v>45106.8034722222</v>
      </c>
      <c r="L1150" s="11" t="str">
        <f t="shared" si="116"/>
        <v>junio</v>
      </c>
      <c r="M1150" s="3">
        <v>2</v>
      </c>
      <c r="N1150" s="3">
        <v>2</v>
      </c>
      <c r="O1150" s="3">
        <f t="shared" si="115"/>
        <v>2</v>
      </c>
      <c r="P1150" s="4">
        <v>45106.805983796301</v>
      </c>
      <c r="Q1150" s="2"/>
      <c r="R1150" s="3" t="s">
        <v>4145</v>
      </c>
      <c r="S1150" s="4">
        <v>45106.805983796301</v>
      </c>
      <c r="T1150" s="3">
        <f t="shared" si="117"/>
        <v>3</v>
      </c>
      <c r="U1150" s="2" t="s">
        <v>214</v>
      </c>
      <c r="V1150" s="4">
        <v>45106.870868055601</v>
      </c>
      <c r="W1150" s="3">
        <f t="shared" si="118"/>
        <v>93</v>
      </c>
      <c r="X1150" s="3" t="s">
        <v>85</v>
      </c>
      <c r="Y1150" s="2" t="s">
        <v>86</v>
      </c>
      <c r="Z1150" s="2" t="s">
        <v>656</v>
      </c>
      <c r="AA1150" s="4">
        <v>45113.445833333302</v>
      </c>
      <c r="AB1150" s="17">
        <f t="shared" si="119"/>
        <v>157</v>
      </c>
      <c r="AC1150" s="28">
        <f t="shared" si="114"/>
        <v>160</v>
      </c>
      <c r="AD1150" s="1" t="s">
        <v>87</v>
      </c>
      <c r="AE1150" s="3" t="s">
        <v>37</v>
      </c>
    </row>
    <row r="1151" spans="1:31" ht="153">
      <c r="A1151" s="1" t="s">
        <v>4146</v>
      </c>
      <c r="B1151" s="1" t="s">
        <v>26</v>
      </c>
      <c r="C1151" s="2" t="s">
        <v>4147</v>
      </c>
      <c r="D1151" s="3" t="s">
        <v>144</v>
      </c>
      <c r="E1151" s="3" t="s">
        <v>28</v>
      </c>
      <c r="F1151" s="2" t="s">
        <v>39</v>
      </c>
      <c r="G1151" s="3" t="s">
        <v>30</v>
      </c>
      <c r="H1151" s="3" t="s">
        <v>31</v>
      </c>
      <c r="I1151" s="3">
        <v>1469915</v>
      </c>
      <c r="J1151" s="3" t="s">
        <v>58</v>
      </c>
      <c r="K1151" s="4">
        <v>45106.84375</v>
      </c>
      <c r="L1151" s="11" t="str">
        <f t="shared" si="116"/>
        <v>junio</v>
      </c>
      <c r="M1151" s="3">
        <v>3</v>
      </c>
      <c r="N1151" s="3">
        <v>3</v>
      </c>
      <c r="O1151" s="3">
        <f t="shared" si="115"/>
        <v>3</v>
      </c>
      <c r="P1151" s="4">
        <v>45106.847430555601</v>
      </c>
      <c r="Q1151" s="2"/>
      <c r="R1151" s="3" t="s">
        <v>4148</v>
      </c>
      <c r="S1151" s="4">
        <v>45106.847430555601</v>
      </c>
      <c r="T1151" s="3">
        <f t="shared" si="117"/>
        <v>5</v>
      </c>
      <c r="U1151" s="2" t="s">
        <v>214</v>
      </c>
      <c r="V1151" s="4">
        <v>45106.848530092597</v>
      </c>
      <c r="W1151" s="3">
        <f t="shared" si="118"/>
        <v>1</v>
      </c>
      <c r="X1151" s="3" t="s">
        <v>69</v>
      </c>
      <c r="Y1151" s="2" t="s">
        <v>70</v>
      </c>
      <c r="Z1151" s="2" t="s">
        <v>214</v>
      </c>
      <c r="AA1151" s="4">
        <v>45106.997222222199</v>
      </c>
      <c r="AB1151" s="17">
        <f t="shared" si="119"/>
        <v>3</v>
      </c>
      <c r="AC1151" s="28">
        <f t="shared" si="114"/>
        <v>4</v>
      </c>
      <c r="AD1151" s="1" t="s">
        <v>62</v>
      </c>
      <c r="AE1151" s="3" t="s">
        <v>37</v>
      </c>
    </row>
    <row r="1152" spans="1:31" ht="191.25" hidden="1">
      <c r="A1152" s="1" t="s">
        <v>4149</v>
      </c>
      <c r="B1152" s="1" t="s">
        <v>26</v>
      </c>
      <c r="C1152" s="2" t="s">
        <v>4150</v>
      </c>
      <c r="D1152" s="3" t="s">
        <v>277</v>
      </c>
      <c r="E1152" s="3" t="s">
        <v>28</v>
      </c>
      <c r="F1152" s="2" t="s">
        <v>64</v>
      </c>
      <c r="G1152" s="3" t="s">
        <v>46</v>
      </c>
      <c r="H1152" s="3" t="s">
        <v>1173</v>
      </c>
      <c r="I1152" s="3">
        <v>1469916</v>
      </c>
      <c r="J1152" s="3" t="s">
        <v>32</v>
      </c>
      <c r="K1152" s="4">
        <v>45106.847916666702</v>
      </c>
      <c r="L1152" s="11" t="str">
        <f t="shared" si="116"/>
        <v>junio</v>
      </c>
      <c r="M1152" s="3">
        <v>2</v>
      </c>
      <c r="N1152" s="3">
        <v>2</v>
      </c>
      <c r="O1152" s="3">
        <f t="shared" si="115"/>
        <v>2</v>
      </c>
      <c r="P1152" s="4">
        <v>45106.857476851903</v>
      </c>
      <c r="Q1152" s="2"/>
      <c r="R1152" s="3" t="s">
        <v>4151</v>
      </c>
      <c r="S1152" s="4">
        <v>45106.857476851903</v>
      </c>
      <c r="T1152" s="3">
        <f t="shared" si="117"/>
        <v>13</v>
      </c>
      <c r="U1152" s="2" t="s">
        <v>214</v>
      </c>
      <c r="V1152" s="4">
        <v>45106.893993055601</v>
      </c>
      <c r="W1152" s="3">
        <f t="shared" si="118"/>
        <v>52</v>
      </c>
      <c r="X1152" s="3" t="s">
        <v>81</v>
      </c>
      <c r="Y1152" s="2" t="s">
        <v>82</v>
      </c>
      <c r="Z1152" s="2" t="s">
        <v>656</v>
      </c>
      <c r="AA1152" s="4">
        <v>45113.499305555597</v>
      </c>
      <c r="AB1152" s="17">
        <f t="shared" si="119"/>
        <v>158</v>
      </c>
      <c r="AC1152" s="28">
        <f t="shared" si="114"/>
        <v>160</v>
      </c>
      <c r="AD1152" s="1" t="s">
        <v>62</v>
      </c>
      <c r="AE1152" s="3" t="s">
        <v>37</v>
      </c>
    </row>
    <row r="1153" spans="1:31" ht="191.25" hidden="1">
      <c r="A1153" s="1" t="s">
        <v>4152</v>
      </c>
      <c r="B1153" s="1" t="s">
        <v>26</v>
      </c>
      <c r="C1153" s="2" t="s">
        <v>4153</v>
      </c>
      <c r="D1153" s="3" t="s">
        <v>274</v>
      </c>
      <c r="E1153" s="3" t="s">
        <v>28</v>
      </c>
      <c r="F1153" s="2" t="s">
        <v>39</v>
      </c>
      <c r="G1153" s="3" t="s">
        <v>30</v>
      </c>
      <c r="H1153" s="3" t="s">
        <v>31</v>
      </c>
      <c r="I1153" s="3">
        <v>1469919</v>
      </c>
      <c r="J1153" s="3" t="s">
        <v>32</v>
      </c>
      <c r="K1153" s="4">
        <v>45106.871527777803</v>
      </c>
      <c r="L1153" s="11" t="str">
        <f t="shared" si="116"/>
        <v>junio</v>
      </c>
      <c r="M1153" s="3">
        <v>2</v>
      </c>
      <c r="N1153" s="3">
        <v>2</v>
      </c>
      <c r="O1153" s="3">
        <f t="shared" si="115"/>
        <v>2</v>
      </c>
      <c r="P1153" s="4">
        <v>45106.874699074098</v>
      </c>
      <c r="Q1153" s="2"/>
      <c r="R1153" s="3" t="s">
        <v>4154</v>
      </c>
      <c r="S1153" s="4">
        <v>45106.874699074098</v>
      </c>
      <c r="T1153" s="3">
        <f t="shared" si="117"/>
        <v>4</v>
      </c>
      <c r="U1153" s="2" t="s">
        <v>214</v>
      </c>
      <c r="V1153" s="4">
        <v>45106.904398148101</v>
      </c>
      <c r="W1153" s="3">
        <f t="shared" si="118"/>
        <v>42</v>
      </c>
      <c r="X1153" s="3" t="s">
        <v>110</v>
      </c>
      <c r="Y1153" s="2" t="s">
        <v>111</v>
      </c>
      <c r="Z1153" s="2" t="s">
        <v>710</v>
      </c>
      <c r="AA1153" s="4">
        <v>45109.604861111096</v>
      </c>
      <c r="AB1153" s="17">
        <f t="shared" si="119"/>
        <v>64</v>
      </c>
      <c r="AC1153" s="28">
        <f t="shared" si="114"/>
        <v>66</v>
      </c>
      <c r="AD1153" s="1" t="s">
        <v>62</v>
      </c>
      <c r="AE1153" s="3" t="s">
        <v>37</v>
      </c>
    </row>
    <row r="1154" spans="1:31" ht="153" hidden="1">
      <c r="A1154" s="1" t="s">
        <v>4155</v>
      </c>
      <c r="B1154" s="1" t="s">
        <v>26</v>
      </c>
      <c r="C1154" s="2" t="s">
        <v>4156</v>
      </c>
      <c r="D1154" s="3" t="s">
        <v>269</v>
      </c>
      <c r="E1154" s="3" t="s">
        <v>28</v>
      </c>
      <c r="F1154" s="2" t="s">
        <v>64</v>
      </c>
      <c r="G1154" s="3" t="s">
        <v>30</v>
      </c>
      <c r="H1154" s="3" t="s">
        <v>294</v>
      </c>
      <c r="I1154" s="3">
        <v>1469921</v>
      </c>
      <c r="J1154" s="3" t="s">
        <v>58</v>
      </c>
      <c r="K1154" s="4">
        <v>45106.90625</v>
      </c>
      <c r="L1154" s="11" t="str">
        <f t="shared" si="116"/>
        <v>junio</v>
      </c>
      <c r="M1154" s="3">
        <v>4</v>
      </c>
      <c r="N1154" s="3">
        <v>4</v>
      </c>
      <c r="O1154" s="3">
        <f t="shared" si="115"/>
        <v>4</v>
      </c>
      <c r="P1154" s="4">
        <v>45106.911782407398</v>
      </c>
      <c r="Q1154" s="2"/>
      <c r="R1154" s="3" t="s">
        <v>4157</v>
      </c>
      <c r="S1154" s="4">
        <v>45106.911782407398</v>
      </c>
      <c r="T1154" s="3">
        <f t="shared" si="117"/>
        <v>7</v>
      </c>
      <c r="U1154" s="2" t="s">
        <v>214</v>
      </c>
      <c r="V1154" s="3"/>
      <c r="W1154" s="3" t="str">
        <f t="shared" si="118"/>
        <v/>
      </c>
      <c r="X1154" s="3"/>
      <c r="Y1154" s="2"/>
      <c r="Z1154" s="2"/>
      <c r="AA1154" s="4">
        <v>45107.006249999999</v>
      </c>
      <c r="AB1154" s="17" t="str">
        <f t="shared" si="119"/>
        <v/>
      </c>
      <c r="AC1154" s="28" t="str">
        <f t="shared" si="114"/>
        <v/>
      </c>
      <c r="AD1154" s="1"/>
      <c r="AE1154" s="3" t="s">
        <v>37</v>
      </c>
    </row>
    <row r="1155" spans="1:31" ht="165.75" hidden="1">
      <c r="A1155" s="1" t="s">
        <v>4158</v>
      </c>
      <c r="B1155" s="1" t="s">
        <v>26</v>
      </c>
      <c r="C1155" s="2" t="s">
        <v>4159</v>
      </c>
      <c r="D1155" s="3" t="s">
        <v>464</v>
      </c>
      <c r="E1155" s="3" t="s">
        <v>28</v>
      </c>
      <c r="F1155" s="2" t="s">
        <v>53</v>
      </c>
      <c r="G1155" s="3" t="s">
        <v>30</v>
      </c>
      <c r="H1155" s="3" t="s">
        <v>31</v>
      </c>
      <c r="I1155" s="3">
        <v>1469923</v>
      </c>
      <c r="J1155" s="3" t="s">
        <v>32</v>
      </c>
      <c r="K1155" s="4">
        <v>45106.932638888902</v>
      </c>
      <c r="L1155" s="11" t="str">
        <f t="shared" si="116"/>
        <v>junio</v>
      </c>
      <c r="M1155" s="3">
        <v>2</v>
      </c>
      <c r="N1155" s="3">
        <v>2</v>
      </c>
      <c r="O1155" s="3">
        <f t="shared" si="115"/>
        <v>2</v>
      </c>
      <c r="P1155" s="4">
        <v>45106.934780092597</v>
      </c>
      <c r="Q1155" s="2"/>
      <c r="R1155" s="3" t="s">
        <v>4160</v>
      </c>
      <c r="S1155" s="4">
        <v>45106.934780092597</v>
      </c>
      <c r="T1155" s="3">
        <f t="shared" si="117"/>
        <v>3</v>
      </c>
      <c r="U1155" s="2" t="s">
        <v>214</v>
      </c>
      <c r="V1155" s="4">
        <v>45106.980497685203</v>
      </c>
      <c r="W1155" s="3">
        <f t="shared" si="118"/>
        <v>65</v>
      </c>
      <c r="X1155" s="3" t="s">
        <v>81</v>
      </c>
      <c r="Y1155" s="2" t="s">
        <v>82</v>
      </c>
      <c r="Z1155" s="2" t="s">
        <v>133</v>
      </c>
      <c r="AA1155" s="4">
        <v>45112.495833333298</v>
      </c>
      <c r="AB1155" s="17">
        <f t="shared" si="119"/>
        <v>132</v>
      </c>
      <c r="AC1155" s="28">
        <f t="shared" si="114"/>
        <v>134</v>
      </c>
      <c r="AD1155" s="1" t="s">
        <v>95</v>
      </c>
      <c r="AE1155" s="3" t="s">
        <v>37</v>
      </c>
    </row>
    <row r="1156" spans="1:31" ht="216.75">
      <c r="A1156" s="1" t="s">
        <v>4161</v>
      </c>
      <c r="B1156" s="1" t="s">
        <v>26</v>
      </c>
      <c r="C1156" s="2" t="s">
        <v>4162</v>
      </c>
      <c r="D1156" s="3" t="s">
        <v>175</v>
      </c>
      <c r="E1156" s="3" t="s">
        <v>28</v>
      </c>
      <c r="F1156" s="2" t="s">
        <v>137</v>
      </c>
      <c r="G1156" s="3" t="s">
        <v>30</v>
      </c>
      <c r="H1156" s="3" t="s">
        <v>68</v>
      </c>
      <c r="I1156" s="3">
        <v>1469924</v>
      </c>
      <c r="J1156" s="3" t="s">
        <v>32</v>
      </c>
      <c r="K1156" s="4">
        <v>45106.935416666704</v>
      </c>
      <c r="L1156" s="11" t="str">
        <f t="shared" si="116"/>
        <v>junio</v>
      </c>
      <c r="M1156" s="3">
        <v>3</v>
      </c>
      <c r="N1156" s="3">
        <v>3</v>
      </c>
      <c r="O1156" s="3">
        <f t="shared" si="115"/>
        <v>3</v>
      </c>
      <c r="P1156" s="4">
        <v>45106.939178240696</v>
      </c>
      <c r="Q1156" s="2"/>
      <c r="R1156" s="3" t="s">
        <v>4163</v>
      </c>
      <c r="S1156" s="4">
        <v>45106.939178240696</v>
      </c>
      <c r="T1156" s="3">
        <f t="shared" si="117"/>
        <v>5</v>
      </c>
      <c r="U1156" s="2" t="s">
        <v>214</v>
      </c>
      <c r="V1156" s="4">
        <v>45106.9762037037</v>
      </c>
      <c r="W1156" s="3">
        <f t="shared" si="118"/>
        <v>53</v>
      </c>
      <c r="X1156" s="3" t="s">
        <v>836</v>
      </c>
      <c r="Y1156" s="2" t="s">
        <v>837</v>
      </c>
      <c r="Z1156" s="2" t="s">
        <v>710</v>
      </c>
      <c r="AA1156" s="4">
        <v>45108.618750000001</v>
      </c>
      <c r="AB1156" s="17">
        <f t="shared" si="119"/>
        <v>39</v>
      </c>
      <c r="AC1156" s="28">
        <f t="shared" si="114"/>
        <v>41</v>
      </c>
      <c r="AD1156" s="1" t="s">
        <v>62</v>
      </c>
      <c r="AE1156" s="3" t="s">
        <v>37</v>
      </c>
    </row>
    <row r="1157" spans="1:31" ht="57">
      <c r="A1157" s="1" t="s">
        <v>4164</v>
      </c>
      <c r="B1157" s="1" t="s">
        <v>178</v>
      </c>
      <c r="C1157" s="2" t="s">
        <v>4165</v>
      </c>
      <c r="D1157" s="3" t="s">
        <v>440</v>
      </c>
      <c r="E1157" s="3" t="s">
        <v>28</v>
      </c>
      <c r="F1157" s="2" t="s">
        <v>53</v>
      </c>
      <c r="G1157" s="3" t="s">
        <v>30</v>
      </c>
      <c r="H1157" s="3" t="s">
        <v>31</v>
      </c>
      <c r="I1157" s="3">
        <v>1469927</v>
      </c>
      <c r="J1157" s="3" t="s">
        <v>58</v>
      </c>
      <c r="K1157" s="4">
        <v>45107.027777777803</v>
      </c>
      <c r="L1157" s="11" t="str">
        <f t="shared" si="116"/>
        <v>junio</v>
      </c>
      <c r="M1157" s="3">
        <v>3</v>
      </c>
      <c r="N1157" s="3">
        <v>3</v>
      </c>
      <c r="O1157" s="3">
        <f t="shared" si="115"/>
        <v>3</v>
      </c>
      <c r="P1157" s="4">
        <v>45107.044537037</v>
      </c>
      <c r="Q1157" s="2"/>
      <c r="R1157" s="3" t="s">
        <v>4166</v>
      </c>
      <c r="S1157" s="4">
        <v>45107.044537037</v>
      </c>
      <c r="T1157" s="3">
        <f t="shared" si="117"/>
        <v>24</v>
      </c>
      <c r="U1157" s="2" t="s">
        <v>133</v>
      </c>
      <c r="V1157" s="4">
        <v>45107.046388888899</v>
      </c>
      <c r="W1157" s="3">
        <f t="shared" si="118"/>
        <v>2</v>
      </c>
      <c r="X1157" s="3" t="s">
        <v>217</v>
      </c>
      <c r="Y1157" s="2" t="s">
        <v>218</v>
      </c>
      <c r="Z1157" s="2" t="s">
        <v>133</v>
      </c>
      <c r="AA1157" s="4">
        <v>45107.091666666704</v>
      </c>
      <c r="AB1157" s="17">
        <f t="shared" si="119"/>
        <v>1</v>
      </c>
      <c r="AC1157" s="28">
        <f t="shared" si="114"/>
        <v>2</v>
      </c>
      <c r="AD1157" s="1" t="s">
        <v>123</v>
      </c>
      <c r="AE1157" s="3" t="s">
        <v>37</v>
      </c>
    </row>
    <row r="1158" spans="1:31" ht="38.25">
      <c r="A1158" s="1" t="s">
        <v>1454</v>
      </c>
      <c r="B1158" s="1" t="s">
        <v>26</v>
      </c>
      <c r="C1158" s="2" t="s">
        <v>1455</v>
      </c>
      <c r="D1158" s="3" t="s">
        <v>127</v>
      </c>
      <c r="E1158" s="3" t="s">
        <v>28</v>
      </c>
      <c r="F1158" s="2" t="s">
        <v>45</v>
      </c>
      <c r="G1158" s="3" t="s">
        <v>46</v>
      </c>
      <c r="H1158" s="3" t="s">
        <v>73</v>
      </c>
      <c r="I1158" s="3">
        <v>1469928</v>
      </c>
      <c r="J1158" s="3" t="s">
        <v>32</v>
      </c>
      <c r="K1158" s="4">
        <v>45107.032638888901</v>
      </c>
      <c r="L1158" s="11" t="str">
        <f t="shared" si="116"/>
        <v>junio</v>
      </c>
      <c r="M1158" s="3">
        <v>3</v>
      </c>
      <c r="N1158" s="3">
        <v>3</v>
      </c>
      <c r="O1158" s="3">
        <f t="shared" si="115"/>
        <v>3</v>
      </c>
      <c r="P1158" s="4">
        <v>45107.060335648202</v>
      </c>
      <c r="Q1158" s="2"/>
      <c r="R1158" s="3" t="s">
        <v>4167</v>
      </c>
      <c r="S1158" s="4">
        <v>45107.060335648202</v>
      </c>
      <c r="T1158" s="3">
        <f t="shared" si="117"/>
        <v>39</v>
      </c>
      <c r="U1158" s="2" t="s">
        <v>710</v>
      </c>
      <c r="V1158" s="4">
        <v>45107.104953703703</v>
      </c>
      <c r="W1158" s="3">
        <f t="shared" si="118"/>
        <v>64</v>
      </c>
      <c r="X1158" s="3" t="s">
        <v>183</v>
      </c>
      <c r="Y1158" s="2" t="s">
        <v>184</v>
      </c>
      <c r="Z1158" s="2" t="s">
        <v>710</v>
      </c>
      <c r="AA1158" s="4">
        <v>45107.971527777801</v>
      </c>
      <c r="AB1158" s="17">
        <f t="shared" si="119"/>
        <v>20</v>
      </c>
      <c r="AC1158" s="28">
        <f t="shared" ref="AC1158:AC1209" si="120">+IF(ISBLANK(V1158),"",IF(ISBLANK(AA1158),"",_xlfn.IFS((AA1158-K1158)*24&lt;0,"",(AA1158-K1158)*24&gt;0,(ROUNDUP((AA1158-K1158)*24,0)))))</f>
        <v>23</v>
      </c>
      <c r="AD1158" s="1" t="s">
        <v>95</v>
      </c>
      <c r="AE1158" s="3" t="s">
        <v>37</v>
      </c>
    </row>
    <row r="1159" spans="1:31" ht="28.5" hidden="1">
      <c r="A1159" s="1" t="s">
        <v>4168</v>
      </c>
      <c r="B1159" s="1" t="s">
        <v>26</v>
      </c>
      <c r="C1159" s="2" t="s">
        <v>4169</v>
      </c>
      <c r="D1159" s="3" t="s">
        <v>109</v>
      </c>
      <c r="E1159" s="3" t="s">
        <v>28</v>
      </c>
      <c r="F1159" s="2" t="s">
        <v>45</v>
      </c>
      <c r="G1159" s="3" t="s">
        <v>46</v>
      </c>
      <c r="H1159" s="3" t="s">
        <v>73</v>
      </c>
      <c r="I1159" s="3">
        <v>1469930</v>
      </c>
      <c r="J1159" s="3" t="s">
        <v>32</v>
      </c>
      <c r="K1159" s="4">
        <v>45107.052777777797</v>
      </c>
      <c r="L1159" s="11" t="str">
        <f t="shared" si="116"/>
        <v>junio</v>
      </c>
      <c r="M1159" s="3">
        <v>2</v>
      </c>
      <c r="N1159" s="3">
        <v>2</v>
      </c>
      <c r="O1159" s="3">
        <f t="shared" si="115"/>
        <v>2</v>
      </c>
      <c r="P1159" s="4">
        <v>45107.063460648104</v>
      </c>
      <c r="Q1159" s="2"/>
      <c r="R1159" s="3" t="s">
        <v>4170</v>
      </c>
      <c r="S1159" s="4">
        <v>45107.063460648104</v>
      </c>
      <c r="T1159" s="3">
        <f t="shared" si="117"/>
        <v>15</v>
      </c>
      <c r="U1159" s="2" t="s">
        <v>133</v>
      </c>
      <c r="V1159" s="4">
        <v>45107.065428240698</v>
      </c>
      <c r="W1159" s="3">
        <f t="shared" si="118"/>
        <v>2</v>
      </c>
      <c r="X1159" s="3" t="s">
        <v>75</v>
      </c>
      <c r="Y1159" s="2" t="s">
        <v>76</v>
      </c>
      <c r="Z1159" s="2" t="s">
        <v>133</v>
      </c>
      <c r="AA1159" s="4">
        <v>45108.554861111101</v>
      </c>
      <c r="AB1159" s="17">
        <f t="shared" si="119"/>
        <v>35</v>
      </c>
      <c r="AC1159" s="28">
        <f t="shared" si="120"/>
        <v>37</v>
      </c>
      <c r="AD1159" s="1" t="s">
        <v>87</v>
      </c>
      <c r="AE1159" s="3" t="s">
        <v>37</v>
      </c>
    </row>
    <row r="1160" spans="1:31" ht="63.75">
      <c r="A1160" s="1" t="s">
        <v>4171</v>
      </c>
      <c r="B1160" s="1" t="s">
        <v>26</v>
      </c>
      <c r="C1160" s="2" t="s">
        <v>4172</v>
      </c>
      <c r="D1160" s="3" t="s">
        <v>341</v>
      </c>
      <c r="E1160" s="3" t="s">
        <v>28</v>
      </c>
      <c r="F1160" s="2" t="s">
        <v>45</v>
      </c>
      <c r="G1160" s="3" t="s">
        <v>46</v>
      </c>
      <c r="H1160" s="3" t="s">
        <v>384</v>
      </c>
      <c r="I1160" s="3">
        <v>1469931</v>
      </c>
      <c r="J1160" s="3" t="s">
        <v>32</v>
      </c>
      <c r="K1160" s="4">
        <v>45107.077777777798</v>
      </c>
      <c r="L1160" s="11" t="str">
        <f t="shared" si="116"/>
        <v>junio</v>
      </c>
      <c r="M1160" s="3">
        <v>3</v>
      </c>
      <c r="N1160" s="3">
        <v>3</v>
      </c>
      <c r="O1160" s="3">
        <f t="shared" si="115"/>
        <v>3</v>
      </c>
      <c r="P1160" s="4">
        <v>45107.126377314802</v>
      </c>
      <c r="Q1160" s="2"/>
      <c r="R1160" s="3" t="s">
        <v>4173</v>
      </c>
      <c r="S1160" s="4">
        <v>45107.126377314802</v>
      </c>
      <c r="T1160" s="3">
        <f t="shared" si="117"/>
        <v>69</v>
      </c>
      <c r="U1160" s="2" t="s">
        <v>710</v>
      </c>
      <c r="V1160" s="4">
        <v>45107.127627314803</v>
      </c>
      <c r="W1160" s="3">
        <f t="shared" si="118"/>
        <v>1</v>
      </c>
      <c r="X1160" s="3" t="s">
        <v>81</v>
      </c>
      <c r="Y1160" s="2" t="s">
        <v>82</v>
      </c>
      <c r="Z1160" s="2" t="s">
        <v>710</v>
      </c>
      <c r="AA1160" s="4">
        <v>45112.605555555601</v>
      </c>
      <c r="AB1160" s="17">
        <f t="shared" si="119"/>
        <v>131</v>
      </c>
      <c r="AC1160" s="28">
        <f t="shared" si="120"/>
        <v>133</v>
      </c>
      <c r="AD1160" s="1" t="s">
        <v>95</v>
      </c>
      <c r="AE1160" s="3" t="s">
        <v>37</v>
      </c>
    </row>
    <row r="1161" spans="1:31" ht="57" hidden="1">
      <c r="A1161" s="1" t="s">
        <v>4174</v>
      </c>
      <c r="B1161" s="1" t="s">
        <v>26</v>
      </c>
      <c r="C1161" s="2" t="s">
        <v>4175</v>
      </c>
      <c r="D1161" s="3" t="s">
        <v>274</v>
      </c>
      <c r="E1161" s="3" t="s">
        <v>28</v>
      </c>
      <c r="F1161" s="2" t="s">
        <v>45</v>
      </c>
      <c r="G1161" s="3" t="s">
        <v>46</v>
      </c>
      <c r="H1161" s="3" t="s">
        <v>73</v>
      </c>
      <c r="I1161" s="3">
        <v>1469932</v>
      </c>
      <c r="J1161" s="3" t="s">
        <v>32</v>
      </c>
      <c r="K1161" s="4">
        <v>45107.106249999997</v>
      </c>
      <c r="L1161" s="11" t="str">
        <f t="shared" si="116"/>
        <v>junio</v>
      </c>
      <c r="M1161" s="3">
        <v>2</v>
      </c>
      <c r="N1161" s="3">
        <v>2</v>
      </c>
      <c r="O1161" s="3">
        <f t="shared" si="115"/>
        <v>2</v>
      </c>
      <c r="P1161" s="4">
        <v>45107.133136574099</v>
      </c>
      <c r="Q1161" s="2"/>
      <c r="R1161" s="3" t="s">
        <v>4176</v>
      </c>
      <c r="S1161" s="4">
        <v>45107.133136574099</v>
      </c>
      <c r="T1161" s="3">
        <f t="shared" si="117"/>
        <v>38</v>
      </c>
      <c r="U1161" s="2" t="s">
        <v>133</v>
      </c>
      <c r="V1161" s="4">
        <v>45107.165034722202</v>
      </c>
      <c r="W1161" s="3">
        <f t="shared" si="118"/>
        <v>45</v>
      </c>
      <c r="X1161" s="3" t="s">
        <v>125</v>
      </c>
      <c r="Y1161" s="2" t="s">
        <v>126</v>
      </c>
      <c r="Z1161" s="2" t="s">
        <v>133</v>
      </c>
      <c r="AA1161" s="4">
        <v>45114.6159722222</v>
      </c>
      <c r="AB1161" s="17">
        <f t="shared" si="119"/>
        <v>178</v>
      </c>
      <c r="AC1161" s="28">
        <f t="shared" si="120"/>
        <v>181</v>
      </c>
      <c r="AD1161" s="1" t="s">
        <v>95</v>
      </c>
      <c r="AE1161" s="3" t="s">
        <v>37</v>
      </c>
    </row>
    <row r="1162" spans="1:31" ht="38.25" hidden="1">
      <c r="A1162" s="1" t="s">
        <v>4177</v>
      </c>
      <c r="B1162" s="1" t="s">
        <v>26</v>
      </c>
      <c r="C1162" s="2" t="s">
        <v>4178</v>
      </c>
      <c r="D1162" s="3" t="s">
        <v>318</v>
      </c>
      <c r="E1162" s="3" t="s">
        <v>28</v>
      </c>
      <c r="F1162" s="2" t="s">
        <v>45</v>
      </c>
      <c r="G1162" s="3" t="s">
        <v>46</v>
      </c>
      <c r="H1162" s="3" t="s">
        <v>73</v>
      </c>
      <c r="I1162" s="3">
        <v>1469933</v>
      </c>
      <c r="J1162" s="3" t="s">
        <v>32</v>
      </c>
      <c r="K1162" s="4">
        <v>45107.113888888904</v>
      </c>
      <c r="L1162" s="11" t="str">
        <f t="shared" si="116"/>
        <v>junio</v>
      </c>
      <c r="M1162" s="3">
        <v>2</v>
      </c>
      <c r="N1162" s="3">
        <v>2</v>
      </c>
      <c r="O1162" s="3">
        <f t="shared" si="115"/>
        <v>2</v>
      </c>
      <c r="P1162" s="4">
        <v>45107.191030092603</v>
      </c>
      <c r="Q1162" s="2"/>
      <c r="R1162" s="3" t="s">
        <v>4179</v>
      </c>
      <c r="S1162" s="4">
        <v>45107.128530092596</v>
      </c>
      <c r="T1162" s="3">
        <f t="shared" si="117"/>
        <v>21</v>
      </c>
      <c r="U1162" s="2" t="s">
        <v>656</v>
      </c>
      <c r="V1162" s="4">
        <v>45107.191504629598</v>
      </c>
      <c r="W1162" s="3">
        <f t="shared" si="118"/>
        <v>90</v>
      </c>
      <c r="X1162" s="3" t="s">
        <v>148</v>
      </c>
      <c r="Y1162" s="2" t="s">
        <v>149</v>
      </c>
      <c r="Z1162" s="2" t="s">
        <v>656</v>
      </c>
      <c r="AA1162" s="4">
        <v>45114.478472222203</v>
      </c>
      <c r="AB1162" s="17">
        <f t="shared" si="119"/>
        <v>174</v>
      </c>
      <c r="AC1162" s="28">
        <f t="shared" si="120"/>
        <v>177</v>
      </c>
      <c r="AD1162" s="1" t="s">
        <v>87</v>
      </c>
      <c r="AE1162" s="3" t="s">
        <v>37</v>
      </c>
    </row>
    <row r="1163" spans="1:31" ht="42.75" hidden="1">
      <c r="A1163" s="1" t="s">
        <v>4180</v>
      </c>
      <c r="B1163" s="1" t="s">
        <v>26</v>
      </c>
      <c r="C1163" s="2" t="s">
        <v>4181</v>
      </c>
      <c r="D1163" s="3" t="s">
        <v>109</v>
      </c>
      <c r="E1163" s="3" t="s">
        <v>28</v>
      </c>
      <c r="F1163" s="2" t="s">
        <v>45</v>
      </c>
      <c r="G1163" s="3" t="s">
        <v>46</v>
      </c>
      <c r="H1163" s="3" t="s">
        <v>4182</v>
      </c>
      <c r="I1163" s="3">
        <v>1469934</v>
      </c>
      <c r="J1163" s="3" t="s">
        <v>32</v>
      </c>
      <c r="K1163" s="4">
        <v>45107.119444444397</v>
      </c>
      <c r="L1163" s="11" t="str">
        <f t="shared" si="116"/>
        <v>junio</v>
      </c>
      <c r="M1163" s="3">
        <v>1</v>
      </c>
      <c r="N1163" s="3">
        <v>1</v>
      </c>
      <c r="O1163" s="3">
        <f t="shared" si="115"/>
        <v>1</v>
      </c>
      <c r="P1163" s="4">
        <v>45107.134398148097</v>
      </c>
      <c r="Q1163" s="2"/>
      <c r="R1163" s="3" t="s">
        <v>4183</v>
      </c>
      <c r="S1163" s="4">
        <v>45107.134398148097</v>
      </c>
      <c r="T1163" s="3">
        <f t="shared" si="117"/>
        <v>21</v>
      </c>
      <c r="U1163" s="2" t="s">
        <v>133</v>
      </c>
      <c r="V1163" s="4">
        <v>45107.1349305556</v>
      </c>
      <c r="W1163" s="3">
        <f t="shared" si="118"/>
        <v>0</v>
      </c>
      <c r="X1163" s="3" t="s">
        <v>125</v>
      </c>
      <c r="Y1163" s="2" t="s">
        <v>126</v>
      </c>
      <c r="Z1163" s="2" t="s">
        <v>133</v>
      </c>
      <c r="AA1163" s="4">
        <v>45119.574305555601</v>
      </c>
      <c r="AB1163" s="17">
        <f t="shared" si="119"/>
        <v>298</v>
      </c>
      <c r="AC1163" s="28">
        <f t="shared" si="120"/>
        <v>299</v>
      </c>
      <c r="AD1163" s="1" t="s">
        <v>36</v>
      </c>
      <c r="AE1163" s="3" t="s">
        <v>56</v>
      </c>
    </row>
    <row r="1164" spans="1:31" ht="42.75" hidden="1">
      <c r="A1164" s="1" t="s">
        <v>4184</v>
      </c>
      <c r="B1164" s="1" t="s">
        <v>26</v>
      </c>
      <c r="C1164" s="2" t="s">
        <v>4185</v>
      </c>
      <c r="D1164" s="3" t="s">
        <v>327</v>
      </c>
      <c r="E1164" s="3" t="s">
        <v>28</v>
      </c>
      <c r="F1164" s="2" t="s">
        <v>45</v>
      </c>
      <c r="G1164" s="3" t="s">
        <v>30</v>
      </c>
      <c r="H1164" s="3" t="s">
        <v>117</v>
      </c>
      <c r="I1164" s="3">
        <v>1469936</v>
      </c>
      <c r="J1164" s="3" t="s">
        <v>32</v>
      </c>
      <c r="K1164" s="4">
        <v>45107.155555555597</v>
      </c>
      <c r="L1164" s="11" t="str">
        <f t="shared" si="116"/>
        <v>junio</v>
      </c>
      <c r="M1164" s="3">
        <v>2</v>
      </c>
      <c r="N1164" s="3">
        <v>2</v>
      </c>
      <c r="O1164" s="3">
        <f t="shared" si="115"/>
        <v>2</v>
      </c>
      <c r="P1164" s="4">
        <v>45107.222835648201</v>
      </c>
      <c r="Q1164" s="2"/>
      <c r="R1164" s="3" t="s">
        <v>4186</v>
      </c>
      <c r="S1164" s="4">
        <v>45107.167280092595</v>
      </c>
      <c r="T1164" s="3">
        <f t="shared" si="117"/>
        <v>16</v>
      </c>
      <c r="U1164" s="2" t="s">
        <v>133</v>
      </c>
      <c r="V1164" s="4">
        <v>45107.174525462964</v>
      </c>
      <c r="W1164" s="3">
        <f t="shared" si="118"/>
        <v>10</v>
      </c>
      <c r="X1164" s="3" t="s">
        <v>125</v>
      </c>
      <c r="Y1164" s="2" t="s">
        <v>126</v>
      </c>
      <c r="Z1164" s="2" t="s">
        <v>133</v>
      </c>
      <c r="AA1164" s="4">
        <v>45107.637499999997</v>
      </c>
      <c r="AB1164" s="17">
        <f t="shared" si="119"/>
        <v>11</v>
      </c>
      <c r="AC1164" s="28">
        <f t="shared" si="120"/>
        <v>12</v>
      </c>
      <c r="AD1164" s="1" t="s">
        <v>62</v>
      </c>
      <c r="AE1164" s="3" t="s">
        <v>37</v>
      </c>
    </row>
    <row r="1165" spans="1:31" ht="42.75" hidden="1">
      <c r="A1165" s="1" t="s">
        <v>4187</v>
      </c>
      <c r="B1165" s="1" t="s">
        <v>26</v>
      </c>
      <c r="C1165" s="2" t="s">
        <v>4188</v>
      </c>
      <c r="D1165" s="3" t="s">
        <v>107</v>
      </c>
      <c r="E1165" s="3" t="s">
        <v>28</v>
      </c>
      <c r="F1165" s="2" t="s">
        <v>495</v>
      </c>
      <c r="G1165" s="3" t="s">
        <v>46</v>
      </c>
      <c r="H1165" s="3" t="s">
        <v>68</v>
      </c>
      <c r="I1165" s="3">
        <v>1469937</v>
      </c>
      <c r="J1165" s="3" t="s">
        <v>32</v>
      </c>
      <c r="K1165" s="4">
        <v>45107.163194444402</v>
      </c>
      <c r="L1165" s="11" t="str">
        <f t="shared" si="116"/>
        <v>junio</v>
      </c>
      <c r="M1165" s="3">
        <v>1</v>
      </c>
      <c r="N1165" s="3">
        <v>1</v>
      </c>
      <c r="O1165" s="3">
        <f t="shared" si="115"/>
        <v>1</v>
      </c>
      <c r="P1165" s="4">
        <v>45107.177696759303</v>
      </c>
      <c r="Q1165" s="2"/>
      <c r="R1165" s="3" t="s">
        <v>4189</v>
      </c>
      <c r="S1165" s="4">
        <v>45107.177696759303</v>
      </c>
      <c r="T1165" s="3">
        <f t="shared" si="117"/>
        <v>20</v>
      </c>
      <c r="U1165" s="2" t="s">
        <v>710</v>
      </c>
      <c r="V1165" s="4">
        <v>45107.178807870398</v>
      </c>
      <c r="W1165" s="3">
        <f t="shared" si="118"/>
        <v>1</v>
      </c>
      <c r="X1165" s="3" t="s">
        <v>85</v>
      </c>
      <c r="Y1165" s="2" t="s">
        <v>86</v>
      </c>
      <c r="Z1165" s="2" t="s">
        <v>710</v>
      </c>
      <c r="AA1165" s="4">
        <v>45112.5180555556</v>
      </c>
      <c r="AB1165" s="17">
        <f t="shared" si="119"/>
        <v>128</v>
      </c>
      <c r="AC1165" s="28">
        <f t="shared" si="120"/>
        <v>129</v>
      </c>
      <c r="AD1165" s="1" t="s">
        <v>87</v>
      </c>
      <c r="AE1165" s="3" t="s">
        <v>37</v>
      </c>
    </row>
    <row r="1166" spans="1:31" ht="38.25" hidden="1">
      <c r="A1166" s="1" t="s">
        <v>4190</v>
      </c>
      <c r="B1166" s="1" t="s">
        <v>26</v>
      </c>
      <c r="C1166" s="2" t="s">
        <v>4191</v>
      </c>
      <c r="D1166" s="3" t="s">
        <v>230</v>
      </c>
      <c r="E1166" s="3" t="s">
        <v>28</v>
      </c>
      <c r="F1166" s="2" t="s">
        <v>45</v>
      </c>
      <c r="G1166" s="3" t="s">
        <v>30</v>
      </c>
      <c r="H1166" s="3" t="s">
        <v>117</v>
      </c>
      <c r="I1166" s="3">
        <v>1469939</v>
      </c>
      <c r="J1166" s="3" t="s">
        <v>58</v>
      </c>
      <c r="K1166" s="4">
        <v>45107.250694444403</v>
      </c>
      <c r="L1166" s="11" t="str">
        <f t="shared" si="116"/>
        <v>junio</v>
      </c>
      <c r="M1166" s="3">
        <v>1</v>
      </c>
      <c r="N1166" s="3">
        <v>1</v>
      </c>
      <c r="O1166" s="3">
        <f t="shared" si="115"/>
        <v>1</v>
      </c>
      <c r="P1166" s="4">
        <v>45107.264675925901</v>
      </c>
      <c r="Q1166" s="2"/>
      <c r="R1166" s="3" t="s">
        <v>4192</v>
      </c>
      <c r="S1166" s="4">
        <v>45107.264675925901</v>
      </c>
      <c r="T1166" s="3">
        <f t="shared" si="117"/>
        <v>20</v>
      </c>
      <c r="U1166" s="2" t="s">
        <v>1184</v>
      </c>
      <c r="V1166" s="4">
        <v>45107.266261574099</v>
      </c>
      <c r="W1166" s="3">
        <f t="shared" si="118"/>
        <v>2</v>
      </c>
      <c r="X1166" s="3" t="s">
        <v>552</v>
      </c>
      <c r="Y1166" s="2" t="s">
        <v>553</v>
      </c>
      <c r="Z1166" s="2" t="s">
        <v>1184</v>
      </c>
      <c r="AA1166" s="4">
        <v>45107.345833333296</v>
      </c>
      <c r="AB1166" s="17">
        <f t="shared" si="119"/>
        <v>1</v>
      </c>
      <c r="AC1166" s="28">
        <f t="shared" si="120"/>
        <v>3</v>
      </c>
      <c r="AD1166" s="1" t="s">
        <v>174</v>
      </c>
      <c r="AE1166" s="3" t="s">
        <v>37</v>
      </c>
    </row>
    <row r="1167" spans="1:31" ht="51">
      <c r="A1167" s="1" t="s">
        <v>1033</v>
      </c>
      <c r="B1167" s="1" t="s">
        <v>26</v>
      </c>
      <c r="C1167" s="2" t="s">
        <v>1034</v>
      </c>
      <c r="D1167" s="3" t="s">
        <v>304</v>
      </c>
      <c r="E1167" s="3" t="s">
        <v>28</v>
      </c>
      <c r="F1167" s="2" t="s">
        <v>67</v>
      </c>
      <c r="G1167" s="3" t="s">
        <v>46</v>
      </c>
      <c r="H1167" s="3" t="s">
        <v>99</v>
      </c>
      <c r="I1167" s="3">
        <v>1469975</v>
      </c>
      <c r="J1167" s="3" t="s">
        <v>32</v>
      </c>
      <c r="K1167" s="4">
        <v>45107.285416666702</v>
      </c>
      <c r="L1167" s="11" t="str">
        <f t="shared" si="116"/>
        <v>junio</v>
      </c>
      <c r="M1167" s="3">
        <v>3</v>
      </c>
      <c r="N1167" s="3">
        <v>3</v>
      </c>
      <c r="O1167" s="3">
        <f t="shared" si="115"/>
        <v>3</v>
      </c>
      <c r="P1167" s="4">
        <v>45107.2917592593</v>
      </c>
      <c r="Q1167" s="2"/>
      <c r="R1167" s="3" t="s">
        <v>4193</v>
      </c>
      <c r="S1167" s="4">
        <v>45107.2917592593</v>
      </c>
      <c r="T1167" s="3">
        <f t="shared" si="117"/>
        <v>9</v>
      </c>
      <c r="U1167" s="2" t="s">
        <v>48</v>
      </c>
      <c r="V1167" s="4">
        <v>45107.3437037037</v>
      </c>
      <c r="W1167" s="3">
        <f t="shared" si="118"/>
        <v>74</v>
      </c>
      <c r="X1167" s="3" t="s">
        <v>34</v>
      </c>
      <c r="Y1167" s="2" t="s">
        <v>35</v>
      </c>
      <c r="Z1167" s="2" t="s">
        <v>74</v>
      </c>
      <c r="AA1167" s="4">
        <v>45111.598611111098</v>
      </c>
      <c r="AB1167" s="17">
        <f t="shared" si="119"/>
        <v>102</v>
      </c>
      <c r="AC1167" s="28">
        <f t="shared" si="120"/>
        <v>104</v>
      </c>
      <c r="AD1167" s="1" t="s">
        <v>95</v>
      </c>
      <c r="AE1167" s="3" t="s">
        <v>37</v>
      </c>
    </row>
    <row r="1168" spans="1:31" ht="63.75">
      <c r="A1168" s="1" t="s">
        <v>615</v>
      </c>
      <c r="B1168" s="1" t="s">
        <v>26</v>
      </c>
      <c r="C1168" s="2" t="s">
        <v>616</v>
      </c>
      <c r="D1168" s="3" t="s">
        <v>189</v>
      </c>
      <c r="E1168" s="3" t="s">
        <v>28</v>
      </c>
      <c r="F1168" s="2" t="s">
        <v>53</v>
      </c>
      <c r="G1168" s="3" t="s">
        <v>30</v>
      </c>
      <c r="H1168" s="3" t="s">
        <v>31</v>
      </c>
      <c r="I1168" s="3">
        <v>1469996</v>
      </c>
      <c r="J1168" s="3" t="s">
        <v>32</v>
      </c>
      <c r="K1168" s="4">
        <v>45107.297222222202</v>
      </c>
      <c r="L1168" s="11" t="str">
        <f t="shared" si="116"/>
        <v>junio</v>
      </c>
      <c r="M1168" s="3">
        <v>3</v>
      </c>
      <c r="N1168" s="3">
        <v>3</v>
      </c>
      <c r="O1168" s="3">
        <f t="shared" si="115"/>
        <v>3</v>
      </c>
      <c r="P1168" s="4">
        <v>45107.306562500002</v>
      </c>
      <c r="Q1168" s="2"/>
      <c r="R1168" s="3" t="s">
        <v>4194</v>
      </c>
      <c r="S1168" s="4">
        <v>45107.306562500002</v>
      </c>
      <c r="T1168" s="3">
        <f t="shared" si="117"/>
        <v>13</v>
      </c>
      <c r="U1168" s="2" t="s">
        <v>48</v>
      </c>
      <c r="V1168" s="4">
        <v>45107.325613425899</v>
      </c>
      <c r="W1168" s="3">
        <f t="shared" si="118"/>
        <v>27</v>
      </c>
      <c r="X1168" s="3" t="s">
        <v>391</v>
      </c>
      <c r="Y1168" s="2" t="s">
        <v>392</v>
      </c>
      <c r="Z1168" s="2" t="s">
        <v>1184</v>
      </c>
      <c r="AA1168" s="4">
        <v>45107.977083333302</v>
      </c>
      <c r="AB1168" s="17">
        <f t="shared" si="119"/>
        <v>15</v>
      </c>
      <c r="AC1168" s="28">
        <f t="shared" si="120"/>
        <v>17</v>
      </c>
      <c r="AD1168" s="1" t="s">
        <v>95</v>
      </c>
      <c r="AE1168" s="3" t="s">
        <v>37</v>
      </c>
    </row>
    <row r="1169" spans="1:31" ht="42.75" hidden="1">
      <c r="A1169" s="1" t="s">
        <v>4195</v>
      </c>
      <c r="B1169" s="1" t="s">
        <v>26</v>
      </c>
      <c r="C1169" s="2" t="s">
        <v>4196</v>
      </c>
      <c r="D1169" s="3" t="s">
        <v>175</v>
      </c>
      <c r="E1169" s="3" t="s">
        <v>28</v>
      </c>
      <c r="F1169" s="2" t="s">
        <v>64</v>
      </c>
      <c r="G1169" s="3" t="s">
        <v>46</v>
      </c>
      <c r="H1169" s="3" t="s">
        <v>1173</v>
      </c>
      <c r="I1169" s="3">
        <v>1470110</v>
      </c>
      <c r="J1169" s="3" t="s">
        <v>32</v>
      </c>
      <c r="K1169" s="4">
        <v>45107.344444444403</v>
      </c>
      <c r="L1169" s="11" t="str">
        <f t="shared" si="116"/>
        <v>junio</v>
      </c>
      <c r="M1169" s="3">
        <v>2</v>
      </c>
      <c r="N1169" s="3">
        <v>2</v>
      </c>
      <c r="O1169" s="3">
        <f t="shared" si="115"/>
        <v>2</v>
      </c>
      <c r="P1169" s="4">
        <v>45107.348530092597</v>
      </c>
      <c r="Q1169" s="2"/>
      <c r="R1169" s="3" t="s">
        <v>4197</v>
      </c>
      <c r="S1169" s="4">
        <v>45107.348530092597</v>
      </c>
      <c r="T1169" s="3">
        <f t="shared" si="117"/>
        <v>5</v>
      </c>
      <c r="U1169" s="2" t="s">
        <v>48</v>
      </c>
      <c r="V1169" s="4">
        <v>45107.3653009259</v>
      </c>
      <c r="W1169" s="3">
        <f t="shared" si="118"/>
        <v>24</v>
      </c>
      <c r="X1169" s="3" t="s">
        <v>385</v>
      </c>
      <c r="Y1169" s="2" t="s">
        <v>242</v>
      </c>
      <c r="Z1169" s="2" t="s">
        <v>74</v>
      </c>
      <c r="AA1169" s="4">
        <v>45112.554166666698</v>
      </c>
      <c r="AB1169" s="17">
        <f t="shared" si="119"/>
        <v>124</v>
      </c>
      <c r="AC1169" s="28">
        <f t="shared" si="120"/>
        <v>126</v>
      </c>
      <c r="AD1169" s="1" t="s">
        <v>87</v>
      </c>
      <c r="AE1169" s="3" t="s">
        <v>37</v>
      </c>
    </row>
    <row r="1170" spans="1:31" ht="42.75">
      <c r="A1170" s="1" t="s">
        <v>4198</v>
      </c>
      <c r="B1170" s="1" t="s">
        <v>26</v>
      </c>
      <c r="C1170" s="2" t="s">
        <v>4199</v>
      </c>
      <c r="D1170" s="3" t="s">
        <v>109</v>
      </c>
      <c r="E1170" s="3" t="s">
        <v>28</v>
      </c>
      <c r="F1170" s="2" t="s">
        <v>170</v>
      </c>
      <c r="G1170" s="3" t="s">
        <v>120</v>
      </c>
      <c r="H1170" s="3" t="s">
        <v>237</v>
      </c>
      <c r="I1170" s="3">
        <v>1470131</v>
      </c>
      <c r="J1170" s="3" t="s">
        <v>32</v>
      </c>
      <c r="K1170" s="4">
        <v>45107.353472222203</v>
      </c>
      <c r="L1170" s="11" t="str">
        <f t="shared" si="116"/>
        <v>junio</v>
      </c>
      <c r="M1170" s="3">
        <v>3</v>
      </c>
      <c r="N1170" s="3">
        <v>3</v>
      </c>
      <c r="O1170" s="3">
        <f t="shared" si="115"/>
        <v>3</v>
      </c>
      <c r="P1170" s="4">
        <v>45107.3659722222</v>
      </c>
      <c r="Q1170" s="2"/>
      <c r="R1170" s="3" t="s">
        <v>4200</v>
      </c>
      <c r="S1170" s="4">
        <v>45107.3659722222</v>
      </c>
      <c r="T1170" s="3">
        <f t="shared" si="117"/>
        <v>17</v>
      </c>
      <c r="U1170" s="2" t="s">
        <v>48</v>
      </c>
      <c r="V1170" s="4">
        <v>45107.366608796299</v>
      </c>
      <c r="W1170" s="3">
        <f t="shared" si="118"/>
        <v>0</v>
      </c>
      <c r="X1170" s="3" t="s">
        <v>883</v>
      </c>
      <c r="Y1170" s="2" t="s">
        <v>884</v>
      </c>
      <c r="Z1170" s="2" t="s">
        <v>48</v>
      </c>
      <c r="AA1170" s="4">
        <v>45118.520138888904</v>
      </c>
      <c r="AB1170" s="17">
        <f t="shared" si="119"/>
        <v>267</v>
      </c>
      <c r="AC1170" s="28">
        <f t="shared" si="120"/>
        <v>269</v>
      </c>
      <c r="AD1170" s="1" t="s">
        <v>95</v>
      </c>
      <c r="AE1170" s="3" t="s">
        <v>37</v>
      </c>
    </row>
    <row r="1171" spans="1:31" ht="42.75" hidden="1">
      <c r="A1171" s="1" t="s">
        <v>4201</v>
      </c>
      <c r="B1171" s="1" t="s">
        <v>26</v>
      </c>
      <c r="C1171" s="2" t="s">
        <v>4202</v>
      </c>
      <c r="D1171" s="3" t="s">
        <v>232</v>
      </c>
      <c r="E1171" s="3" t="s">
        <v>28</v>
      </c>
      <c r="F1171" s="2" t="s">
        <v>39</v>
      </c>
      <c r="G1171" s="3" t="s">
        <v>30</v>
      </c>
      <c r="H1171" s="3" t="s">
        <v>31</v>
      </c>
      <c r="I1171" s="3">
        <v>1470161</v>
      </c>
      <c r="J1171" s="3" t="s">
        <v>32</v>
      </c>
      <c r="K1171" s="4">
        <v>45107.3659722222</v>
      </c>
      <c r="L1171" s="11" t="str">
        <f t="shared" si="116"/>
        <v>junio</v>
      </c>
      <c r="M1171" s="3">
        <v>1</v>
      </c>
      <c r="N1171" s="3">
        <v>1</v>
      </c>
      <c r="O1171" s="3">
        <f t="shared" si="115"/>
        <v>1</v>
      </c>
      <c r="P1171" s="4">
        <v>45107.374247685198</v>
      </c>
      <c r="Q1171" s="2"/>
      <c r="R1171" s="3" t="s">
        <v>4203</v>
      </c>
      <c r="S1171" s="4">
        <v>45107.374247685198</v>
      </c>
      <c r="T1171" s="3">
        <f t="shared" si="117"/>
        <v>11</v>
      </c>
      <c r="U1171" s="2" t="s">
        <v>1184</v>
      </c>
      <c r="V1171" s="4">
        <v>45107.375613425902</v>
      </c>
      <c r="W1171" s="3">
        <f t="shared" si="118"/>
        <v>1</v>
      </c>
      <c r="X1171" s="3" t="s">
        <v>385</v>
      </c>
      <c r="Y1171" s="2" t="s">
        <v>242</v>
      </c>
      <c r="Z1171" s="2" t="s">
        <v>1184</v>
      </c>
      <c r="AA1171" s="4">
        <v>45118.511805555601</v>
      </c>
      <c r="AB1171" s="17">
        <f t="shared" si="119"/>
        <v>267</v>
      </c>
      <c r="AC1171" s="28">
        <f t="shared" si="120"/>
        <v>268</v>
      </c>
      <c r="AD1171" s="1" t="s">
        <v>95</v>
      </c>
      <c r="AE1171" s="3" t="s">
        <v>37</v>
      </c>
    </row>
    <row r="1172" spans="1:31" ht="42.75" hidden="1">
      <c r="A1172" s="1" t="s">
        <v>955</v>
      </c>
      <c r="B1172" s="1" t="s">
        <v>26</v>
      </c>
      <c r="C1172" s="2" t="s">
        <v>956</v>
      </c>
      <c r="D1172" s="3" t="s">
        <v>112</v>
      </c>
      <c r="E1172" s="3" t="s">
        <v>28</v>
      </c>
      <c r="F1172" s="2" t="s">
        <v>64</v>
      </c>
      <c r="G1172" s="3" t="s">
        <v>46</v>
      </c>
      <c r="H1172" s="3" t="s">
        <v>1173</v>
      </c>
      <c r="I1172" s="3">
        <v>1470256</v>
      </c>
      <c r="J1172" s="3" t="s">
        <v>32</v>
      </c>
      <c r="K1172" s="4">
        <v>45107.422222222202</v>
      </c>
      <c r="L1172" s="11" t="str">
        <f t="shared" si="116"/>
        <v>junio</v>
      </c>
      <c r="M1172" s="3">
        <v>1</v>
      </c>
      <c r="N1172" s="3">
        <v>1</v>
      </c>
      <c r="O1172" s="3">
        <f t="shared" si="115"/>
        <v>1</v>
      </c>
      <c r="P1172" s="4">
        <v>45107.434351851902</v>
      </c>
      <c r="Q1172" s="2"/>
      <c r="R1172" s="3" t="s">
        <v>4204</v>
      </c>
      <c r="S1172" s="4">
        <v>45107.434351851902</v>
      </c>
      <c r="T1172" s="3">
        <f t="shared" si="117"/>
        <v>17</v>
      </c>
      <c r="U1172" s="2" t="s">
        <v>48</v>
      </c>
      <c r="V1172" s="4">
        <v>45107.440543981502</v>
      </c>
      <c r="W1172" s="3">
        <f t="shared" si="118"/>
        <v>8</v>
      </c>
      <c r="X1172" s="3" t="s">
        <v>453</v>
      </c>
      <c r="Y1172" s="2" t="s">
        <v>454</v>
      </c>
      <c r="Z1172" s="2" t="s">
        <v>74</v>
      </c>
      <c r="AA1172" s="4">
        <v>45109.547222222202</v>
      </c>
      <c r="AB1172" s="17">
        <f t="shared" si="119"/>
        <v>50</v>
      </c>
      <c r="AC1172" s="28">
        <f t="shared" si="120"/>
        <v>51</v>
      </c>
      <c r="AD1172" s="1" t="s">
        <v>87</v>
      </c>
      <c r="AE1172" s="3" t="s">
        <v>37</v>
      </c>
    </row>
    <row r="1173" spans="1:31" ht="89.25">
      <c r="A1173" s="1" t="s">
        <v>4205</v>
      </c>
      <c r="B1173" s="1" t="s">
        <v>26</v>
      </c>
      <c r="C1173" s="2" t="s">
        <v>4206</v>
      </c>
      <c r="D1173" s="3" t="s">
        <v>107</v>
      </c>
      <c r="E1173" s="3" t="s">
        <v>28</v>
      </c>
      <c r="F1173" s="2" t="s">
        <v>64</v>
      </c>
      <c r="G1173" s="3" t="s">
        <v>30</v>
      </c>
      <c r="H1173" s="3" t="s">
        <v>294</v>
      </c>
      <c r="I1173" s="3">
        <v>1470268</v>
      </c>
      <c r="J1173" s="3" t="s">
        <v>58</v>
      </c>
      <c r="K1173" s="4">
        <v>45107.429166666698</v>
      </c>
      <c r="L1173" s="11" t="str">
        <f t="shared" si="116"/>
        <v>junio</v>
      </c>
      <c r="M1173" s="3">
        <v>3</v>
      </c>
      <c r="N1173" s="3">
        <v>3</v>
      </c>
      <c r="O1173" s="3">
        <f t="shared" si="115"/>
        <v>3</v>
      </c>
      <c r="P1173" s="4">
        <v>45107.443217592598</v>
      </c>
      <c r="Q1173" s="2"/>
      <c r="R1173" s="3" t="s">
        <v>4207</v>
      </c>
      <c r="S1173" s="4">
        <v>45107.443217592598</v>
      </c>
      <c r="T1173" s="3">
        <f t="shared" si="117"/>
        <v>20</v>
      </c>
      <c r="U1173" s="2" t="s">
        <v>48</v>
      </c>
      <c r="V1173" s="3"/>
      <c r="W1173" s="3" t="str">
        <f t="shared" si="118"/>
        <v/>
      </c>
      <c r="X1173" s="3"/>
      <c r="Y1173" s="2"/>
      <c r="Z1173" s="2"/>
      <c r="AA1173" s="4">
        <v>45107.593055555597</v>
      </c>
      <c r="AB1173" s="17" t="str">
        <f t="shared" si="119"/>
        <v/>
      </c>
      <c r="AC1173" s="28" t="str">
        <f t="shared" si="120"/>
        <v/>
      </c>
      <c r="AD1173" s="1"/>
      <c r="AE1173" s="3" t="s">
        <v>37</v>
      </c>
    </row>
    <row r="1174" spans="1:31" ht="76.5">
      <c r="A1174" s="1" t="s">
        <v>4208</v>
      </c>
      <c r="B1174" s="1" t="s">
        <v>260</v>
      </c>
      <c r="C1174" s="2" t="s">
        <v>4209</v>
      </c>
      <c r="D1174" s="3" t="s">
        <v>427</v>
      </c>
      <c r="E1174" s="3" t="s">
        <v>202</v>
      </c>
      <c r="F1174" s="2" t="s">
        <v>45</v>
      </c>
      <c r="G1174" s="3" t="s">
        <v>30</v>
      </c>
      <c r="H1174" s="3" t="s">
        <v>117</v>
      </c>
      <c r="I1174" s="3">
        <v>1470282</v>
      </c>
      <c r="J1174" s="3" t="s">
        <v>32</v>
      </c>
      <c r="K1174" s="4">
        <v>45107.436805555597</v>
      </c>
      <c r="L1174" s="11" t="str">
        <f t="shared" si="116"/>
        <v>junio</v>
      </c>
      <c r="M1174" s="3">
        <v>3</v>
      </c>
      <c r="N1174" s="3">
        <v>3</v>
      </c>
      <c r="O1174" s="3">
        <f t="shared" si="115"/>
        <v>3</v>
      </c>
      <c r="P1174" s="4">
        <v>45107.451412037</v>
      </c>
      <c r="Q1174" s="2"/>
      <c r="R1174" s="3" t="s">
        <v>4210</v>
      </c>
      <c r="S1174" s="4">
        <v>45107.451412037</v>
      </c>
      <c r="T1174" s="3">
        <f t="shared" si="117"/>
        <v>21</v>
      </c>
      <c r="U1174" s="2" t="s">
        <v>48</v>
      </c>
      <c r="V1174" s="4">
        <v>45107.457858796297</v>
      </c>
      <c r="W1174" s="3">
        <f t="shared" si="118"/>
        <v>9</v>
      </c>
      <c r="X1174" s="3" t="s">
        <v>4211</v>
      </c>
      <c r="Y1174" s="2" t="s">
        <v>4212</v>
      </c>
      <c r="Z1174" s="2" t="s">
        <v>1184</v>
      </c>
      <c r="AA1174" s="4">
        <v>45107.650694444397</v>
      </c>
      <c r="AB1174" s="17">
        <f t="shared" si="119"/>
        <v>4</v>
      </c>
      <c r="AC1174" s="28">
        <f t="shared" si="120"/>
        <v>6</v>
      </c>
      <c r="AD1174" s="1" t="s">
        <v>62</v>
      </c>
      <c r="AE1174" s="3" t="s">
        <v>37</v>
      </c>
    </row>
    <row r="1175" spans="1:31" ht="28.5">
      <c r="A1175" s="1" t="s">
        <v>4213</v>
      </c>
      <c r="B1175" s="1" t="s">
        <v>26</v>
      </c>
      <c r="C1175" s="2" t="s">
        <v>4214</v>
      </c>
      <c r="D1175" s="3" t="s">
        <v>136</v>
      </c>
      <c r="E1175" s="3" t="s">
        <v>28</v>
      </c>
      <c r="F1175" s="2" t="s">
        <v>45</v>
      </c>
      <c r="G1175" s="3" t="s">
        <v>46</v>
      </c>
      <c r="H1175" s="3" t="s">
        <v>73</v>
      </c>
      <c r="I1175" s="3">
        <v>1470288</v>
      </c>
      <c r="J1175" s="3" t="s">
        <v>32</v>
      </c>
      <c r="K1175" s="4">
        <v>45107.441666666702</v>
      </c>
      <c r="L1175" s="11" t="str">
        <f t="shared" si="116"/>
        <v>junio</v>
      </c>
      <c r="M1175" s="3">
        <v>3</v>
      </c>
      <c r="N1175" s="3">
        <v>3</v>
      </c>
      <c r="O1175" s="3">
        <f t="shared" si="115"/>
        <v>3</v>
      </c>
      <c r="P1175" s="4">
        <v>45107.454930555599</v>
      </c>
      <c r="Q1175" s="2"/>
      <c r="R1175" s="3" t="s">
        <v>4215</v>
      </c>
      <c r="S1175" s="4">
        <v>45107.454930555599</v>
      </c>
      <c r="T1175" s="3">
        <f t="shared" si="117"/>
        <v>19</v>
      </c>
      <c r="U1175" s="2" t="s">
        <v>48</v>
      </c>
      <c r="V1175" s="4">
        <v>45107.543981481504</v>
      </c>
      <c r="W1175" s="3">
        <f t="shared" si="118"/>
        <v>128</v>
      </c>
      <c r="X1175" s="3" t="s">
        <v>814</v>
      </c>
      <c r="Y1175" s="2" t="s">
        <v>815</v>
      </c>
      <c r="Z1175" s="2" t="s">
        <v>74</v>
      </c>
      <c r="AA1175" s="4">
        <v>45119.360416666699</v>
      </c>
      <c r="AB1175" s="17">
        <f t="shared" si="119"/>
        <v>283</v>
      </c>
      <c r="AC1175" s="28">
        <f t="shared" si="120"/>
        <v>287</v>
      </c>
      <c r="AD1175" s="1"/>
      <c r="AE1175" s="3" t="s">
        <v>37</v>
      </c>
    </row>
    <row r="1176" spans="1:31" ht="38.25" hidden="1">
      <c r="A1176" s="1" t="s">
        <v>4216</v>
      </c>
      <c r="B1176" s="1" t="s">
        <v>26</v>
      </c>
      <c r="C1176" s="2" t="s">
        <v>4217</v>
      </c>
      <c r="D1176" s="3" t="s">
        <v>127</v>
      </c>
      <c r="E1176" s="3" t="s">
        <v>28</v>
      </c>
      <c r="F1176" s="2" t="s">
        <v>137</v>
      </c>
      <c r="G1176" s="3" t="s">
        <v>30</v>
      </c>
      <c r="H1176" s="3" t="s">
        <v>68</v>
      </c>
      <c r="I1176" s="3">
        <v>1470290</v>
      </c>
      <c r="J1176" s="3" t="s">
        <v>32</v>
      </c>
      <c r="K1176" s="4">
        <v>45107.445138888899</v>
      </c>
      <c r="L1176" s="11" t="str">
        <f t="shared" si="116"/>
        <v>junio</v>
      </c>
      <c r="M1176" s="3">
        <v>2</v>
      </c>
      <c r="N1176" s="3">
        <v>2</v>
      </c>
      <c r="O1176" s="3">
        <f t="shared" si="115"/>
        <v>2</v>
      </c>
      <c r="P1176" s="4">
        <v>45107.459745370397</v>
      </c>
      <c r="Q1176" s="2"/>
      <c r="R1176" s="3" t="s">
        <v>4218</v>
      </c>
      <c r="S1176" s="4">
        <v>45107.459745370397</v>
      </c>
      <c r="T1176" s="3">
        <f t="shared" si="117"/>
        <v>21</v>
      </c>
      <c r="U1176" s="2" t="s">
        <v>48</v>
      </c>
      <c r="V1176" s="4">
        <v>45107.537465277797</v>
      </c>
      <c r="W1176" s="3">
        <f t="shared" si="118"/>
        <v>111</v>
      </c>
      <c r="X1176" s="3" t="s">
        <v>75</v>
      </c>
      <c r="Y1176" s="2" t="s">
        <v>76</v>
      </c>
      <c r="Z1176" s="2" t="s">
        <v>1184</v>
      </c>
      <c r="AA1176" s="4">
        <v>45108.2006944444</v>
      </c>
      <c r="AB1176" s="17">
        <f t="shared" si="119"/>
        <v>15</v>
      </c>
      <c r="AC1176" s="28">
        <f t="shared" si="120"/>
        <v>19</v>
      </c>
      <c r="AD1176" s="1" t="s">
        <v>62</v>
      </c>
      <c r="AE1176" s="3" t="s">
        <v>37</v>
      </c>
    </row>
    <row r="1177" spans="1:31" ht="63.75">
      <c r="A1177" s="1" t="s">
        <v>4219</v>
      </c>
      <c r="B1177" s="1" t="s">
        <v>26</v>
      </c>
      <c r="C1177" s="2" t="s">
        <v>4220</v>
      </c>
      <c r="D1177" s="3" t="s">
        <v>311</v>
      </c>
      <c r="E1177" s="3" t="s">
        <v>28</v>
      </c>
      <c r="F1177" s="2" t="s">
        <v>45</v>
      </c>
      <c r="G1177" s="3" t="s">
        <v>30</v>
      </c>
      <c r="H1177" s="3" t="s">
        <v>117</v>
      </c>
      <c r="I1177" s="3">
        <v>1470300</v>
      </c>
      <c r="J1177" s="3" t="s">
        <v>32</v>
      </c>
      <c r="K1177" s="4">
        <v>45107.461805555598</v>
      </c>
      <c r="L1177" s="11" t="str">
        <f t="shared" si="116"/>
        <v>junio</v>
      </c>
      <c r="M1177" s="3">
        <v>3</v>
      </c>
      <c r="N1177" s="3">
        <v>3</v>
      </c>
      <c r="O1177" s="3">
        <f t="shared" ref="O1177:O1209" si="121">IF(ISBLANK(N1177),M1177,N1177)</f>
        <v>3</v>
      </c>
      <c r="P1177" s="4">
        <v>45107.472835648201</v>
      </c>
      <c r="Q1177" s="2"/>
      <c r="R1177" s="3" t="s">
        <v>4221</v>
      </c>
      <c r="S1177" s="4">
        <v>45107.472835648201</v>
      </c>
      <c r="T1177" s="3">
        <f t="shared" si="117"/>
        <v>15</v>
      </c>
      <c r="U1177" s="2" t="s">
        <v>48</v>
      </c>
      <c r="V1177" s="4">
        <v>45107.567141203697</v>
      </c>
      <c r="W1177" s="3">
        <f t="shared" si="118"/>
        <v>135</v>
      </c>
      <c r="X1177" s="3" t="s">
        <v>49</v>
      </c>
      <c r="Y1177" s="2" t="s">
        <v>50</v>
      </c>
      <c r="Z1177" s="2" t="s">
        <v>74</v>
      </c>
      <c r="AA1177" s="4">
        <v>45120.611111111102</v>
      </c>
      <c r="AB1177" s="17">
        <f t="shared" si="119"/>
        <v>313</v>
      </c>
      <c r="AC1177" s="28">
        <f t="shared" si="120"/>
        <v>316</v>
      </c>
      <c r="AD1177" s="1" t="s">
        <v>62</v>
      </c>
      <c r="AE1177" s="3" t="s">
        <v>37</v>
      </c>
    </row>
    <row r="1178" spans="1:31" ht="140.25">
      <c r="A1178" s="1" t="s">
        <v>4222</v>
      </c>
      <c r="B1178" s="1" t="s">
        <v>26</v>
      </c>
      <c r="C1178" s="2" t="s">
        <v>4223</v>
      </c>
      <c r="D1178" s="3" t="s">
        <v>318</v>
      </c>
      <c r="E1178" s="3" t="s">
        <v>28</v>
      </c>
      <c r="F1178" s="2" t="s">
        <v>137</v>
      </c>
      <c r="G1178" s="3" t="s">
        <v>30</v>
      </c>
      <c r="H1178" s="3" t="s">
        <v>68</v>
      </c>
      <c r="I1178" s="3">
        <v>1470307</v>
      </c>
      <c r="J1178" s="3" t="s">
        <v>58</v>
      </c>
      <c r="K1178" s="4">
        <v>45107.467361111099</v>
      </c>
      <c r="L1178" s="11" t="str">
        <f t="shared" si="116"/>
        <v>junio</v>
      </c>
      <c r="M1178" s="3">
        <v>3</v>
      </c>
      <c r="N1178" s="3">
        <v>3</v>
      </c>
      <c r="O1178" s="3">
        <f t="shared" si="121"/>
        <v>3</v>
      </c>
      <c r="P1178" s="4">
        <v>45107.493379629603</v>
      </c>
      <c r="Q1178" s="2"/>
      <c r="R1178" s="3" t="s">
        <v>4224</v>
      </c>
      <c r="S1178" s="4">
        <v>45107.493379629603</v>
      </c>
      <c r="T1178" s="3">
        <f t="shared" si="117"/>
        <v>37</v>
      </c>
      <c r="U1178" s="2" t="s">
        <v>48</v>
      </c>
      <c r="V1178" s="3"/>
      <c r="W1178" s="3" t="str">
        <f t="shared" si="118"/>
        <v/>
      </c>
      <c r="X1178" s="3"/>
      <c r="Y1178" s="2"/>
      <c r="Z1178" s="2"/>
      <c r="AA1178" s="4">
        <v>45107.599305555603</v>
      </c>
      <c r="AB1178" s="17" t="str">
        <f t="shared" si="119"/>
        <v/>
      </c>
      <c r="AC1178" s="28" t="str">
        <f t="shared" si="120"/>
        <v/>
      </c>
      <c r="AD1178" s="1"/>
      <c r="AE1178" s="3" t="s">
        <v>37</v>
      </c>
    </row>
    <row r="1179" spans="1:31" ht="178.5" hidden="1">
      <c r="A1179" s="1" t="s">
        <v>2636</v>
      </c>
      <c r="B1179" s="1" t="s">
        <v>26</v>
      </c>
      <c r="C1179" s="2" t="s">
        <v>2637</v>
      </c>
      <c r="D1179" s="3" t="s">
        <v>360</v>
      </c>
      <c r="E1179" s="3" t="s">
        <v>28</v>
      </c>
      <c r="F1179" s="2" t="s">
        <v>45</v>
      </c>
      <c r="G1179" s="3" t="s">
        <v>46</v>
      </c>
      <c r="H1179" s="3" t="s">
        <v>73</v>
      </c>
      <c r="I1179" s="3">
        <v>1470312</v>
      </c>
      <c r="J1179" s="3" t="s">
        <v>58</v>
      </c>
      <c r="K1179" s="4">
        <v>45107.472916666702</v>
      </c>
      <c r="L1179" s="11" t="str">
        <f t="shared" si="116"/>
        <v>junio</v>
      </c>
      <c r="M1179" s="3">
        <v>4</v>
      </c>
      <c r="N1179" s="3">
        <v>4</v>
      </c>
      <c r="O1179" s="3">
        <f t="shared" si="121"/>
        <v>4</v>
      </c>
      <c r="P1179" s="4">
        <v>45107.502013888901</v>
      </c>
      <c r="Q1179" s="2"/>
      <c r="R1179" s="3" t="s">
        <v>4225</v>
      </c>
      <c r="S1179" s="4">
        <v>45107.502013888901</v>
      </c>
      <c r="T1179" s="3">
        <f t="shared" si="117"/>
        <v>41</v>
      </c>
      <c r="U1179" s="2" t="s">
        <v>48</v>
      </c>
      <c r="V1179" s="3"/>
      <c r="W1179" s="3" t="str">
        <f t="shared" si="118"/>
        <v/>
      </c>
      <c r="X1179" s="3"/>
      <c r="Y1179" s="2"/>
      <c r="Z1179" s="2"/>
      <c r="AA1179" s="4">
        <v>45107.6</v>
      </c>
      <c r="AB1179" s="17" t="str">
        <f t="shared" si="119"/>
        <v/>
      </c>
      <c r="AC1179" s="28" t="str">
        <f t="shared" si="120"/>
        <v/>
      </c>
      <c r="AD1179" s="1"/>
      <c r="AE1179" s="3" t="s">
        <v>37</v>
      </c>
    </row>
    <row r="1180" spans="1:31" ht="42.75" hidden="1">
      <c r="A1180" s="1" t="s">
        <v>4226</v>
      </c>
      <c r="B1180" s="1" t="s">
        <v>26</v>
      </c>
      <c r="C1180" s="2" t="s">
        <v>4227</v>
      </c>
      <c r="D1180" s="3" t="s">
        <v>147</v>
      </c>
      <c r="E1180" s="3" t="s">
        <v>28</v>
      </c>
      <c r="F1180" s="2" t="s">
        <v>161</v>
      </c>
      <c r="G1180" s="3" t="s">
        <v>120</v>
      </c>
      <c r="H1180" s="3" t="s">
        <v>162</v>
      </c>
      <c r="I1180" s="3">
        <v>1470318</v>
      </c>
      <c r="J1180" s="3" t="s">
        <v>58</v>
      </c>
      <c r="K1180" s="4">
        <v>45107.478472222203</v>
      </c>
      <c r="L1180" s="11" t="str">
        <f t="shared" si="116"/>
        <v>junio</v>
      </c>
      <c r="M1180" s="3">
        <v>2</v>
      </c>
      <c r="N1180" s="3">
        <v>2</v>
      </c>
      <c r="O1180" s="3">
        <f t="shared" si="121"/>
        <v>2</v>
      </c>
      <c r="P1180" s="4">
        <v>45107.4839699074</v>
      </c>
      <c r="Q1180" s="2"/>
      <c r="R1180" s="3" t="s">
        <v>4228</v>
      </c>
      <c r="S1180" s="4">
        <v>45107.4839699074</v>
      </c>
      <c r="T1180" s="3">
        <f t="shared" si="117"/>
        <v>7</v>
      </c>
      <c r="U1180" s="2" t="s">
        <v>100</v>
      </c>
      <c r="V1180" s="4">
        <v>45107.485474537003</v>
      </c>
      <c r="W1180" s="3">
        <f t="shared" si="118"/>
        <v>2</v>
      </c>
      <c r="X1180" s="3" t="s">
        <v>75</v>
      </c>
      <c r="Y1180" s="2" t="s">
        <v>76</v>
      </c>
      <c r="Z1180" s="2" t="s">
        <v>100</v>
      </c>
      <c r="AA1180" s="4">
        <v>45107.679861111101</v>
      </c>
      <c r="AB1180" s="17">
        <f t="shared" si="119"/>
        <v>4</v>
      </c>
      <c r="AC1180" s="28">
        <f t="shared" si="120"/>
        <v>5</v>
      </c>
      <c r="AD1180" s="1"/>
      <c r="AE1180" s="3" t="s">
        <v>37</v>
      </c>
    </row>
    <row r="1181" spans="1:31" ht="51">
      <c r="A1181" s="1" t="s">
        <v>4229</v>
      </c>
      <c r="B1181" s="1" t="s">
        <v>26</v>
      </c>
      <c r="C1181" s="2" t="s">
        <v>4230</v>
      </c>
      <c r="D1181" s="3" t="s">
        <v>77</v>
      </c>
      <c r="E1181" s="3" t="s">
        <v>28</v>
      </c>
      <c r="F1181" s="2" t="s">
        <v>67</v>
      </c>
      <c r="G1181" s="3" t="s">
        <v>46</v>
      </c>
      <c r="H1181" s="3" t="s">
        <v>157</v>
      </c>
      <c r="I1181" s="3">
        <v>1470322</v>
      </c>
      <c r="J1181" s="3" t="s">
        <v>58</v>
      </c>
      <c r="K1181" s="4">
        <v>45107.483333333301</v>
      </c>
      <c r="L1181" s="11" t="str">
        <f t="shared" si="116"/>
        <v>junio</v>
      </c>
      <c r="M1181" s="3">
        <v>3</v>
      </c>
      <c r="N1181" s="3">
        <v>3</v>
      </c>
      <c r="O1181" s="3">
        <f t="shared" si="121"/>
        <v>3</v>
      </c>
      <c r="P1181" s="4">
        <v>45107.509583333303</v>
      </c>
      <c r="Q1181" s="2"/>
      <c r="R1181" s="3" t="s">
        <v>4231</v>
      </c>
      <c r="S1181" s="4">
        <v>45107.509583333303</v>
      </c>
      <c r="T1181" s="3">
        <f t="shared" si="117"/>
        <v>37</v>
      </c>
      <c r="U1181" s="2" t="s">
        <v>48</v>
      </c>
      <c r="V1181" s="4">
        <v>45107.567986111098</v>
      </c>
      <c r="W1181" s="3">
        <f t="shared" si="118"/>
        <v>84</v>
      </c>
      <c r="X1181" s="3" t="s">
        <v>1025</v>
      </c>
      <c r="Y1181" s="2" t="s">
        <v>1026</v>
      </c>
      <c r="Z1181" s="2" t="s">
        <v>1184</v>
      </c>
      <c r="AA1181" s="4">
        <v>45107.641666666699</v>
      </c>
      <c r="AB1181" s="17">
        <f t="shared" si="119"/>
        <v>1</v>
      </c>
      <c r="AC1181" s="28">
        <f t="shared" si="120"/>
        <v>4</v>
      </c>
      <c r="AD1181" s="1" t="s">
        <v>123</v>
      </c>
      <c r="AE1181" s="3" t="s">
        <v>37</v>
      </c>
    </row>
    <row r="1182" spans="1:31" ht="42.75" hidden="1">
      <c r="A1182" s="1" t="s">
        <v>4232</v>
      </c>
      <c r="B1182" s="1" t="s">
        <v>26</v>
      </c>
      <c r="C1182" s="2" t="s">
        <v>4233</v>
      </c>
      <c r="D1182" s="3" t="s">
        <v>112</v>
      </c>
      <c r="E1182" s="3" t="s">
        <v>28</v>
      </c>
      <c r="F1182" s="2" t="s">
        <v>209</v>
      </c>
      <c r="G1182" s="3" t="s">
        <v>120</v>
      </c>
      <c r="H1182" s="3" t="s">
        <v>210</v>
      </c>
      <c r="I1182" s="3">
        <v>1470325</v>
      </c>
      <c r="J1182" s="3" t="s">
        <v>32</v>
      </c>
      <c r="K1182" s="4">
        <v>45107.4868055556</v>
      </c>
      <c r="L1182" s="11" t="str">
        <f t="shared" ref="L1182:L1209" si="122">+TEXT(K1182,"mmmm")</f>
        <v>junio</v>
      </c>
      <c r="M1182" s="3">
        <v>2</v>
      </c>
      <c r="N1182" s="3">
        <v>2</v>
      </c>
      <c r="O1182" s="3">
        <f t="shared" si="121"/>
        <v>2</v>
      </c>
      <c r="P1182" s="4">
        <v>45107.495115740698</v>
      </c>
      <c r="Q1182" s="2"/>
      <c r="R1182" s="3" t="s">
        <v>4234</v>
      </c>
      <c r="S1182" s="4">
        <v>45107.495115740698</v>
      </c>
      <c r="T1182" s="3">
        <f t="shared" si="117"/>
        <v>11</v>
      </c>
      <c r="U1182" s="2" t="s">
        <v>100</v>
      </c>
      <c r="V1182" s="4">
        <v>45107.527696759302</v>
      </c>
      <c r="W1182" s="3">
        <f t="shared" si="118"/>
        <v>46</v>
      </c>
      <c r="X1182" s="3" t="s">
        <v>81</v>
      </c>
      <c r="Y1182" s="2" t="s">
        <v>82</v>
      </c>
      <c r="Z1182" s="2" t="s">
        <v>100</v>
      </c>
      <c r="AA1182" s="4">
        <v>45112.547222222202</v>
      </c>
      <c r="AB1182" s="17">
        <f t="shared" si="119"/>
        <v>120</v>
      </c>
      <c r="AC1182" s="28">
        <f t="shared" si="120"/>
        <v>122</v>
      </c>
      <c r="AD1182" s="1"/>
      <c r="AE1182" s="3" t="s">
        <v>37</v>
      </c>
    </row>
    <row r="1183" spans="1:31" ht="42.75" hidden="1">
      <c r="A1183" s="1" t="s">
        <v>4235</v>
      </c>
      <c r="B1183" s="1" t="s">
        <v>26</v>
      </c>
      <c r="C1183" s="2" t="s">
        <v>4236</v>
      </c>
      <c r="D1183" s="3" t="s">
        <v>101</v>
      </c>
      <c r="E1183" s="3" t="s">
        <v>28</v>
      </c>
      <c r="F1183" s="2" t="s">
        <v>64</v>
      </c>
      <c r="G1183" s="3" t="s">
        <v>46</v>
      </c>
      <c r="H1183" s="3" t="s">
        <v>1173</v>
      </c>
      <c r="I1183" s="3">
        <v>1470338</v>
      </c>
      <c r="J1183" s="3" t="s">
        <v>32</v>
      </c>
      <c r="K1183" s="4">
        <v>45107.507638888899</v>
      </c>
      <c r="L1183" s="11" t="str">
        <f t="shared" si="122"/>
        <v>junio</v>
      </c>
      <c r="M1183" s="3">
        <v>2</v>
      </c>
      <c r="N1183" s="3">
        <v>2</v>
      </c>
      <c r="O1183" s="3">
        <f t="shared" si="121"/>
        <v>2</v>
      </c>
      <c r="P1183" s="4">
        <v>45107.513726851903</v>
      </c>
      <c r="Q1183" s="2"/>
      <c r="R1183" s="3" t="s">
        <v>4237</v>
      </c>
      <c r="S1183" s="4">
        <v>45107.513726851903</v>
      </c>
      <c r="T1183" s="3">
        <f t="shared" si="117"/>
        <v>8</v>
      </c>
      <c r="U1183" s="2" t="s">
        <v>48</v>
      </c>
      <c r="V1183" s="4">
        <v>45107.588969907403</v>
      </c>
      <c r="W1183" s="3">
        <f t="shared" si="118"/>
        <v>108</v>
      </c>
      <c r="X1183" s="3" t="s">
        <v>241</v>
      </c>
      <c r="Y1183" s="2" t="s">
        <v>242</v>
      </c>
      <c r="Z1183" s="2" t="s">
        <v>74</v>
      </c>
      <c r="AA1183" s="4">
        <v>45118.566666666702</v>
      </c>
      <c r="AB1183" s="17">
        <f t="shared" si="119"/>
        <v>263</v>
      </c>
      <c r="AC1183" s="28">
        <f t="shared" si="120"/>
        <v>266</v>
      </c>
      <c r="AD1183" s="1" t="s">
        <v>87</v>
      </c>
      <c r="AE1183" s="3" t="s">
        <v>37</v>
      </c>
    </row>
    <row r="1184" spans="1:31" ht="28.5" hidden="1">
      <c r="A1184" s="1" t="s">
        <v>4238</v>
      </c>
      <c r="B1184" s="1" t="s">
        <v>26</v>
      </c>
      <c r="C1184" s="2" t="s">
        <v>4239</v>
      </c>
      <c r="D1184" s="3" t="s">
        <v>63</v>
      </c>
      <c r="E1184" s="3" t="s">
        <v>28</v>
      </c>
      <c r="F1184" s="2" t="s">
        <v>195</v>
      </c>
      <c r="G1184" s="3" t="s">
        <v>120</v>
      </c>
      <c r="H1184" s="3" t="s">
        <v>196</v>
      </c>
      <c r="I1184" s="3">
        <v>1470349</v>
      </c>
      <c r="J1184" s="3" t="s">
        <v>32</v>
      </c>
      <c r="K1184" s="4">
        <v>45107.539583333302</v>
      </c>
      <c r="L1184" s="11" t="str">
        <f t="shared" si="122"/>
        <v>junio</v>
      </c>
      <c r="M1184" s="3">
        <v>2</v>
      </c>
      <c r="N1184" s="3">
        <v>2</v>
      </c>
      <c r="O1184" s="3">
        <f t="shared" si="121"/>
        <v>2</v>
      </c>
      <c r="P1184" s="4">
        <v>45107.5477777778</v>
      </c>
      <c r="Q1184" s="2"/>
      <c r="R1184" s="3" t="s">
        <v>268</v>
      </c>
      <c r="S1184" s="4">
        <v>45107.5477777778</v>
      </c>
      <c r="T1184" s="3">
        <f t="shared" si="117"/>
        <v>11</v>
      </c>
      <c r="U1184" s="2" t="s">
        <v>100</v>
      </c>
      <c r="V1184" s="4">
        <v>45107.551273148201</v>
      </c>
      <c r="W1184" s="3">
        <f t="shared" si="118"/>
        <v>5</v>
      </c>
      <c r="X1184" s="3" t="s">
        <v>75</v>
      </c>
      <c r="Y1184" s="2" t="s">
        <v>76</v>
      </c>
      <c r="Z1184" s="2" t="s">
        <v>100</v>
      </c>
      <c r="AA1184" s="4">
        <v>45107.972222222197</v>
      </c>
      <c r="AB1184" s="17">
        <f t="shared" si="119"/>
        <v>10</v>
      </c>
      <c r="AC1184" s="28">
        <f t="shared" si="120"/>
        <v>11</v>
      </c>
      <c r="AD1184" s="1" t="s">
        <v>62</v>
      </c>
      <c r="AE1184" s="3" t="s">
        <v>37</v>
      </c>
    </row>
    <row r="1185" spans="1:31" ht="63.75">
      <c r="A1185" s="1" t="s">
        <v>4240</v>
      </c>
      <c r="B1185" s="1" t="s">
        <v>26</v>
      </c>
      <c r="C1185" s="2" t="s">
        <v>4241</v>
      </c>
      <c r="D1185" s="3" t="s">
        <v>112</v>
      </c>
      <c r="E1185" s="3" t="s">
        <v>28</v>
      </c>
      <c r="F1185" s="2" t="s">
        <v>137</v>
      </c>
      <c r="G1185" s="3" t="s">
        <v>30</v>
      </c>
      <c r="H1185" s="3" t="s">
        <v>31</v>
      </c>
      <c r="I1185" s="3">
        <v>1470366</v>
      </c>
      <c r="J1185" s="3" t="s">
        <v>32</v>
      </c>
      <c r="K1185" s="4">
        <v>45107.572916666701</v>
      </c>
      <c r="L1185" s="11" t="str">
        <f t="shared" si="122"/>
        <v>junio</v>
      </c>
      <c r="M1185" s="3">
        <v>3</v>
      </c>
      <c r="N1185" s="3">
        <v>3</v>
      </c>
      <c r="O1185" s="3">
        <f t="shared" si="121"/>
        <v>3</v>
      </c>
      <c r="P1185" s="4">
        <v>45107.580729166701</v>
      </c>
      <c r="Q1185" s="2"/>
      <c r="R1185" s="3" t="s">
        <v>4242</v>
      </c>
      <c r="S1185" s="4">
        <v>45107.580729166701</v>
      </c>
      <c r="T1185" s="3">
        <f t="shared" si="117"/>
        <v>11</v>
      </c>
      <c r="U1185" s="2" t="s">
        <v>48</v>
      </c>
      <c r="V1185" s="4">
        <v>45107.603391203702</v>
      </c>
      <c r="W1185" s="3">
        <f t="shared" si="118"/>
        <v>32</v>
      </c>
      <c r="X1185" s="3" t="s">
        <v>85</v>
      </c>
      <c r="Y1185" s="2" t="s">
        <v>86</v>
      </c>
      <c r="Z1185" s="2" t="s">
        <v>1184</v>
      </c>
      <c r="AA1185" s="4">
        <v>45112.459027777797</v>
      </c>
      <c r="AB1185" s="17">
        <f t="shared" si="119"/>
        <v>116</v>
      </c>
      <c r="AC1185" s="28">
        <f t="shared" si="120"/>
        <v>118</v>
      </c>
      <c r="AD1185" s="1" t="s">
        <v>87</v>
      </c>
      <c r="AE1185" s="3" t="s">
        <v>37</v>
      </c>
    </row>
    <row r="1186" spans="1:31" ht="42.75" hidden="1">
      <c r="A1186" s="1" t="s">
        <v>330</v>
      </c>
      <c r="B1186" s="1" t="s">
        <v>26</v>
      </c>
      <c r="C1186" s="2" t="s">
        <v>331</v>
      </c>
      <c r="D1186" s="3" t="s">
        <v>168</v>
      </c>
      <c r="E1186" s="3" t="s">
        <v>28</v>
      </c>
      <c r="F1186" s="2" t="s">
        <v>45</v>
      </c>
      <c r="G1186" s="3" t="s">
        <v>46</v>
      </c>
      <c r="H1186" s="3" t="s">
        <v>73</v>
      </c>
      <c r="I1186" s="3">
        <v>1470376</v>
      </c>
      <c r="J1186" s="3" t="s">
        <v>32</v>
      </c>
      <c r="K1186" s="4">
        <v>45107.581944444399</v>
      </c>
      <c r="L1186" s="11" t="str">
        <f t="shared" si="122"/>
        <v>junio</v>
      </c>
      <c r="M1186" s="3">
        <v>2</v>
      </c>
      <c r="N1186" s="3">
        <v>2</v>
      </c>
      <c r="O1186" s="3">
        <f t="shared" si="121"/>
        <v>2</v>
      </c>
      <c r="P1186" s="4">
        <v>45107.595717592601</v>
      </c>
      <c r="Q1186" s="2"/>
      <c r="R1186" s="3" t="s">
        <v>4243</v>
      </c>
      <c r="S1186" s="4">
        <v>45107.595717592601</v>
      </c>
      <c r="T1186" s="3">
        <f t="shared" si="117"/>
        <v>19</v>
      </c>
      <c r="U1186" s="2" t="s">
        <v>48</v>
      </c>
      <c r="V1186" s="4">
        <v>45107.645868055602</v>
      </c>
      <c r="W1186" s="3">
        <f t="shared" si="118"/>
        <v>72</v>
      </c>
      <c r="X1186" s="3" t="s">
        <v>81</v>
      </c>
      <c r="Y1186" s="2" t="s">
        <v>82</v>
      </c>
      <c r="Z1186" s="2" t="s">
        <v>74</v>
      </c>
      <c r="AA1186" s="4">
        <v>45113.727083333302</v>
      </c>
      <c r="AB1186" s="17">
        <f t="shared" si="119"/>
        <v>145</v>
      </c>
      <c r="AC1186" s="28">
        <f t="shared" si="120"/>
        <v>148</v>
      </c>
      <c r="AD1186" s="1" t="s">
        <v>87</v>
      </c>
      <c r="AE1186" s="3" t="s">
        <v>37</v>
      </c>
    </row>
    <row r="1187" spans="1:31" ht="76.5">
      <c r="A1187" s="1" t="s">
        <v>1207</v>
      </c>
      <c r="B1187" s="1" t="s">
        <v>26</v>
      </c>
      <c r="C1187" s="2" t="s">
        <v>1208</v>
      </c>
      <c r="D1187" s="3" t="s">
        <v>127</v>
      </c>
      <c r="E1187" s="3" t="s">
        <v>28</v>
      </c>
      <c r="F1187" s="2" t="s">
        <v>53</v>
      </c>
      <c r="G1187" s="3" t="s">
        <v>30</v>
      </c>
      <c r="H1187" s="3" t="s">
        <v>31</v>
      </c>
      <c r="I1187" s="3">
        <v>1470385</v>
      </c>
      <c r="J1187" s="3" t="s">
        <v>32</v>
      </c>
      <c r="K1187" s="4">
        <v>45107.592361111099</v>
      </c>
      <c r="L1187" s="11" t="str">
        <f t="shared" si="122"/>
        <v>junio</v>
      </c>
      <c r="M1187" s="3">
        <v>3</v>
      </c>
      <c r="N1187" s="3">
        <v>3</v>
      </c>
      <c r="O1187" s="3">
        <f t="shared" si="121"/>
        <v>3</v>
      </c>
      <c r="P1187" s="4">
        <v>45107.616967592599</v>
      </c>
      <c r="Q1187" s="2"/>
      <c r="R1187" s="3" t="s">
        <v>4244</v>
      </c>
      <c r="S1187" s="4">
        <v>45107.616967592599</v>
      </c>
      <c r="T1187" s="3">
        <f t="shared" si="117"/>
        <v>35</v>
      </c>
      <c r="U1187" s="2" t="s">
        <v>48</v>
      </c>
      <c r="V1187" s="4">
        <v>45107.653738425899</v>
      </c>
      <c r="W1187" s="3">
        <f t="shared" si="118"/>
        <v>52</v>
      </c>
      <c r="X1187" s="3" t="s">
        <v>416</v>
      </c>
      <c r="Y1187" s="2" t="s">
        <v>417</v>
      </c>
      <c r="Z1187" s="2" t="s">
        <v>1184</v>
      </c>
      <c r="AA1187" s="4">
        <v>45108.609722222202</v>
      </c>
      <c r="AB1187" s="17">
        <f t="shared" si="119"/>
        <v>22</v>
      </c>
      <c r="AC1187" s="28">
        <f t="shared" si="120"/>
        <v>25</v>
      </c>
      <c r="AD1187" s="1" t="s">
        <v>62</v>
      </c>
      <c r="AE1187" s="3" t="s">
        <v>37</v>
      </c>
    </row>
    <row r="1188" spans="1:31" ht="76.5" hidden="1">
      <c r="A1188" s="1" t="s">
        <v>4245</v>
      </c>
      <c r="B1188" s="1" t="s">
        <v>26</v>
      </c>
      <c r="C1188" s="2" t="s">
        <v>4246</v>
      </c>
      <c r="D1188" s="3" t="s">
        <v>101</v>
      </c>
      <c r="E1188" s="3" t="s">
        <v>28</v>
      </c>
      <c r="F1188" s="2" t="s">
        <v>130</v>
      </c>
      <c r="G1188" s="3" t="s">
        <v>120</v>
      </c>
      <c r="H1188" s="3" t="s">
        <v>131</v>
      </c>
      <c r="I1188" s="3">
        <v>1470388</v>
      </c>
      <c r="J1188" s="3" t="s">
        <v>32</v>
      </c>
      <c r="K1188" s="4">
        <v>45107.596527777801</v>
      </c>
      <c r="L1188" s="11" t="str">
        <f t="shared" si="122"/>
        <v>junio</v>
      </c>
      <c r="M1188" s="3">
        <v>2</v>
      </c>
      <c r="N1188" s="3">
        <v>2</v>
      </c>
      <c r="O1188" s="3">
        <f t="shared" si="121"/>
        <v>2</v>
      </c>
      <c r="P1188" s="4">
        <v>45107.601006944402</v>
      </c>
      <c r="Q1188" s="2"/>
      <c r="R1188" s="3" t="s">
        <v>4247</v>
      </c>
      <c r="S1188" s="4">
        <v>45107.601006944402</v>
      </c>
      <c r="T1188" s="3">
        <f t="shared" si="117"/>
        <v>6</v>
      </c>
      <c r="U1188" s="2" t="s">
        <v>100</v>
      </c>
      <c r="V1188" s="4">
        <v>45107.601689814801</v>
      </c>
      <c r="W1188" s="3">
        <f t="shared" si="118"/>
        <v>0</v>
      </c>
      <c r="X1188" s="3" t="s">
        <v>75</v>
      </c>
      <c r="Y1188" s="2" t="s">
        <v>76</v>
      </c>
      <c r="Z1188" s="2" t="s">
        <v>100</v>
      </c>
      <c r="AA1188" s="4">
        <v>45107.729166666701</v>
      </c>
      <c r="AB1188" s="17">
        <f t="shared" si="119"/>
        <v>3</v>
      </c>
      <c r="AC1188" s="28">
        <f t="shared" si="120"/>
        <v>4</v>
      </c>
      <c r="AD1188" s="1" t="s">
        <v>62</v>
      </c>
      <c r="AE1188" s="3" t="s">
        <v>37</v>
      </c>
    </row>
    <row r="1189" spans="1:31" ht="382.5">
      <c r="A1189" s="1" t="s">
        <v>1017</v>
      </c>
      <c r="B1189" s="1" t="s">
        <v>26</v>
      </c>
      <c r="C1189" s="2" t="s">
        <v>1018</v>
      </c>
      <c r="D1189" s="3" t="s">
        <v>93</v>
      </c>
      <c r="E1189" s="3" t="s">
        <v>28</v>
      </c>
      <c r="F1189" s="2" t="s">
        <v>29</v>
      </c>
      <c r="G1189" s="3" t="s">
        <v>30</v>
      </c>
      <c r="H1189" s="3" t="s">
        <v>68</v>
      </c>
      <c r="I1189" s="3">
        <v>1470394</v>
      </c>
      <c r="J1189" s="3" t="s">
        <v>32</v>
      </c>
      <c r="K1189" s="4">
        <v>45107.601388888899</v>
      </c>
      <c r="L1189" s="11" t="str">
        <f t="shared" si="122"/>
        <v>junio</v>
      </c>
      <c r="M1189" s="3">
        <v>3</v>
      </c>
      <c r="N1189" s="3">
        <v>3</v>
      </c>
      <c r="O1189" s="3">
        <f t="shared" si="121"/>
        <v>3</v>
      </c>
      <c r="P1189" s="4">
        <v>45107.620972222197</v>
      </c>
      <c r="Q1189" s="2"/>
      <c r="R1189" s="3" t="s">
        <v>4248</v>
      </c>
      <c r="S1189" s="4">
        <v>45107.620972222197</v>
      </c>
      <c r="T1189" s="3">
        <f t="shared" si="117"/>
        <v>28</v>
      </c>
      <c r="U1189" s="2" t="s">
        <v>48</v>
      </c>
      <c r="V1189" s="4">
        <v>45107.6667592593</v>
      </c>
      <c r="W1189" s="3">
        <f t="shared" si="118"/>
        <v>65</v>
      </c>
      <c r="X1189" s="3" t="s">
        <v>34</v>
      </c>
      <c r="Y1189" s="2" t="s">
        <v>35</v>
      </c>
      <c r="Z1189" s="2" t="s">
        <v>74</v>
      </c>
      <c r="AA1189" s="4">
        <v>45112.675694444399</v>
      </c>
      <c r="AB1189" s="17">
        <f t="shared" si="119"/>
        <v>120</v>
      </c>
      <c r="AC1189" s="28">
        <f t="shared" si="120"/>
        <v>122</v>
      </c>
      <c r="AD1189" s="1" t="s">
        <v>95</v>
      </c>
      <c r="AE1189" s="3" t="s">
        <v>56</v>
      </c>
    </row>
    <row r="1190" spans="1:31" ht="57">
      <c r="A1190" s="1" t="s">
        <v>4249</v>
      </c>
      <c r="B1190" s="1" t="s">
        <v>26</v>
      </c>
      <c r="C1190" s="2" t="s">
        <v>4250</v>
      </c>
      <c r="D1190" s="3" t="s">
        <v>128</v>
      </c>
      <c r="E1190" s="3" t="s">
        <v>28</v>
      </c>
      <c r="F1190" s="2" t="s">
        <v>39</v>
      </c>
      <c r="G1190" s="3" t="s">
        <v>30</v>
      </c>
      <c r="H1190" s="3" t="s">
        <v>31</v>
      </c>
      <c r="I1190" s="3">
        <v>1470397</v>
      </c>
      <c r="J1190" s="3" t="s">
        <v>58</v>
      </c>
      <c r="K1190" s="4">
        <v>45107.6069444444</v>
      </c>
      <c r="L1190" s="11" t="str">
        <f t="shared" si="122"/>
        <v>junio</v>
      </c>
      <c r="M1190" s="3">
        <v>3</v>
      </c>
      <c r="N1190" s="3">
        <v>3</v>
      </c>
      <c r="O1190" s="3">
        <f t="shared" si="121"/>
        <v>3</v>
      </c>
      <c r="P1190" s="4">
        <v>45107.627731481502</v>
      </c>
      <c r="Q1190" s="2"/>
      <c r="R1190" s="3" t="s">
        <v>568</v>
      </c>
      <c r="S1190" s="4">
        <v>45107.627731481502</v>
      </c>
      <c r="T1190" s="3">
        <f t="shared" si="117"/>
        <v>29</v>
      </c>
      <c r="U1190" s="2" t="s">
        <v>48</v>
      </c>
      <c r="V1190" s="4">
        <v>45107.693009259303</v>
      </c>
      <c r="W1190" s="3">
        <f t="shared" si="118"/>
        <v>94</v>
      </c>
      <c r="X1190" s="3" t="s">
        <v>377</v>
      </c>
      <c r="Y1190" s="2" t="s">
        <v>378</v>
      </c>
      <c r="Z1190" s="2" t="s">
        <v>1184</v>
      </c>
      <c r="AA1190" s="4">
        <v>45107.709027777797</v>
      </c>
      <c r="AB1190" s="17">
        <f t="shared" si="119"/>
        <v>0</v>
      </c>
      <c r="AC1190" s="28">
        <f t="shared" si="120"/>
        <v>3</v>
      </c>
      <c r="AD1190" s="1" t="s">
        <v>123</v>
      </c>
      <c r="AE1190" s="3" t="s">
        <v>37</v>
      </c>
    </row>
    <row r="1191" spans="1:31" ht="42.75" hidden="1">
      <c r="A1191" s="1" t="s">
        <v>4251</v>
      </c>
      <c r="B1191" s="1" t="s">
        <v>26</v>
      </c>
      <c r="C1191" s="2" t="s">
        <v>4252</v>
      </c>
      <c r="D1191" s="3" t="s">
        <v>277</v>
      </c>
      <c r="E1191" s="3" t="s">
        <v>28</v>
      </c>
      <c r="F1191" s="2" t="s">
        <v>161</v>
      </c>
      <c r="G1191" s="3" t="s">
        <v>120</v>
      </c>
      <c r="H1191" s="3" t="s">
        <v>162</v>
      </c>
      <c r="I1191" s="3">
        <v>1470399</v>
      </c>
      <c r="J1191" s="3" t="s">
        <v>58</v>
      </c>
      <c r="K1191" s="4">
        <v>45107.611111111102</v>
      </c>
      <c r="L1191" s="11" t="str">
        <f t="shared" si="122"/>
        <v>junio</v>
      </c>
      <c r="M1191" s="3">
        <v>4</v>
      </c>
      <c r="N1191" s="3">
        <v>4</v>
      </c>
      <c r="O1191" s="3">
        <f t="shared" si="121"/>
        <v>4</v>
      </c>
      <c r="P1191" s="4">
        <v>45107.621018518497</v>
      </c>
      <c r="Q1191" s="2"/>
      <c r="R1191" s="3" t="s">
        <v>4253</v>
      </c>
      <c r="S1191" s="4">
        <v>45107.621018518497</v>
      </c>
      <c r="T1191" s="3">
        <f t="shared" si="117"/>
        <v>14</v>
      </c>
      <c r="U1191" s="2" t="s">
        <v>100</v>
      </c>
      <c r="V1191" s="4">
        <v>45107.621400463002</v>
      </c>
      <c r="W1191" s="3">
        <f t="shared" si="118"/>
        <v>0</v>
      </c>
      <c r="X1191" s="3" t="s">
        <v>302</v>
      </c>
      <c r="Y1191" s="2" t="s">
        <v>303</v>
      </c>
      <c r="Z1191" s="2" t="s">
        <v>100</v>
      </c>
      <c r="AA1191" s="4">
        <v>45107.653472222199</v>
      </c>
      <c r="AB1191" s="17">
        <f t="shared" si="119"/>
        <v>0</v>
      </c>
      <c r="AC1191" s="28">
        <f t="shared" si="120"/>
        <v>2</v>
      </c>
      <c r="AD1191" s="1" t="s">
        <v>123</v>
      </c>
      <c r="AE1191" s="3" t="s">
        <v>37</v>
      </c>
    </row>
    <row r="1192" spans="1:31" ht="51" hidden="1">
      <c r="A1192" s="1" t="s">
        <v>4254</v>
      </c>
      <c r="B1192" s="1" t="s">
        <v>26</v>
      </c>
      <c r="C1192" s="2" t="s">
        <v>4255</v>
      </c>
      <c r="D1192" s="3" t="s">
        <v>136</v>
      </c>
      <c r="E1192" s="3" t="s">
        <v>28</v>
      </c>
      <c r="F1192" s="2" t="s">
        <v>45</v>
      </c>
      <c r="G1192" s="3" t="s">
        <v>30</v>
      </c>
      <c r="H1192" s="3" t="s">
        <v>117</v>
      </c>
      <c r="I1192" s="3">
        <v>1470410</v>
      </c>
      <c r="J1192" s="3" t="s">
        <v>32</v>
      </c>
      <c r="K1192" s="4">
        <v>45107.627083333296</v>
      </c>
      <c r="L1192" s="11" t="str">
        <f t="shared" si="122"/>
        <v>junio</v>
      </c>
      <c r="M1192" s="3">
        <v>2</v>
      </c>
      <c r="N1192" s="3">
        <v>2</v>
      </c>
      <c r="O1192" s="3">
        <f t="shared" si="121"/>
        <v>2</v>
      </c>
      <c r="P1192" s="4">
        <v>45107.637488425898</v>
      </c>
      <c r="Q1192" s="2"/>
      <c r="R1192" s="3" t="s">
        <v>4256</v>
      </c>
      <c r="S1192" s="4">
        <v>45107.637488425898</v>
      </c>
      <c r="T1192" s="3">
        <f t="shared" si="117"/>
        <v>14</v>
      </c>
      <c r="U1192" s="2" t="s">
        <v>94</v>
      </c>
      <c r="V1192" s="4">
        <v>45107.641203703701</v>
      </c>
      <c r="W1192" s="3">
        <f t="shared" si="118"/>
        <v>5</v>
      </c>
      <c r="X1192" s="3" t="s">
        <v>34</v>
      </c>
      <c r="Y1192" s="2" t="s">
        <v>35</v>
      </c>
      <c r="Z1192" s="2" t="s">
        <v>94</v>
      </c>
      <c r="AA1192" s="4">
        <v>45107.972916666702</v>
      </c>
      <c r="AB1192" s="17">
        <f t="shared" si="119"/>
        <v>7</v>
      </c>
      <c r="AC1192" s="28">
        <f t="shared" si="120"/>
        <v>9</v>
      </c>
      <c r="AD1192" s="1" t="s">
        <v>62</v>
      </c>
      <c r="AE1192" s="3" t="s">
        <v>37</v>
      </c>
    </row>
    <row r="1193" spans="1:31" ht="204" hidden="1">
      <c r="A1193" s="1" t="s">
        <v>1209</v>
      </c>
      <c r="B1193" s="1" t="s">
        <v>26</v>
      </c>
      <c r="C1193" s="2" t="s">
        <v>1210</v>
      </c>
      <c r="D1193" s="3" t="s">
        <v>311</v>
      </c>
      <c r="E1193" s="3" t="s">
        <v>28</v>
      </c>
      <c r="F1193" s="2" t="s">
        <v>39</v>
      </c>
      <c r="G1193" s="3" t="s">
        <v>30</v>
      </c>
      <c r="H1193" s="3" t="s">
        <v>31</v>
      </c>
      <c r="I1193" s="3">
        <v>1470414</v>
      </c>
      <c r="J1193" s="3" t="s">
        <v>32</v>
      </c>
      <c r="K1193" s="4">
        <v>45107.644444444399</v>
      </c>
      <c r="L1193" s="11" t="str">
        <f t="shared" si="122"/>
        <v>junio</v>
      </c>
      <c r="M1193" s="3">
        <v>2</v>
      </c>
      <c r="N1193" s="3">
        <v>2</v>
      </c>
      <c r="O1193" s="3">
        <f t="shared" si="121"/>
        <v>2</v>
      </c>
      <c r="P1193" s="4">
        <v>45107.660601851901</v>
      </c>
      <c r="Q1193" s="2"/>
      <c r="R1193" s="3" t="s">
        <v>4257</v>
      </c>
      <c r="S1193" s="4">
        <v>45107.660601851901</v>
      </c>
      <c r="T1193" s="3">
        <f t="shared" si="117"/>
        <v>23</v>
      </c>
      <c r="U1193" s="2" t="s">
        <v>94</v>
      </c>
      <c r="V1193" s="4">
        <v>45107.669108796297</v>
      </c>
      <c r="W1193" s="3">
        <f t="shared" si="118"/>
        <v>12</v>
      </c>
      <c r="X1193" s="3" t="s">
        <v>280</v>
      </c>
      <c r="Y1193" s="2" t="s">
        <v>281</v>
      </c>
      <c r="Z1193" s="2" t="s">
        <v>138</v>
      </c>
      <c r="AA1193" s="4">
        <v>45117.252777777801</v>
      </c>
      <c r="AB1193" s="17">
        <f t="shared" si="119"/>
        <v>230</v>
      </c>
      <c r="AC1193" s="28">
        <f t="shared" si="120"/>
        <v>231</v>
      </c>
      <c r="AD1193" s="1"/>
      <c r="AE1193" s="3" t="s">
        <v>56</v>
      </c>
    </row>
    <row r="1194" spans="1:31" ht="51">
      <c r="A1194" s="1" t="s">
        <v>4258</v>
      </c>
      <c r="B1194" s="1" t="s">
        <v>26</v>
      </c>
      <c r="C1194" s="2" t="s">
        <v>4259</v>
      </c>
      <c r="D1194" s="3" t="s">
        <v>66</v>
      </c>
      <c r="E1194" s="3" t="s">
        <v>28</v>
      </c>
      <c r="F1194" s="2" t="s">
        <v>64</v>
      </c>
      <c r="G1194" s="3" t="s">
        <v>46</v>
      </c>
      <c r="H1194" s="3" t="s">
        <v>861</v>
      </c>
      <c r="I1194" s="3">
        <v>1470419</v>
      </c>
      <c r="J1194" s="3" t="s">
        <v>32</v>
      </c>
      <c r="K1194" s="4">
        <v>45107.657638888901</v>
      </c>
      <c r="L1194" s="11" t="str">
        <f t="shared" si="122"/>
        <v>junio</v>
      </c>
      <c r="M1194" s="3">
        <v>3</v>
      </c>
      <c r="N1194" s="3">
        <v>3</v>
      </c>
      <c r="O1194" s="3">
        <f t="shared" si="121"/>
        <v>3</v>
      </c>
      <c r="P1194" s="4">
        <v>45107.663217592599</v>
      </c>
      <c r="Q1194" s="2"/>
      <c r="R1194" s="3" t="s">
        <v>4260</v>
      </c>
      <c r="S1194" s="4">
        <v>45107.663217592599</v>
      </c>
      <c r="T1194" s="3">
        <f t="shared" si="117"/>
        <v>8</v>
      </c>
      <c r="U1194" s="2" t="s">
        <v>94</v>
      </c>
      <c r="V1194" s="4">
        <v>45107.691053240698</v>
      </c>
      <c r="W1194" s="3">
        <f t="shared" si="118"/>
        <v>40</v>
      </c>
      <c r="X1194" s="3" t="s">
        <v>34</v>
      </c>
      <c r="Y1194" s="2" t="s">
        <v>35</v>
      </c>
      <c r="Z1194" s="2" t="s">
        <v>74</v>
      </c>
      <c r="AA1194" s="4">
        <v>45113.468055555597</v>
      </c>
      <c r="AB1194" s="17">
        <f t="shared" si="119"/>
        <v>138</v>
      </c>
      <c r="AC1194" s="28">
        <f t="shared" si="120"/>
        <v>140</v>
      </c>
      <c r="AD1194" s="1" t="s">
        <v>87</v>
      </c>
      <c r="AE1194" s="3" t="s">
        <v>37</v>
      </c>
    </row>
    <row r="1195" spans="1:31" ht="51" hidden="1">
      <c r="A1195" s="1" t="s">
        <v>928</v>
      </c>
      <c r="B1195" s="1" t="s">
        <v>26</v>
      </c>
      <c r="C1195" s="2" t="s">
        <v>929</v>
      </c>
      <c r="D1195" s="3" t="s">
        <v>107</v>
      </c>
      <c r="E1195" s="3" t="s">
        <v>28</v>
      </c>
      <c r="F1195" s="2" t="s">
        <v>64</v>
      </c>
      <c r="G1195" s="3" t="s">
        <v>46</v>
      </c>
      <c r="H1195" s="3" t="s">
        <v>80</v>
      </c>
      <c r="I1195" s="3">
        <v>1470425</v>
      </c>
      <c r="J1195" s="3" t="s">
        <v>32</v>
      </c>
      <c r="K1195" s="4">
        <v>45107.663194444402</v>
      </c>
      <c r="L1195" s="11" t="str">
        <f t="shared" si="122"/>
        <v>junio</v>
      </c>
      <c r="M1195" s="3">
        <v>1</v>
      </c>
      <c r="N1195" s="3">
        <v>1</v>
      </c>
      <c r="O1195" s="3">
        <f t="shared" si="121"/>
        <v>1</v>
      </c>
      <c r="P1195" s="4">
        <v>45107.671307870398</v>
      </c>
      <c r="Q1195" s="2"/>
      <c r="R1195" s="3" t="s">
        <v>4261</v>
      </c>
      <c r="S1195" s="4">
        <v>45107.671307870398</v>
      </c>
      <c r="T1195" s="3">
        <f t="shared" si="117"/>
        <v>11</v>
      </c>
      <c r="U1195" s="2" t="s">
        <v>94</v>
      </c>
      <c r="V1195" s="4">
        <v>45107.673703703702</v>
      </c>
      <c r="W1195" s="3">
        <f t="shared" si="118"/>
        <v>3</v>
      </c>
      <c r="X1195" s="3" t="s">
        <v>220</v>
      </c>
      <c r="Y1195" s="2" t="s">
        <v>221</v>
      </c>
      <c r="Z1195" s="2" t="s">
        <v>94</v>
      </c>
      <c r="AA1195" s="4">
        <v>45117.337500000001</v>
      </c>
      <c r="AB1195" s="17">
        <f t="shared" si="119"/>
        <v>231</v>
      </c>
      <c r="AC1195" s="28">
        <f t="shared" si="120"/>
        <v>233</v>
      </c>
      <c r="AD1195" s="1" t="s">
        <v>87</v>
      </c>
      <c r="AE1195" s="3" t="s">
        <v>56</v>
      </c>
    </row>
    <row r="1196" spans="1:31" ht="127.5">
      <c r="A1196" s="1" t="s">
        <v>4262</v>
      </c>
      <c r="B1196" s="1" t="s">
        <v>26</v>
      </c>
      <c r="C1196" s="2" t="s">
        <v>4263</v>
      </c>
      <c r="D1196" s="3" t="s">
        <v>52</v>
      </c>
      <c r="E1196" s="3" t="s">
        <v>28</v>
      </c>
      <c r="F1196" s="2" t="s">
        <v>4264</v>
      </c>
      <c r="G1196" s="3" t="s">
        <v>640</v>
      </c>
      <c r="H1196" s="3" t="s">
        <v>432</v>
      </c>
      <c r="I1196" s="3">
        <v>1470430</v>
      </c>
      <c r="J1196" s="3" t="s">
        <v>58</v>
      </c>
      <c r="K1196" s="4">
        <v>45107.709027777797</v>
      </c>
      <c r="L1196" s="11" t="str">
        <f t="shared" si="122"/>
        <v>junio</v>
      </c>
      <c r="M1196" s="3">
        <v>3</v>
      </c>
      <c r="N1196" s="3">
        <v>3</v>
      </c>
      <c r="O1196" s="3">
        <f t="shared" si="121"/>
        <v>3</v>
      </c>
      <c r="P1196" s="4">
        <v>45107.7260648148</v>
      </c>
      <c r="Q1196" s="2"/>
      <c r="R1196" s="3" t="s">
        <v>4265</v>
      </c>
      <c r="S1196" s="4">
        <v>45107.7260648148</v>
      </c>
      <c r="T1196" s="3">
        <f t="shared" si="117"/>
        <v>24</v>
      </c>
      <c r="U1196" s="2" t="s">
        <v>100</v>
      </c>
      <c r="V1196" s="4">
        <v>45107.740104166704</v>
      </c>
      <c r="W1196" s="3">
        <f t="shared" si="118"/>
        <v>20</v>
      </c>
      <c r="X1196" s="3" t="s">
        <v>4266</v>
      </c>
      <c r="Y1196" s="2" t="s">
        <v>4267</v>
      </c>
      <c r="Z1196" s="2" t="s">
        <v>100</v>
      </c>
      <c r="AA1196" s="4">
        <v>45107.973611111098</v>
      </c>
      <c r="AB1196" s="17">
        <f t="shared" si="119"/>
        <v>5</v>
      </c>
      <c r="AC1196" s="28">
        <f t="shared" si="120"/>
        <v>7</v>
      </c>
      <c r="AD1196" s="1" t="s">
        <v>123</v>
      </c>
      <c r="AE1196" s="3" t="s">
        <v>37</v>
      </c>
    </row>
    <row r="1197" spans="1:31" ht="28.5">
      <c r="A1197" s="1" t="s">
        <v>4268</v>
      </c>
      <c r="B1197" s="1" t="s">
        <v>26</v>
      </c>
      <c r="C1197" s="2" t="s">
        <v>4269</v>
      </c>
      <c r="D1197" s="3" t="s">
        <v>381</v>
      </c>
      <c r="E1197" s="3" t="s">
        <v>28</v>
      </c>
      <c r="F1197" s="2" t="s">
        <v>53</v>
      </c>
      <c r="G1197" s="3" t="s">
        <v>30</v>
      </c>
      <c r="H1197" s="3" t="s">
        <v>68</v>
      </c>
      <c r="I1197" s="3">
        <v>1470431</v>
      </c>
      <c r="J1197" s="3" t="s">
        <v>32</v>
      </c>
      <c r="K1197" s="4">
        <v>45107.714583333298</v>
      </c>
      <c r="L1197" s="11" t="str">
        <f t="shared" si="122"/>
        <v>junio</v>
      </c>
      <c r="M1197" s="3">
        <v>3</v>
      </c>
      <c r="N1197" s="3">
        <v>3</v>
      </c>
      <c r="O1197" s="3">
        <f t="shared" si="121"/>
        <v>3</v>
      </c>
      <c r="P1197" s="4">
        <v>45107.720034722202</v>
      </c>
      <c r="Q1197" s="2"/>
      <c r="R1197" s="3" t="s">
        <v>4270</v>
      </c>
      <c r="S1197" s="4">
        <v>45107.720034722202</v>
      </c>
      <c r="T1197" s="3">
        <f t="shared" si="117"/>
        <v>7</v>
      </c>
      <c r="U1197" s="2" t="s">
        <v>94</v>
      </c>
      <c r="V1197" s="4">
        <v>45107.725428240701</v>
      </c>
      <c r="W1197" s="3">
        <f t="shared" si="118"/>
        <v>7</v>
      </c>
      <c r="X1197" s="3" t="s">
        <v>369</v>
      </c>
      <c r="Y1197" s="2" t="s">
        <v>370</v>
      </c>
      <c r="Z1197" s="2" t="s">
        <v>94</v>
      </c>
      <c r="AA1197" s="4">
        <v>45107.974305555603</v>
      </c>
      <c r="AB1197" s="17">
        <f t="shared" si="119"/>
        <v>5</v>
      </c>
      <c r="AC1197" s="28">
        <f t="shared" si="120"/>
        <v>7</v>
      </c>
      <c r="AD1197" s="1" t="s">
        <v>62</v>
      </c>
      <c r="AE1197" s="3" t="s">
        <v>37</v>
      </c>
    </row>
    <row r="1198" spans="1:31" ht="42.75" hidden="1">
      <c r="A1198" s="1" t="s">
        <v>725</v>
      </c>
      <c r="B1198" s="1" t="s">
        <v>26</v>
      </c>
      <c r="C1198" s="2" t="s">
        <v>726</v>
      </c>
      <c r="D1198" s="3" t="s">
        <v>341</v>
      </c>
      <c r="E1198" s="3" t="s">
        <v>28</v>
      </c>
      <c r="F1198" s="2" t="s">
        <v>102</v>
      </c>
      <c r="G1198" s="3" t="s">
        <v>103</v>
      </c>
      <c r="H1198" s="3" t="s">
        <v>104</v>
      </c>
      <c r="I1198" s="3">
        <v>1470432</v>
      </c>
      <c r="J1198" s="3" t="s">
        <v>32</v>
      </c>
      <c r="K1198" s="4">
        <v>45107.71875</v>
      </c>
      <c r="L1198" s="11" t="str">
        <f t="shared" si="122"/>
        <v>junio</v>
      </c>
      <c r="M1198" s="3">
        <v>2</v>
      </c>
      <c r="N1198" s="3">
        <v>2</v>
      </c>
      <c r="O1198" s="3">
        <f t="shared" si="121"/>
        <v>2</v>
      </c>
      <c r="P1198" s="4">
        <v>45107.752719907403</v>
      </c>
      <c r="Q1198" s="2"/>
      <c r="R1198" s="3" t="s">
        <v>4271</v>
      </c>
      <c r="S1198" s="4">
        <v>45107.752719907403</v>
      </c>
      <c r="T1198" s="3">
        <f t="shared" si="117"/>
        <v>48</v>
      </c>
      <c r="U1198" s="2" t="s">
        <v>100</v>
      </c>
      <c r="V1198" s="4">
        <v>45107.7751041667</v>
      </c>
      <c r="W1198" s="3">
        <f t="shared" si="118"/>
        <v>32</v>
      </c>
      <c r="X1198" s="3" t="s">
        <v>220</v>
      </c>
      <c r="Y1198" s="2" t="s">
        <v>221</v>
      </c>
      <c r="Z1198" s="2" t="s">
        <v>710</v>
      </c>
      <c r="AA1198" s="4">
        <v>45111.479861111096</v>
      </c>
      <c r="AB1198" s="17">
        <f t="shared" si="119"/>
        <v>88</v>
      </c>
      <c r="AC1198" s="28">
        <f t="shared" si="120"/>
        <v>91</v>
      </c>
      <c r="AD1198" s="1" t="s">
        <v>62</v>
      </c>
      <c r="AE1198" s="3" t="s">
        <v>37</v>
      </c>
    </row>
    <row r="1199" spans="1:31" ht="204" hidden="1">
      <c r="A1199" s="1" t="s">
        <v>1962</v>
      </c>
      <c r="B1199" s="1" t="s">
        <v>26</v>
      </c>
      <c r="C1199" s="2" t="s">
        <v>1963</v>
      </c>
      <c r="D1199" s="3" t="s">
        <v>141</v>
      </c>
      <c r="E1199" s="3" t="s">
        <v>28</v>
      </c>
      <c r="F1199" s="2" t="s">
        <v>64</v>
      </c>
      <c r="G1199" s="3" t="s">
        <v>46</v>
      </c>
      <c r="H1199" s="3" t="s">
        <v>1173</v>
      </c>
      <c r="I1199" s="3">
        <v>1470433</v>
      </c>
      <c r="J1199" s="3" t="s">
        <v>32</v>
      </c>
      <c r="K1199" s="4">
        <v>45107.722916666702</v>
      </c>
      <c r="L1199" s="11" t="str">
        <f t="shared" si="122"/>
        <v>junio</v>
      </c>
      <c r="M1199" s="3">
        <v>2</v>
      </c>
      <c r="N1199" s="3">
        <v>2</v>
      </c>
      <c r="O1199" s="3">
        <f t="shared" si="121"/>
        <v>2</v>
      </c>
      <c r="P1199" s="4">
        <v>45107.7421875</v>
      </c>
      <c r="Q1199" s="2"/>
      <c r="R1199" s="3" t="s">
        <v>4272</v>
      </c>
      <c r="S1199" s="4">
        <v>45107.7421875</v>
      </c>
      <c r="T1199" s="3">
        <f t="shared" ref="T1199:T1209" si="123">ROUNDDOWN((S1199-K1199)*24*60,0)</f>
        <v>27</v>
      </c>
      <c r="U1199" s="2" t="s">
        <v>94</v>
      </c>
      <c r="V1199" s="4">
        <v>45107.780520833301</v>
      </c>
      <c r="W1199" s="3">
        <f t="shared" ref="W1199:W1209" si="124">+IF(ISBLANK(V1199),"",ROUNDDOWN((V1199-S1199)*24*60,0))</f>
        <v>55</v>
      </c>
      <c r="X1199" s="3" t="s">
        <v>75</v>
      </c>
      <c r="Y1199" s="2" t="s">
        <v>76</v>
      </c>
      <c r="Z1199" s="2" t="s">
        <v>100</v>
      </c>
      <c r="AA1199" s="4">
        <v>45108.246527777803</v>
      </c>
      <c r="AB1199" s="17">
        <f t="shared" ref="AB1199:AB1209" si="125">+IF(ISBLANK(V1199),"",IF(ISBLANK(AA1199),"",_xlfn.IFS((AA1199-V1199)*24&lt;0,"",(AA1199-V1199)*24&gt;0,(ROUNDDOWN((AA1199-V1199)*24,0)))))</f>
        <v>11</v>
      </c>
      <c r="AC1199" s="28">
        <f t="shared" si="120"/>
        <v>13</v>
      </c>
      <c r="AD1199" s="1" t="s">
        <v>62</v>
      </c>
      <c r="AE1199" s="3" t="s">
        <v>37</v>
      </c>
    </row>
    <row r="1200" spans="1:31" ht="102" hidden="1">
      <c r="A1200" s="1" t="s">
        <v>4273</v>
      </c>
      <c r="B1200" s="1" t="s">
        <v>26</v>
      </c>
      <c r="C1200" s="2" t="s">
        <v>4274</v>
      </c>
      <c r="D1200" s="3" t="s">
        <v>52</v>
      </c>
      <c r="E1200" s="3" t="s">
        <v>28</v>
      </c>
      <c r="F1200" s="2" t="s">
        <v>45</v>
      </c>
      <c r="G1200" s="3" t="s">
        <v>46</v>
      </c>
      <c r="H1200" s="3" t="s">
        <v>361</v>
      </c>
      <c r="I1200" s="3">
        <v>1470435</v>
      </c>
      <c r="J1200" s="3" t="s">
        <v>32</v>
      </c>
      <c r="K1200" s="4">
        <v>45107.731249999997</v>
      </c>
      <c r="L1200" s="11" t="str">
        <f t="shared" si="122"/>
        <v>junio</v>
      </c>
      <c r="M1200" s="3">
        <v>2</v>
      </c>
      <c r="N1200" s="3">
        <v>2</v>
      </c>
      <c r="O1200" s="3">
        <f t="shared" si="121"/>
        <v>2</v>
      </c>
      <c r="P1200" s="4">
        <v>45107.746840277803</v>
      </c>
      <c r="Q1200" s="2"/>
      <c r="R1200" s="3" t="s">
        <v>4275</v>
      </c>
      <c r="S1200" s="4">
        <v>45107.746840277803</v>
      </c>
      <c r="T1200" s="3">
        <f t="shared" si="123"/>
        <v>22</v>
      </c>
      <c r="U1200" s="2" t="s">
        <v>94</v>
      </c>
      <c r="V1200" s="4">
        <v>45107.764606481483</v>
      </c>
      <c r="W1200" s="3">
        <f t="shared" si="124"/>
        <v>25</v>
      </c>
      <c r="X1200" s="3" t="s">
        <v>34</v>
      </c>
      <c r="Y1200" s="2" t="s">
        <v>35</v>
      </c>
      <c r="Z1200" s="2" t="s">
        <v>138</v>
      </c>
      <c r="AA1200" s="4">
        <v>45108.507638888892</v>
      </c>
      <c r="AB1200" s="17">
        <f t="shared" si="125"/>
        <v>17</v>
      </c>
      <c r="AC1200" s="28">
        <f t="shared" si="120"/>
        <v>19</v>
      </c>
      <c r="AD1200" s="1" t="s">
        <v>87</v>
      </c>
      <c r="AE1200" s="3" t="s">
        <v>37</v>
      </c>
    </row>
    <row r="1201" spans="1:31" ht="89.25" hidden="1">
      <c r="A1201" s="1" t="s">
        <v>4276</v>
      </c>
      <c r="B1201" s="1" t="s">
        <v>26</v>
      </c>
      <c r="C1201" s="2" t="s">
        <v>4277</v>
      </c>
      <c r="D1201" s="3" t="s">
        <v>274</v>
      </c>
      <c r="E1201" s="3" t="s">
        <v>28</v>
      </c>
      <c r="F1201" s="2" t="s">
        <v>29</v>
      </c>
      <c r="G1201" s="3" t="s">
        <v>30</v>
      </c>
      <c r="H1201" s="3" t="s">
        <v>31</v>
      </c>
      <c r="I1201" s="3">
        <v>1470436</v>
      </c>
      <c r="J1201" s="3" t="s">
        <v>32</v>
      </c>
      <c r="K1201" s="4">
        <v>45107.738888888904</v>
      </c>
      <c r="L1201" s="11" t="str">
        <f t="shared" si="122"/>
        <v>junio</v>
      </c>
      <c r="M1201" s="3">
        <v>2</v>
      </c>
      <c r="N1201" s="3">
        <v>2</v>
      </c>
      <c r="O1201" s="3">
        <f t="shared" si="121"/>
        <v>2</v>
      </c>
      <c r="P1201" s="4">
        <v>45107.752500000002</v>
      </c>
      <c r="Q1201" s="2"/>
      <c r="R1201" s="3" t="s">
        <v>4278</v>
      </c>
      <c r="S1201" s="4">
        <v>45107.752500000002</v>
      </c>
      <c r="T1201" s="3">
        <f t="shared" si="123"/>
        <v>19</v>
      </c>
      <c r="U1201" s="2" t="s">
        <v>94</v>
      </c>
      <c r="V1201" s="4">
        <v>45107.755798611099</v>
      </c>
      <c r="W1201" s="3">
        <f t="shared" si="124"/>
        <v>4</v>
      </c>
      <c r="X1201" s="3" t="s">
        <v>385</v>
      </c>
      <c r="Y1201" s="2" t="s">
        <v>242</v>
      </c>
      <c r="Z1201" s="2" t="s">
        <v>74</v>
      </c>
      <c r="AA1201" s="4">
        <v>45112.506944444402</v>
      </c>
      <c r="AB1201" s="17">
        <f t="shared" si="125"/>
        <v>114</v>
      </c>
      <c r="AC1201" s="28">
        <f t="shared" si="120"/>
        <v>115</v>
      </c>
      <c r="AD1201" s="1" t="s">
        <v>87</v>
      </c>
      <c r="AE1201" s="3" t="s">
        <v>37</v>
      </c>
    </row>
    <row r="1202" spans="1:31" ht="76.5">
      <c r="A1202" s="1" t="s">
        <v>4279</v>
      </c>
      <c r="B1202" s="1" t="s">
        <v>260</v>
      </c>
      <c r="C1202" s="2" t="s">
        <v>4280</v>
      </c>
      <c r="D1202" s="3" t="s">
        <v>427</v>
      </c>
      <c r="E1202" s="3" t="s">
        <v>202</v>
      </c>
      <c r="F1202" s="2" t="s">
        <v>64</v>
      </c>
      <c r="G1202" s="3" t="s">
        <v>46</v>
      </c>
      <c r="H1202" s="3" t="s">
        <v>1173</v>
      </c>
      <c r="I1202" s="3">
        <v>1470437</v>
      </c>
      <c r="J1202" s="3" t="s">
        <v>32</v>
      </c>
      <c r="K1202" s="4">
        <v>45107.745833333298</v>
      </c>
      <c r="L1202" s="11" t="str">
        <f t="shared" si="122"/>
        <v>junio</v>
      </c>
      <c r="M1202" s="3">
        <v>3</v>
      </c>
      <c r="N1202" s="3">
        <v>3</v>
      </c>
      <c r="O1202" s="3">
        <f t="shared" si="121"/>
        <v>3</v>
      </c>
      <c r="P1202" s="4">
        <v>45107.760173611103</v>
      </c>
      <c r="Q1202" s="2"/>
      <c r="R1202" s="3" t="s">
        <v>4281</v>
      </c>
      <c r="S1202" s="4">
        <v>45107.760173611103</v>
      </c>
      <c r="T1202" s="3">
        <f t="shared" si="123"/>
        <v>20</v>
      </c>
      <c r="U1202" s="2" t="s">
        <v>94</v>
      </c>
      <c r="V1202" s="4">
        <v>45107.768298611103</v>
      </c>
      <c r="W1202" s="3">
        <f t="shared" si="124"/>
        <v>11</v>
      </c>
      <c r="X1202" s="3" t="s">
        <v>69</v>
      </c>
      <c r="Y1202" s="2" t="s">
        <v>70</v>
      </c>
      <c r="Z1202" s="2" t="s">
        <v>94</v>
      </c>
      <c r="AA1202" s="4">
        <v>45108.225694444402</v>
      </c>
      <c r="AB1202" s="17">
        <f t="shared" si="125"/>
        <v>10</v>
      </c>
      <c r="AC1202" s="28">
        <f t="shared" si="120"/>
        <v>12</v>
      </c>
      <c r="AD1202" s="1" t="s">
        <v>62</v>
      </c>
      <c r="AE1202" s="3" t="s">
        <v>37</v>
      </c>
    </row>
    <row r="1203" spans="1:31" ht="178.5" hidden="1">
      <c r="A1203" s="1" t="s">
        <v>4282</v>
      </c>
      <c r="B1203" s="1" t="s">
        <v>26</v>
      </c>
      <c r="C1203" s="2" t="s">
        <v>4283</v>
      </c>
      <c r="D1203" s="3" t="s">
        <v>180</v>
      </c>
      <c r="E1203" s="3" t="s">
        <v>28</v>
      </c>
      <c r="F1203" s="2" t="s">
        <v>45</v>
      </c>
      <c r="G1203" s="3" t="s">
        <v>30</v>
      </c>
      <c r="H1203" s="3" t="s">
        <v>117</v>
      </c>
      <c r="I1203" s="3">
        <v>1470442</v>
      </c>
      <c r="J1203" s="3" t="s">
        <v>32</v>
      </c>
      <c r="K1203" s="4">
        <v>45107.819444444402</v>
      </c>
      <c r="L1203" s="11" t="str">
        <f t="shared" si="122"/>
        <v>junio</v>
      </c>
      <c r="M1203" s="3">
        <v>2</v>
      </c>
      <c r="N1203" s="3">
        <v>2</v>
      </c>
      <c r="O1203" s="3">
        <f t="shared" si="121"/>
        <v>2</v>
      </c>
      <c r="P1203" s="4">
        <v>45107.829976851899</v>
      </c>
      <c r="Q1203" s="2"/>
      <c r="R1203" s="3" t="s">
        <v>4284</v>
      </c>
      <c r="S1203" s="4">
        <v>45107.829976851899</v>
      </c>
      <c r="T1203" s="3">
        <f t="shared" si="123"/>
        <v>15</v>
      </c>
      <c r="U1203" s="2" t="s">
        <v>94</v>
      </c>
      <c r="V1203" s="4">
        <v>45107.849074074104</v>
      </c>
      <c r="W1203" s="3">
        <f t="shared" si="124"/>
        <v>27</v>
      </c>
      <c r="X1203" s="3" t="s">
        <v>682</v>
      </c>
      <c r="Y1203" s="2" t="s">
        <v>683</v>
      </c>
      <c r="Z1203" s="2" t="s">
        <v>100</v>
      </c>
      <c r="AA1203" s="4">
        <v>45108.648611111108</v>
      </c>
      <c r="AB1203" s="17">
        <f t="shared" si="125"/>
        <v>19</v>
      </c>
      <c r="AC1203" s="28">
        <f t="shared" si="120"/>
        <v>20</v>
      </c>
      <c r="AD1203" s="1" t="s">
        <v>95</v>
      </c>
      <c r="AE1203" s="3" t="s">
        <v>37</v>
      </c>
    </row>
    <row r="1204" spans="1:31" ht="178.5">
      <c r="A1204" s="1" t="s">
        <v>4285</v>
      </c>
      <c r="B1204" s="1" t="s">
        <v>26</v>
      </c>
      <c r="C1204" s="2" t="s">
        <v>4286</v>
      </c>
      <c r="D1204" s="3" t="s">
        <v>318</v>
      </c>
      <c r="E1204" s="3" t="s">
        <v>28</v>
      </c>
      <c r="F1204" s="2" t="s">
        <v>64</v>
      </c>
      <c r="G1204" s="3" t="s">
        <v>46</v>
      </c>
      <c r="H1204" s="3" t="s">
        <v>1173</v>
      </c>
      <c r="I1204" s="3">
        <v>1470443</v>
      </c>
      <c r="J1204" s="3" t="s">
        <v>32</v>
      </c>
      <c r="K1204" s="4">
        <v>45107.827083333301</v>
      </c>
      <c r="L1204" s="11" t="str">
        <f t="shared" si="122"/>
        <v>junio</v>
      </c>
      <c r="M1204" s="3">
        <v>3</v>
      </c>
      <c r="N1204" s="3">
        <v>3</v>
      </c>
      <c r="O1204" s="3">
        <f t="shared" si="121"/>
        <v>3</v>
      </c>
      <c r="P1204" s="4">
        <v>45107.838020833296</v>
      </c>
      <c r="Q1204" s="2"/>
      <c r="R1204" s="3" t="s">
        <v>4287</v>
      </c>
      <c r="S1204" s="4">
        <v>45107.838020833296</v>
      </c>
      <c r="T1204" s="3">
        <f t="shared" si="123"/>
        <v>15</v>
      </c>
      <c r="U1204" s="2" t="s">
        <v>94</v>
      </c>
      <c r="V1204" s="4">
        <v>45107.840069444443</v>
      </c>
      <c r="W1204" s="3">
        <f t="shared" si="124"/>
        <v>2</v>
      </c>
      <c r="X1204" s="3" t="s">
        <v>110</v>
      </c>
      <c r="Y1204" s="2" t="s">
        <v>111</v>
      </c>
      <c r="Z1204" s="2" t="s">
        <v>138</v>
      </c>
      <c r="AA1204" s="4">
        <v>45112.695138888899</v>
      </c>
      <c r="AB1204" s="17">
        <f t="shared" si="125"/>
        <v>116</v>
      </c>
      <c r="AC1204" s="28">
        <f t="shared" si="120"/>
        <v>117</v>
      </c>
      <c r="AD1204" s="1" t="s">
        <v>95</v>
      </c>
      <c r="AE1204" s="3" t="s">
        <v>37</v>
      </c>
    </row>
    <row r="1205" spans="1:31" ht="318.75">
      <c r="A1205" s="1" t="s">
        <v>1092</v>
      </c>
      <c r="B1205" s="1" t="s">
        <v>200</v>
      </c>
      <c r="C1205" s="2" t="s">
        <v>1093</v>
      </c>
      <c r="D1205" s="3" t="s">
        <v>401</v>
      </c>
      <c r="E1205" s="3" t="s">
        <v>202</v>
      </c>
      <c r="F1205" s="2" t="s">
        <v>137</v>
      </c>
      <c r="G1205" s="3" t="s">
        <v>30</v>
      </c>
      <c r="H1205" s="3" t="s">
        <v>31</v>
      </c>
      <c r="I1205" s="3">
        <v>1470446</v>
      </c>
      <c r="J1205" s="3" t="s">
        <v>58</v>
      </c>
      <c r="K1205" s="4">
        <v>45107.896527777797</v>
      </c>
      <c r="L1205" s="11" t="str">
        <f t="shared" si="122"/>
        <v>junio</v>
      </c>
      <c r="M1205" s="3">
        <v>3</v>
      </c>
      <c r="N1205" s="3"/>
      <c r="O1205" s="3">
        <f t="shared" si="121"/>
        <v>3</v>
      </c>
      <c r="P1205" s="3"/>
      <c r="Q1205" s="2"/>
      <c r="R1205" s="3" t="s">
        <v>4288</v>
      </c>
      <c r="S1205" s="4">
        <v>45107.906643518501</v>
      </c>
      <c r="T1205" s="3">
        <f t="shared" si="123"/>
        <v>14</v>
      </c>
      <c r="U1205" s="2" t="s">
        <v>94</v>
      </c>
      <c r="V1205" s="3"/>
      <c r="W1205" s="3" t="str">
        <f t="shared" si="124"/>
        <v/>
      </c>
      <c r="X1205" s="3"/>
      <c r="Y1205" s="2"/>
      <c r="Z1205" s="2"/>
      <c r="AA1205" s="4">
        <v>45108.050694444399</v>
      </c>
      <c r="AB1205" s="17" t="str">
        <f t="shared" si="125"/>
        <v/>
      </c>
      <c r="AC1205" s="28" t="str">
        <f t="shared" si="120"/>
        <v/>
      </c>
      <c r="AD1205" s="1"/>
      <c r="AE1205" s="3" t="s">
        <v>37</v>
      </c>
    </row>
    <row r="1206" spans="1:31" ht="140.25" hidden="1">
      <c r="A1206" s="1" t="s">
        <v>4289</v>
      </c>
      <c r="B1206" s="1" t="s">
        <v>26</v>
      </c>
      <c r="C1206" s="2" t="s">
        <v>4290</v>
      </c>
      <c r="D1206" s="3" t="s">
        <v>381</v>
      </c>
      <c r="E1206" s="3" t="s">
        <v>28</v>
      </c>
      <c r="F1206" s="2" t="s">
        <v>45</v>
      </c>
      <c r="G1206" s="3" t="s">
        <v>30</v>
      </c>
      <c r="H1206" s="3" t="s">
        <v>117</v>
      </c>
      <c r="I1206" s="3">
        <v>1470447</v>
      </c>
      <c r="J1206" s="3" t="s">
        <v>32</v>
      </c>
      <c r="K1206" s="4">
        <v>45107.918749999997</v>
      </c>
      <c r="L1206" s="11" t="str">
        <f t="shared" si="122"/>
        <v>junio</v>
      </c>
      <c r="M1206" s="3">
        <v>2</v>
      </c>
      <c r="N1206" s="3"/>
      <c r="O1206" s="3">
        <f t="shared" si="121"/>
        <v>2</v>
      </c>
      <c r="P1206" s="3"/>
      <c r="Q1206" s="2"/>
      <c r="R1206" s="3" t="s">
        <v>4291</v>
      </c>
      <c r="S1206" s="4">
        <v>45107.938912037003</v>
      </c>
      <c r="T1206" s="3">
        <f t="shared" si="123"/>
        <v>29</v>
      </c>
      <c r="U1206" s="2" t="s">
        <v>94</v>
      </c>
      <c r="V1206" s="4">
        <v>45107.945023148102</v>
      </c>
      <c r="W1206" s="3">
        <f t="shared" si="124"/>
        <v>8</v>
      </c>
      <c r="X1206" s="3" t="s">
        <v>139</v>
      </c>
      <c r="Y1206" s="2" t="s">
        <v>140</v>
      </c>
      <c r="Z1206" s="2" t="s">
        <v>252</v>
      </c>
      <c r="AA1206" s="4">
        <v>45108.226388888899</v>
      </c>
      <c r="AB1206" s="17">
        <f t="shared" si="125"/>
        <v>6</v>
      </c>
      <c r="AC1206" s="28">
        <f t="shared" si="120"/>
        <v>8</v>
      </c>
      <c r="AD1206" s="1" t="s">
        <v>62</v>
      </c>
      <c r="AE1206" s="3" t="s">
        <v>37</v>
      </c>
    </row>
    <row r="1207" spans="1:31" ht="89.25">
      <c r="A1207" s="1" t="s">
        <v>4292</v>
      </c>
      <c r="B1207" s="1" t="s">
        <v>26</v>
      </c>
      <c r="C1207" s="2" t="s">
        <v>4293</v>
      </c>
      <c r="D1207" s="3" t="s">
        <v>240</v>
      </c>
      <c r="E1207" s="3" t="s">
        <v>28</v>
      </c>
      <c r="F1207" s="2" t="s">
        <v>45</v>
      </c>
      <c r="G1207" s="3" t="s">
        <v>46</v>
      </c>
      <c r="H1207" s="3" t="s">
        <v>361</v>
      </c>
      <c r="I1207" s="3">
        <v>1470448</v>
      </c>
      <c r="J1207" s="3" t="s">
        <v>32</v>
      </c>
      <c r="K1207" s="4">
        <v>45107.925000000003</v>
      </c>
      <c r="L1207" s="11" t="str">
        <f t="shared" si="122"/>
        <v>junio</v>
      </c>
      <c r="M1207" s="3">
        <v>3</v>
      </c>
      <c r="N1207" s="3">
        <v>3</v>
      </c>
      <c r="O1207" s="3">
        <f t="shared" si="121"/>
        <v>3</v>
      </c>
      <c r="P1207" s="4">
        <v>45107.947708333297</v>
      </c>
      <c r="Q1207" s="2"/>
      <c r="R1207" s="3" t="s">
        <v>4294</v>
      </c>
      <c r="S1207" s="4">
        <v>45107.947708333297</v>
      </c>
      <c r="T1207" s="3">
        <f t="shared" si="123"/>
        <v>32</v>
      </c>
      <c r="U1207" s="2" t="s">
        <v>94</v>
      </c>
      <c r="V1207" s="4">
        <v>45108.065925925897</v>
      </c>
      <c r="W1207" s="3">
        <f t="shared" si="124"/>
        <v>170</v>
      </c>
      <c r="X1207" s="3" t="s">
        <v>441</v>
      </c>
      <c r="Y1207" s="2" t="s">
        <v>442</v>
      </c>
      <c r="Z1207" s="2" t="s">
        <v>138</v>
      </c>
      <c r="AA1207" s="4">
        <v>45111.699305555601</v>
      </c>
      <c r="AB1207" s="17">
        <f t="shared" si="125"/>
        <v>87</v>
      </c>
      <c r="AC1207" s="28">
        <f t="shared" si="120"/>
        <v>91</v>
      </c>
      <c r="AD1207" s="1" t="s">
        <v>95</v>
      </c>
      <c r="AE1207" s="3" t="s">
        <v>37</v>
      </c>
    </row>
    <row r="1208" spans="1:31" ht="178.5" hidden="1">
      <c r="A1208" s="1" t="s">
        <v>838</v>
      </c>
      <c r="B1208" s="1" t="s">
        <v>26</v>
      </c>
      <c r="C1208" s="2" t="s">
        <v>839</v>
      </c>
      <c r="D1208" s="3" t="s">
        <v>63</v>
      </c>
      <c r="E1208" s="3" t="s">
        <v>28</v>
      </c>
      <c r="F1208" s="2" t="s">
        <v>64</v>
      </c>
      <c r="G1208" s="3" t="s">
        <v>46</v>
      </c>
      <c r="H1208" s="3" t="s">
        <v>1173</v>
      </c>
      <c r="I1208" s="3">
        <v>1470450</v>
      </c>
      <c r="J1208" s="3" t="s">
        <v>58</v>
      </c>
      <c r="K1208" s="4">
        <v>45107.958333333299</v>
      </c>
      <c r="L1208" s="11" t="str">
        <f t="shared" si="122"/>
        <v>junio</v>
      </c>
      <c r="M1208" s="3">
        <v>2</v>
      </c>
      <c r="N1208" s="3"/>
      <c r="O1208" s="3">
        <f t="shared" si="121"/>
        <v>2</v>
      </c>
      <c r="P1208" s="3"/>
      <c r="Q1208" s="2"/>
      <c r="R1208" s="3" t="s">
        <v>4295</v>
      </c>
      <c r="S1208" s="4">
        <v>45107.962037037003</v>
      </c>
      <c r="T1208" s="3">
        <f t="shared" si="123"/>
        <v>5</v>
      </c>
      <c r="U1208" s="2" t="s">
        <v>94</v>
      </c>
      <c r="V1208" s="4">
        <v>45107.976712962998</v>
      </c>
      <c r="W1208" s="3">
        <f t="shared" si="124"/>
        <v>21</v>
      </c>
      <c r="X1208" s="3" t="s">
        <v>377</v>
      </c>
      <c r="Y1208" s="2" t="s">
        <v>378</v>
      </c>
      <c r="Z1208" s="2" t="s">
        <v>252</v>
      </c>
      <c r="AA1208" s="4">
        <v>45108.245138888902</v>
      </c>
      <c r="AB1208" s="17">
        <f t="shared" si="125"/>
        <v>6</v>
      </c>
      <c r="AC1208" s="28">
        <f t="shared" si="120"/>
        <v>7</v>
      </c>
      <c r="AD1208" s="1" t="s">
        <v>123</v>
      </c>
      <c r="AE1208" s="3" t="s">
        <v>37</v>
      </c>
    </row>
    <row r="1209" spans="1:31" ht="255">
      <c r="A1209" s="1" t="s">
        <v>1623</v>
      </c>
      <c r="B1209" s="1" t="s">
        <v>26</v>
      </c>
      <c r="C1209" s="2" t="s">
        <v>1624</v>
      </c>
      <c r="D1209" s="3" t="s">
        <v>274</v>
      </c>
      <c r="E1209" s="3" t="s">
        <v>28</v>
      </c>
      <c r="F1209" s="2" t="s">
        <v>39</v>
      </c>
      <c r="G1209" s="3" t="s">
        <v>30</v>
      </c>
      <c r="H1209" s="3" t="s">
        <v>31</v>
      </c>
      <c r="I1209" s="3">
        <v>1470451</v>
      </c>
      <c r="J1209" s="3" t="s">
        <v>32</v>
      </c>
      <c r="K1209" s="4">
        <v>45107.9819444444</v>
      </c>
      <c r="L1209" s="11" t="str">
        <f t="shared" si="122"/>
        <v>junio</v>
      </c>
      <c r="M1209" s="3">
        <v>3</v>
      </c>
      <c r="N1209" s="3">
        <v>3</v>
      </c>
      <c r="O1209" s="3">
        <f t="shared" si="121"/>
        <v>3</v>
      </c>
      <c r="P1209" s="4">
        <v>45107.992071759298</v>
      </c>
      <c r="Q1209" s="2"/>
      <c r="R1209" s="3" t="s">
        <v>4296</v>
      </c>
      <c r="S1209" s="4">
        <v>45107.992071759298</v>
      </c>
      <c r="T1209" s="3">
        <f t="shared" si="123"/>
        <v>14</v>
      </c>
      <c r="U1209" s="2" t="s">
        <v>94</v>
      </c>
      <c r="V1209" s="4">
        <v>45108.0940625</v>
      </c>
      <c r="W1209" s="3">
        <f t="shared" si="124"/>
        <v>146</v>
      </c>
      <c r="X1209" s="3" t="s">
        <v>110</v>
      </c>
      <c r="Y1209" s="2" t="s">
        <v>111</v>
      </c>
      <c r="Z1209" s="2" t="s">
        <v>138</v>
      </c>
      <c r="AA1209" s="4">
        <v>45109.479861111096</v>
      </c>
      <c r="AB1209" s="17">
        <f t="shared" si="125"/>
        <v>33</v>
      </c>
      <c r="AC1209" s="28">
        <f t="shared" si="120"/>
        <v>36</v>
      </c>
      <c r="AD1209" s="1" t="s">
        <v>62</v>
      </c>
      <c r="AE1209" s="3" t="s">
        <v>37</v>
      </c>
    </row>
    <row r="1210" spans="1:31" ht="1.5" customHeight="1"/>
  </sheetData>
  <autoFilter ref="A4:AE1209" xr:uid="{00000000-0001-0000-0000-000000000000}">
    <filterColumn colId="14">
      <filters>
        <filter val="3"/>
      </filters>
    </filterColumn>
  </autoFilter>
  <mergeCells count="3">
    <mergeCell ref="A1:A3"/>
    <mergeCell ref="B1:M1"/>
    <mergeCell ref="B2:M2"/>
  </mergeCells>
  <pageMargins left="0.78740157480314998" right="0.78740157480314998" top="0.78740157480314998" bottom="1.37073622047244" header="0.78740157480314998" footer="0.78740157480314998"/>
  <pageSetup paperSize="9" orientation="portrait" horizontalDpi="300" verticalDpi="300" r:id="rId1"/>
  <headerFooter alignWithMargins="0">
    <oddFooter>&amp;L&amp;"Segoe UI,Regular"&amp;10 Informe de Oportunidad de Triage V.9.0.1 - LUICAL- 24/05/2023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FD588-F386-4C5C-B1DA-0EF565754911}">
  <dimension ref="A1:L44"/>
  <sheetViews>
    <sheetView tabSelected="1" topLeftCell="F27" workbookViewId="0">
      <selection activeCell="I38" activeCellId="1" sqref="F38:F43 I38:I43"/>
    </sheetView>
  </sheetViews>
  <sheetFormatPr baseColWidth="10" defaultRowHeight="15"/>
  <cols>
    <col min="1" max="1" width="17.5703125" bestFit="1" customWidth="1"/>
    <col min="2" max="2" width="48" bestFit="1" customWidth="1"/>
    <col min="3" max="3" width="33" bestFit="1" customWidth="1"/>
    <col min="7" max="7" width="26.7109375" customWidth="1"/>
    <col min="8" max="8" width="26.5703125" customWidth="1"/>
    <col min="9" max="9" width="17.85546875" customWidth="1"/>
    <col min="10" max="10" width="15" customWidth="1"/>
  </cols>
  <sheetData>
    <row r="1" spans="1:9">
      <c r="A1" s="8" t="s">
        <v>4299</v>
      </c>
      <c r="B1" t="s">
        <v>4304</v>
      </c>
    </row>
    <row r="3" spans="1:9" ht="29.25" customHeight="1">
      <c r="A3" s="8" t="s">
        <v>4300</v>
      </c>
      <c r="B3" t="s">
        <v>4311</v>
      </c>
      <c r="C3" t="s">
        <v>4302</v>
      </c>
      <c r="G3" s="19" t="s">
        <v>4311</v>
      </c>
      <c r="H3" s="19" t="s">
        <v>4302</v>
      </c>
      <c r="I3" s="20" t="s">
        <v>4305</v>
      </c>
    </row>
    <row r="4" spans="1:9">
      <c r="A4" s="9">
        <v>1</v>
      </c>
      <c r="B4" s="10">
        <v>67</v>
      </c>
      <c r="C4" s="10">
        <v>67</v>
      </c>
      <c r="F4" s="13" t="s">
        <v>4306</v>
      </c>
      <c r="G4">
        <v>67</v>
      </c>
      <c r="H4">
        <v>67</v>
      </c>
      <c r="I4" s="16">
        <f>+H4/G4</f>
        <v>1</v>
      </c>
    </row>
    <row r="5" spans="1:9">
      <c r="A5" s="9">
        <v>2</v>
      </c>
      <c r="B5" s="10">
        <v>514</v>
      </c>
      <c r="C5" s="10">
        <v>513</v>
      </c>
      <c r="F5" s="13" t="s">
        <v>4307</v>
      </c>
      <c r="G5">
        <v>514</v>
      </c>
      <c r="H5">
        <v>513</v>
      </c>
      <c r="I5" s="16">
        <f t="shared" ref="I5:I8" si="0">+H5/G5</f>
        <v>0.99805447470817121</v>
      </c>
    </row>
    <row r="6" spans="1:9">
      <c r="A6" s="9">
        <v>3</v>
      </c>
      <c r="B6" s="10">
        <v>610</v>
      </c>
      <c r="C6" s="10">
        <v>593</v>
      </c>
      <c r="F6" s="13" t="s">
        <v>4308</v>
      </c>
      <c r="G6">
        <v>610</v>
      </c>
      <c r="H6">
        <v>593</v>
      </c>
      <c r="I6" s="16">
        <f t="shared" si="0"/>
        <v>0.97213114754098362</v>
      </c>
    </row>
    <row r="7" spans="1:9">
      <c r="A7" s="9">
        <v>4</v>
      </c>
      <c r="B7" s="10">
        <v>14</v>
      </c>
      <c r="C7" s="10">
        <v>8</v>
      </c>
      <c r="F7" s="13" t="s">
        <v>4310</v>
      </c>
      <c r="G7">
        <v>14</v>
      </c>
      <c r="H7">
        <v>8</v>
      </c>
      <c r="I7" s="16">
        <f t="shared" si="0"/>
        <v>0.5714285714285714</v>
      </c>
    </row>
    <row r="8" spans="1:9">
      <c r="A8" s="9" t="s">
        <v>4301</v>
      </c>
      <c r="B8" s="10">
        <v>1205</v>
      </c>
      <c r="C8" s="10">
        <v>1181</v>
      </c>
      <c r="F8" t="s">
        <v>4312</v>
      </c>
      <c r="G8" s="18">
        <v>1205</v>
      </c>
      <c r="H8" s="18">
        <v>1181</v>
      </c>
      <c r="I8" s="16">
        <f t="shared" si="0"/>
        <v>0.98008298755186718</v>
      </c>
    </row>
    <row r="21" spans="1:12">
      <c r="A21" s="8" t="s">
        <v>4299</v>
      </c>
      <c r="B21" t="s">
        <v>4304</v>
      </c>
    </row>
    <row r="23" spans="1:12">
      <c r="A23" s="8" t="s">
        <v>4300</v>
      </c>
      <c r="B23" t="s">
        <v>4302</v>
      </c>
      <c r="C23" t="s">
        <v>4314</v>
      </c>
      <c r="F23" s="21" t="s">
        <v>4302</v>
      </c>
      <c r="G23" s="21" t="s">
        <v>4314</v>
      </c>
      <c r="I23" t="s">
        <v>4315</v>
      </c>
      <c r="J23" t="s">
        <v>4316</v>
      </c>
    </row>
    <row r="24" spans="1:12">
      <c r="A24" s="9">
        <v>1</v>
      </c>
      <c r="B24" s="10">
        <v>67</v>
      </c>
      <c r="C24" s="10">
        <v>581</v>
      </c>
      <c r="F24" s="10">
        <v>67</v>
      </c>
      <c r="G24" s="10">
        <v>581</v>
      </c>
      <c r="H24" s="13" t="s">
        <v>4306</v>
      </c>
      <c r="I24">
        <v>1</v>
      </c>
      <c r="J24">
        <f>+ROUNDDOWN(G24/F24,0)</f>
        <v>8</v>
      </c>
      <c r="L24" s="16">
        <f>+(J24-I24)/I24</f>
        <v>7</v>
      </c>
    </row>
    <row r="25" spans="1:12">
      <c r="A25" s="9">
        <v>2</v>
      </c>
      <c r="B25" s="10">
        <v>513</v>
      </c>
      <c r="C25" s="10">
        <v>18563</v>
      </c>
      <c r="F25" s="10">
        <v>513</v>
      </c>
      <c r="G25" s="10">
        <v>18563</v>
      </c>
      <c r="H25" s="13" t="s">
        <v>4307</v>
      </c>
      <c r="I25">
        <v>18</v>
      </c>
      <c r="J25">
        <f t="shared" ref="J25:J27" si="1">+ROUNDDOWN(G25/F25,0)</f>
        <v>36</v>
      </c>
      <c r="K25" s="22"/>
      <c r="L25" s="16">
        <f>+(J25-I25)/I25</f>
        <v>1</v>
      </c>
    </row>
    <row r="26" spans="1:12">
      <c r="A26" s="9">
        <v>3</v>
      </c>
      <c r="B26" s="10">
        <v>593</v>
      </c>
      <c r="C26" s="10">
        <v>23759</v>
      </c>
      <c r="F26" s="10">
        <v>593</v>
      </c>
      <c r="G26" s="10">
        <v>23759</v>
      </c>
      <c r="H26" s="13" t="s">
        <v>4308</v>
      </c>
      <c r="I26">
        <v>30</v>
      </c>
      <c r="J26">
        <f t="shared" si="1"/>
        <v>40</v>
      </c>
      <c r="L26" s="16">
        <f>+(J26-I26)/I26</f>
        <v>0.33333333333333331</v>
      </c>
    </row>
    <row r="27" spans="1:12">
      <c r="A27" s="9">
        <v>4</v>
      </c>
      <c r="B27" s="10">
        <v>8</v>
      </c>
      <c r="C27" s="10">
        <v>160</v>
      </c>
      <c r="F27" s="10">
        <v>8</v>
      </c>
      <c r="G27" s="10">
        <v>160</v>
      </c>
      <c r="H27" s="13" t="s">
        <v>4310</v>
      </c>
      <c r="I27">
        <v>240</v>
      </c>
      <c r="J27">
        <f t="shared" si="1"/>
        <v>20</v>
      </c>
      <c r="L27" s="16">
        <f>+(J27-I27)/I27</f>
        <v>-0.91666666666666663</v>
      </c>
    </row>
    <row r="28" spans="1:12">
      <c r="A28" s="9" t="s">
        <v>4301</v>
      </c>
      <c r="B28" s="10">
        <v>1181</v>
      </c>
      <c r="C28" s="10">
        <v>43063</v>
      </c>
    </row>
    <row r="36" spans="1:10">
      <c r="A36" s="8" t="s">
        <v>4299</v>
      </c>
      <c r="B36" t="s">
        <v>4304</v>
      </c>
    </row>
    <row r="38" spans="1:10">
      <c r="A38" s="8" t="s">
        <v>4300</v>
      </c>
      <c r="B38" t="s">
        <v>4320</v>
      </c>
      <c r="C38" t="s">
        <v>4302</v>
      </c>
      <c r="D38" s="8"/>
      <c r="G38" s="21" t="s">
        <v>4317</v>
      </c>
      <c r="H38" s="21" t="s">
        <v>4302</v>
      </c>
      <c r="I38" t="s">
        <v>4318</v>
      </c>
    </row>
    <row r="39" spans="1:10">
      <c r="A39" s="9">
        <v>1</v>
      </c>
      <c r="B39" s="10">
        <v>5020</v>
      </c>
      <c r="C39" s="10">
        <v>67</v>
      </c>
      <c r="F39" t="s">
        <v>4306</v>
      </c>
      <c r="G39" s="10">
        <v>5020</v>
      </c>
      <c r="H39" s="10">
        <v>67</v>
      </c>
      <c r="I39">
        <f>+ROUNDDOWN(G39/H39,0)</f>
        <v>74</v>
      </c>
    </row>
    <row r="40" spans="1:10">
      <c r="A40" s="9">
        <v>2</v>
      </c>
      <c r="B40" s="10">
        <v>35211</v>
      </c>
      <c r="C40" s="10">
        <v>513</v>
      </c>
      <c r="F40" t="s">
        <v>4307</v>
      </c>
      <c r="G40" s="10">
        <v>35211</v>
      </c>
      <c r="H40" s="10">
        <v>513</v>
      </c>
      <c r="I40">
        <f t="shared" ref="I40:I43" si="2">+ROUNDDOWN(G40/H40,0)</f>
        <v>68</v>
      </c>
    </row>
    <row r="41" spans="1:10">
      <c r="A41" s="9">
        <v>3</v>
      </c>
      <c r="B41" s="10">
        <v>26044</v>
      </c>
      <c r="C41" s="10">
        <v>593</v>
      </c>
      <c r="F41" t="s">
        <v>4308</v>
      </c>
      <c r="G41" s="10">
        <v>26044</v>
      </c>
      <c r="H41" s="10">
        <v>593</v>
      </c>
      <c r="I41">
        <f t="shared" si="2"/>
        <v>43</v>
      </c>
    </row>
    <row r="42" spans="1:10">
      <c r="A42" s="9">
        <v>4</v>
      </c>
      <c r="B42" s="10">
        <v>174</v>
      </c>
      <c r="C42" s="10">
        <v>8</v>
      </c>
      <c r="F42" t="s">
        <v>4310</v>
      </c>
      <c r="G42" s="10">
        <v>174</v>
      </c>
      <c r="H42" s="10">
        <v>8</v>
      </c>
      <c r="I42">
        <f t="shared" si="2"/>
        <v>21</v>
      </c>
    </row>
    <row r="43" spans="1:10">
      <c r="A43" s="9" t="s">
        <v>4301</v>
      </c>
      <c r="B43" s="10">
        <v>66449</v>
      </c>
      <c r="C43" s="10">
        <v>1181</v>
      </c>
      <c r="F43" t="s">
        <v>4321</v>
      </c>
      <c r="G43" s="18">
        <v>66449</v>
      </c>
      <c r="H43" s="18">
        <v>1181</v>
      </c>
      <c r="I43">
        <f t="shared" si="2"/>
        <v>56</v>
      </c>
      <c r="J43">
        <f>+I43/24</f>
        <v>2.3333333333333335</v>
      </c>
    </row>
    <row r="44" spans="1:10">
      <c r="I44">
        <v>66</v>
      </c>
      <c r="J44">
        <f>+(I44-I43)/I44</f>
        <v>0.15151515151515152</v>
      </c>
    </row>
  </sheetData>
  <pageMargins left="0.7" right="0.7" top="0.75" bottom="0.75" header="0.3" footer="0.3"/>
  <drawing r:id="rId4"/>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Infome Oportunidad de Triage</vt:lpstr>
      <vt:lpstr>Junio</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2023-10-13T01:59:31Z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